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0730" yWindow="750" windowWidth="29040" windowHeight="9945" activeTab="7"/>
  </bookViews>
  <sheets>
    <sheet name="Pokyny pro vyplnění" sheetId="11" r:id="rId1"/>
    <sheet name="Stavba" sheetId="1" r:id="rId2"/>
    <sheet name="VzorPolozky" sheetId="10" state="hidden" r:id="rId3"/>
    <sheet name="D.0 D.0.101 Naklady" sheetId="12" r:id="rId4"/>
    <sheet name="D.1.1 D.1.1.001 Pol" sheetId="13" r:id="rId5"/>
    <sheet name="D.1.1 D.1.1.002 Pol" sheetId="14" r:id="rId6"/>
    <sheet name="D.1.1 D.1.1.101 Pol" sheetId="15" r:id="rId7"/>
    <sheet name="D.1.1 D.1.1.102 Pol" sheetId="16" r:id="rId8"/>
    <sheet name="D.1.1 D.1.1.201 Pol" sheetId="17" r:id="rId9"/>
    <sheet name="D.1.1 D.1.1.202 Pol" sheetId="18" r:id="rId10"/>
    <sheet name="D.1.1 D.1.1.301 Pol" sheetId="19" r:id="rId11"/>
    <sheet name="D.1.1 D.1.1.302 Pol" sheetId="20" r:id="rId12"/>
    <sheet name="D.1.1 D.1.1.P01 Pol" sheetId="21" r:id="rId13"/>
    <sheet name="D.1.3 D.1.3.101 Pol" sheetId="22" r:id="rId14"/>
    <sheet name="D.1.4 D.1.4.1-721 Pol" sheetId="23" r:id="rId15"/>
    <sheet name="D.1.4 D.1.4.1-722 Pol" sheetId="24" r:id="rId16"/>
    <sheet name="D.1.4 D.1.4.2 Pol" sheetId="25" r:id="rId17"/>
    <sheet name="D.1.4 D.1.4.3 Pol" sheetId="26" r:id="rId18"/>
    <sheet name="D.1.4 D.1.4.4-M21 Pol" sheetId="27" r:id="rId19"/>
    <sheet name="D.1.4 D.1.4.5-M22 Pol" sheetId="28" r:id="rId20"/>
  </sheets>
  <externalReferences>
    <externalReference r:id="rId21"/>
  </externalReferences>
  <definedNames>
    <definedName name="CelkemDPHVypocet" localSheetId="1">Stavba!$H$62</definedName>
    <definedName name="CenaCelkem">Stavba!$G$29</definedName>
    <definedName name="CenaCelkemBezDPH">Stavba!$G$28</definedName>
    <definedName name="CenaCelkemVypocet" localSheetId="1">Stavba!$I$62</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'D.0 D.0.101 Naklady'!$1:$7</definedName>
    <definedName name="_xlnm.Print_Titles" localSheetId="4">'D.1.1 D.1.1.001 Pol'!$1:$7</definedName>
    <definedName name="_xlnm.Print_Titles" localSheetId="5">'D.1.1 D.1.1.002 Pol'!$1:$7</definedName>
    <definedName name="_xlnm.Print_Titles" localSheetId="6">'D.1.1 D.1.1.101 Pol'!$1:$7</definedName>
    <definedName name="_xlnm.Print_Titles" localSheetId="7">'D.1.1 D.1.1.102 Pol'!$1:$7</definedName>
    <definedName name="_xlnm.Print_Titles" localSheetId="8">'D.1.1 D.1.1.201 Pol'!$1:$7</definedName>
    <definedName name="_xlnm.Print_Titles" localSheetId="9">'D.1.1 D.1.1.202 Pol'!$1:$7</definedName>
    <definedName name="_xlnm.Print_Titles" localSheetId="10">'D.1.1 D.1.1.301 Pol'!$1:$7</definedName>
    <definedName name="_xlnm.Print_Titles" localSheetId="11">'D.1.1 D.1.1.302 Pol'!$1:$7</definedName>
    <definedName name="_xlnm.Print_Titles" localSheetId="12">'D.1.1 D.1.1.P01 Pol'!$1:$7</definedName>
    <definedName name="_xlnm.Print_Titles" localSheetId="13">'D.1.3 D.1.3.101 Pol'!$1:$7</definedName>
    <definedName name="_xlnm.Print_Titles" localSheetId="14">'D.1.4 D.1.4.1-721 Pol'!$1:$7</definedName>
    <definedName name="_xlnm.Print_Titles" localSheetId="15">'D.1.4 D.1.4.1-722 Pol'!$1:$7</definedName>
    <definedName name="_xlnm.Print_Titles" localSheetId="16">'D.1.4 D.1.4.2 Pol'!$1:$7</definedName>
    <definedName name="_xlnm.Print_Titles" localSheetId="17">'D.1.4 D.1.4.3 Pol'!$1:$7</definedName>
    <definedName name="_xlnm.Print_Titles" localSheetId="18">'D.1.4 D.1.4.4-M21 Pol'!$1:$7</definedName>
    <definedName name="_xlnm.Print_Titles" localSheetId="19">'D.1.4 D.1.4.5-M22 Pol'!$1:$7</definedName>
    <definedName name="oadresa">Stavba!$D$6</definedName>
    <definedName name="Objednatel" localSheetId="1">Stavba!$D$5</definedName>
    <definedName name="Objekt" localSheetId="1">Stavba!$B$38</definedName>
    <definedName name="_xlnm.Print_Area" localSheetId="3">'D.0 D.0.101 Naklady'!$A$1:$Y$31</definedName>
    <definedName name="_xlnm.Print_Area" localSheetId="4">'D.1.1 D.1.1.001 Pol'!$A$1:$Y$143</definedName>
    <definedName name="_xlnm.Print_Area" localSheetId="5">'D.1.1 D.1.1.002 Pol'!$A$1:$Y$261</definedName>
    <definedName name="_xlnm.Print_Area" localSheetId="6">'D.1.1 D.1.1.101 Pol'!$A$1:$Y$376</definedName>
    <definedName name="_xlnm.Print_Area" localSheetId="7">'D.1.1 D.1.1.102 Pol'!$A$1:$Y$711</definedName>
    <definedName name="_xlnm.Print_Area" localSheetId="8">'D.1.1 D.1.1.201 Pol'!$A$1:$Y$318</definedName>
    <definedName name="_xlnm.Print_Area" localSheetId="9">'D.1.1 D.1.1.202 Pol'!$A$1:$Y$565</definedName>
    <definedName name="_xlnm.Print_Area" localSheetId="10">'D.1.1 D.1.1.301 Pol'!$A$1:$Y$472</definedName>
    <definedName name="_xlnm.Print_Area" localSheetId="11">'D.1.1 D.1.1.302 Pol'!$A$1:$Y$792</definedName>
    <definedName name="_xlnm.Print_Area" localSheetId="12">'D.1.1 D.1.1.P01 Pol'!$A$1:$Y$59</definedName>
    <definedName name="_xlnm.Print_Area" localSheetId="13">'D.1.3 D.1.3.101 Pol'!$A$1:$Y$25</definedName>
    <definedName name="_xlnm.Print_Area" localSheetId="14">'D.1.4 D.1.4.1-721 Pol'!$A$1:$Y$158</definedName>
    <definedName name="_xlnm.Print_Area" localSheetId="15">'D.1.4 D.1.4.1-722 Pol'!$A$1:$Y$138</definedName>
    <definedName name="_xlnm.Print_Area" localSheetId="16">'D.1.4 D.1.4.2 Pol'!$A$1:$Y$93</definedName>
    <definedName name="_xlnm.Print_Area" localSheetId="17">'D.1.4 D.1.4.3 Pol'!$A$1:$Y$140</definedName>
    <definedName name="_xlnm.Print_Area" localSheetId="18">'D.1.4 D.1.4.4-M21 Pol'!$A$1:$Y$704</definedName>
    <definedName name="_xlnm.Print_Area" localSheetId="19">'D.1.4 D.1.4.5-M22 Pol'!$A$1:$Y$589</definedName>
    <definedName name="_xlnm.Print_Area" localSheetId="1">Stavba!$A$1:$J$219</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Stavba!$F$62</definedName>
    <definedName name="ZakladDPHZakl">Stavba!$G$25</definedName>
    <definedName name="ZakladDPHZaklVypocet" localSheetId="1">Stavba!$G$62</definedName>
    <definedName name="ZaObjednatele">Stavba!$G$34</definedName>
    <definedName name="Zaokrouhleni">Stavba!$G$27</definedName>
    <definedName name="ZaZhotovitele">Stavba!$D$34</definedName>
    <definedName name="Zhotovitel">Stavba!$D$11:$G$11</definedName>
  </definedNames>
  <calcPr calcId="145621"/>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18" i="1" l="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1" i="1"/>
  <c r="F41" i="1"/>
  <c r="G40" i="1"/>
  <c r="F40" i="1"/>
  <c r="G39" i="1"/>
  <c r="F39" i="1"/>
  <c r="G588" i="28"/>
  <c r="BA536" i="28"/>
  <c r="BA535" i="28"/>
  <c r="BA492" i="28"/>
  <c r="BA351" i="28"/>
  <c r="BA252" i="28"/>
  <c r="BA102" i="28"/>
  <c r="BA33" i="28"/>
  <c r="BA30" i="28"/>
  <c r="G9" i="28"/>
  <c r="G8" i="28" s="1"/>
  <c r="I9" i="28"/>
  <c r="I8" i="28" s="1"/>
  <c r="K9" i="28"/>
  <c r="K8" i="28" s="1"/>
  <c r="O9" i="28"/>
  <c r="O8" i="28" s="1"/>
  <c r="Q9" i="28"/>
  <c r="Q8" i="28" s="1"/>
  <c r="V9" i="28"/>
  <c r="V8" i="28" s="1"/>
  <c r="G28" i="28"/>
  <c r="M28" i="28" s="1"/>
  <c r="I28" i="28"/>
  <c r="K28" i="28"/>
  <c r="O28" i="28"/>
  <c r="Q28" i="28"/>
  <c r="V28" i="28"/>
  <c r="G31" i="28"/>
  <c r="I31" i="28"/>
  <c r="K31" i="28"/>
  <c r="M31" i="28"/>
  <c r="O31" i="28"/>
  <c r="Q31" i="28"/>
  <c r="V31" i="28"/>
  <c r="G34" i="28"/>
  <c r="I34" i="28"/>
  <c r="K34" i="28"/>
  <c r="M34" i="28"/>
  <c r="O34" i="28"/>
  <c r="Q34" i="28"/>
  <c r="V34" i="28"/>
  <c r="G35" i="28"/>
  <c r="M35" i="28" s="1"/>
  <c r="I35" i="28"/>
  <c r="K35" i="28"/>
  <c r="O35" i="28"/>
  <c r="Q35" i="28"/>
  <c r="V35" i="28"/>
  <c r="G38" i="28"/>
  <c r="I38" i="28"/>
  <c r="I37" i="28" s="1"/>
  <c r="K38" i="28"/>
  <c r="K37" i="28" s="1"/>
  <c r="M38" i="28"/>
  <c r="O38" i="28"/>
  <c r="O37" i="28" s="1"/>
  <c r="Q38" i="28"/>
  <c r="V38" i="28"/>
  <c r="V37" i="28" s="1"/>
  <c r="G41" i="28"/>
  <c r="G37" i="28" s="1"/>
  <c r="I41" i="28"/>
  <c r="K41" i="28"/>
  <c r="O41" i="28"/>
  <c r="Q41" i="28"/>
  <c r="V41" i="28"/>
  <c r="G45" i="28"/>
  <c r="M45" i="28" s="1"/>
  <c r="I45" i="28"/>
  <c r="K45" i="28"/>
  <c r="O45" i="28"/>
  <c r="Q45" i="28"/>
  <c r="V45" i="28"/>
  <c r="G50" i="28"/>
  <c r="M50" i="28" s="1"/>
  <c r="I50" i="28"/>
  <c r="K50" i="28"/>
  <c r="O50" i="28"/>
  <c r="Q50" i="28"/>
  <c r="V50" i="28"/>
  <c r="G54" i="28"/>
  <c r="I54" i="28"/>
  <c r="K54" i="28"/>
  <c r="M54" i="28"/>
  <c r="O54" i="28"/>
  <c r="Q54" i="28"/>
  <c r="V54" i="28"/>
  <c r="G57" i="28"/>
  <c r="I57" i="28"/>
  <c r="K57" i="28"/>
  <c r="M57" i="28"/>
  <c r="O57" i="28"/>
  <c r="Q57" i="28"/>
  <c r="V57" i="28"/>
  <c r="G62" i="28"/>
  <c r="M62" i="28" s="1"/>
  <c r="I62" i="28"/>
  <c r="K62" i="28"/>
  <c r="O62" i="28"/>
  <c r="Q62" i="28"/>
  <c r="V62" i="28"/>
  <c r="G63" i="28"/>
  <c r="M63" i="28" s="1"/>
  <c r="I63" i="28"/>
  <c r="K63" i="28"/>
  <c r="O63" i="28"/>
  <c r="Q63" i="28"/>
  <c r="Q37" i="28" s="1"/>
  <c r="V63" i="28"/>
  <c r="G68" i="28"/>
  <c r="I68" i="28"/>
  <c r="K68" i="28"/>
  <c r="M68" i="28"/>
  <c r="O68" i="28"/>
  <c r="Q68" i="28"/>
  <c r="V68" i="28"/>
  <c r="G71" i="28"/>
  <c r="M71" i="28" s="1"/>
  <c r="I71" i="28"/>
  <c r="K71" i="28"/>
  <c r="O71" i="28"/>
  <c r="Q71" i="28"/>
  <c r="V71" i="28"/>
  <c r="G74" i="28"/>
  <c r="M74" i="28" s="1"/>
  <c r="I74" i="28"/>
  <c r="K74" i="28"/>
  <c r="O74" i="28"/>
  <c r="Q74" i="28"/>
  <c r="V74" i="28"/>
  <c r="G78" i="28"/>
  <c r="I78" i="28"/>
  <c r="K78" i="28"/>
  <c r="M78" i="28"/>
  <c r="O78" i="28"/>
  <c r="Q78" i="28"/>
  <c r="V78" i="28"/>
  <c r="G81" i="28"/>
  <c r="I81" i="28"/>
  <c r="K81" i="28"/>
  <c r="M81" i="28"/>
  <c r="O81" i="28"/>
  <c r="Q81" i="28"/>
  <c r="V81" i="28"/>
  <c r="G87" i="28"/>
  <c r="I87" i="28"/>
  <c r="K87" i="28"/>
  <c r="M87" i="28"/>
  <c r="O87" i="28"/>
  <c r="Q87" i="28"/>
  <c r="V87" i="28"/>
  <c r="G90" i="28"/>
  <c r="I90" i="28"/>
  <c r="K90" i="28"/>
  <c r="M90" i="28"/>
  <c r="O90" i="28"/>
  <c r="Q90" i="28"/>
  <c r="V90" i="28"/>
  <c r="G95" i="28"/>
  <c r="M95" i="28" s="1"/>
  <c r="I95" i="28"/>
  <c r="K95" i="28"/>
  <c r="O95" i="28"/>
  <c r="Q95" i="28"/>
  <c r="V95" i="28"/>
  <c r="G99" i="28"/>
  <c r="I99" i="28"/>
  <c r="K99" i="28"/>
  <c r="M99" i="28"/>
  <c r="O99" i="28"/>
  <c r="Q99" i="28"/>
  <c r="V99" i="28"/>
  <c r="G107" i="28"/>
  <c r="M107" i="28" s="1"/>
  <c r="I107" i="28"/>
  <c r="K107" i="28"/>
  <c r="O107" i="28"/>
  <c r="Q107" i="28"/>
  <c r="V107" i="28"/>
  <c r="G113" i="28"/>
  <c r="M113" i="28" s="1"/>
  <c r="I113" i="28"/>
  <c r="K113" i="28"/>
  <c r="O113" i="28"/>
  <c r="Q113" i="28"/>
  <c r="V113" i="28"/>
  <c r="G120" i="28"/>
  <c r="M120" i="28" s="1"/>
  <c r="I120" i="28"/>
  <c r="K120" i="28"/>
  <c r="O120" i="28"/>
  <c r="Q120" i="28"/>
  <c r="V120" i="28"/>
  <c r="G125" i="28"/>
  <c r="I125" i="28"/>
  <c r="K125" i="28"/>
  <c r="M125" i="28"/>
  <c r="O125" i="28"/>
  <c r="Q125" i="28"/>
  <c r="V125" i="28"/>
  <c r="G130" i="28"/>
  <c r="I130" i="28"/>
  <c r="K130" i="28"/>
  <c r="M130" i="28"/>
  <c r="O130" i="28"/>
  <c r="Q130" i="28"/>
  <c r="V130" i="28"/>
  <c r="G134" i="28"/>
  <c r="I134" i="28"/>
  <c r="K134" i="28"/>
  <c r="M134" i="28"/>
  <c r="O134" i="28"/>
  <c r="Q134" i="28"/>
  <c r="V134" i="28"/>
  <c r="G138" i="28"/>
  <c r="M138" i="28" s="1"/>
  <c r="I138" i="28"/>
  <c r="K138" i="28"/>
  <c r="O138" i="28"/>
  <c r="Q138" i="28"/>
  <c r="V138" i="28"/>
  <c r="G142" i="28"/>
  <c r="I142" i="28"/>
  <c r="K142" i="28"/>
  <c r="M142" i="28"/>
  <c r="O142" i="28"/>
  <c r="Q142" i="28"/>
  <c r="V142" i="28"/>
  <c r="G147" i="28"/>
  <c r="G146" i="28" s="1"/>
  <c r="I147" i="28"/>
  <c r="I146" i="28" s="1"/>
  <c r="K147" i="28"/>
  <c r="O147" i="28"/>
  <c r="O146" i="28" s="1"/>
  <c r="Q147" i="28"/>
  <c r="Q146" i="28" s="1"/>
  <c r="V147" i="28"/>
  <c r="V146" i="28" s="1"/>
  <c r="G152" i="28"/>
  <c r="I152" i="28"/>
  <c r="K152" i="28"/>
  <c r="K146" i="28" s="1"/>
  <c r="M152" i="28"/>
  <c r="O152" i="28"/>
  <c r="Q152" i="28"/>
  <c r="V152" i="28"/>
  <c r="G157" i="28"/>
  <c r="I157" i="28"/>
  <c r="K157" i="28"/>
  <c r="M157" i="28"/>
  <c r="O157" i="28"/>
  <c r="Q157" i="28"/>
  <c r="V157" i="28"/>
  <c r="G162" i="28"/>
  <c r="I162" i="28"/>
  <c r="K162" i="28"/>
  <c r="M162" i="28"/>
  <c r="O162" i="28"/>
  <c r="Q162" i="28"/>
  <c r="V162" i="28"/>
  <c r="G166" i="28"/>
  <c r="M166" i="28" s="1"/>
  <c r="I166" i="28"/>
  <c r="K166" i="28"/>
  <c r="O166" i="28"/>
  <c r="Q166" i="28"/>
  <c r="V166" i="28"/>
  <c r="G169" i="28"/>
  <c r="M169" i="28" s="1"/>
  <c r="I169" i="28"/>
  <c r="K169" i="28"/>
  <c r="O169" i="28"/>
  <c r="Q169" i="28"/>
  <c r="V169" i="28"/>
  <c r="G173" i="28"/>
  <c r="M173" i="28" s="1"/>
  <c r="I173" i="28"/>
  <c r="K173" i="28"/>
  <c r="O173" i="28"/>
  <c r="Q173" i="28"/>
  <c r="V173" i="28"/>
  <c r="G176" i="28"/>
  <c r="M176" i="28" s="1"/>
  <c r="I176" i="28"/>
  <c r="K176" i="28"/>
  <c r="O176" i="28"/>
  <c r="Q176" i="28"/>
  <c r="V176" i="28"/>
  <c r="G178" i="28"/>
  <c r="M178" i="28" s="1"/>
  <c r="I178" i="28"/>
  <c r="K178" i="28"/>
  <c r="O178" i="28"/>
  <c r="Q178" i="28"/>
  <c r="V178" i="28"/>
  <c r="G179" i="28"/>
  <c r="I179" i="28"/>
  <c r="K179" i="28"/>
  <c r="M179" i="28"/>
  <c r="O179" i="28"/>
  <c r="Q179" i="28"/>
  <c r="V179" i="28"/>
  <c r="G183" i="28"/>
  <c r="I183" i="28"/>
  <c r="K183" i="28"/>
  <c r="M183" i="28"/>
  <c r="O183" i="28"/>
  <c r="Q183" i="28"/>
  <c r="V183" i="28"/>
  <c r="G186" i="28"/>
  <c r="I186" i="28"/>
  <c r="K186" i="28"/>
  <c r="M186" i="28"/>
  <c r="O186" i="28"/>
  <c r="Q186" i="28"/>
  <c r="V186" i="28"/>
  <c r="G190" i="28"/>
  <c r="M190" i="28" s="1"/>
  <c r="I190" i="28"/>
  <c r="K190" i="28"/>
  <c r="O190" i="28"/>
  <c r="Q190" i="28"/>
  <c r="V190" i="28"/>
  <c r="G191" i="28"/>
  <c r="M191" i="28" s="1"/>
  <c r="I191" i="28"/>
  <c r="K191" i="28"/>
  <c r="O191" i="28"/>
  <c r="Q191" i="28"/>
  <c r="V191" i="28"/>
  <c r="G195" i="28"/>
  <c r="M195" i="28" s="1"/>
  <c r="I195" i="28"/>
  <c r="K195" i="28"/>
  <c r="O195" i="28"/>
  <c r="Q195" i="28"/>
  <c r="V195" i="28"/>
  <c r="G196" i="28"/>
  <c r="M196" i="28" s="1"/>
  <c r="I196" i="28"/>
  <c r="K196" i="28"/>
  <c r="O196" i="28"/>
  <c r="Q196" i="28"/>
  <c r="V196" i="28"/>
  <c r="G200" i="28"/>
  <c r="M200" i="28" s="1"/>
  <c r="I200" i="28"/>
  <c r="K200" i="28"/>
  <c r="O200" i="28"/>
  <c r="Q200" i="28"/>
  <c r="V200" i="28"/>
  <c r="G205" i="28"/>
  <c r="I205" i="28"/>
  <c r="K205" i="28"/>
  <c r="M205" i="28"/>
  <c r="O205" i="28"/>
  <c r="Q205" i="28"/>
  <c r="V205" i="28"/>
  <c r="G209" i="28"/>
  <c r="I209" i="28"/>
  <c r="K209" i="28"/>
  <c r="M209" i="28"/>
  <c r="O209" i="28"/>
  <c r="Q209" i="28"/>
  <c r="V209" i="28"/>
  <c r="G212" i="28"/>
  <c r="I212" i="28"/>
  <c r="K212" i="28"/>
  <c r="M212" i="28"/>
  <c r="O212" i="28"/>
  <c r="Q212" i="28"/>
  <c r="V212" i="28"/>
  <c r="G215" i="28"/>
  <c r="M215" i="28" s="1"/>
  <c r="I215" i="28"/>
  <c r="K215" i="28"/>
  <c r="O215" i="28"/>
  <c r="Q215" i="28"/>
  <c r="V215" i="28"/>
  <c r="G219" i="28"/>
  <c r="M219" i="28" s="1"/>
  <c r="I219" i="28"/>
  <c r="K219" i="28"/>
  <c r="O219" i="28"/>
  <c r="Q219" i="28"/>
  <c r="V219" i="28"/>
  <c r="G222" i="28"/>
  <c r="M222" i="28" s="1"/>
  <c r="I222" i="28"/>
  <c r="K222" i="28"/>
  <c r="O222" i="28"/>
  <c r="Q222" i="28"/>
  <c r="V222" i="28"/>
  <c r="G227" i="28"/>
  <c r="M227" i="28" s="1"/>
  <c r="I227" i="28"/>
  <c r="K227" i="28"/>
  <c r="O227" i="28"/>
  <c r="Q227" i="28"/>
  <c r="V227" i="28"/>
  <c r="G232" i="28"/>
  <c r="M232" i="28" s="1"/>
  <c r="I232" i="28"/>
  <c r="K232" i="28"/>
  <c r="O232" i="28"/>
  <c r="Q232" i="28"/>
  <c r="V232" i="28"/>
  <c r="G235" i="28"/>
  <c r="I235" i="28"/>
  <c r="K235" i="28"/>
  <c r="M235" i="28"/>
  <c r="O235" i="28"/>
  <c r="Q235" i="28"/>
  <c r="V235" i="28"/>
  <c r="G239" i="28"/>
  <c r="I239" i="28"/>
  <c r="K239" i="28"/>
  <c r="M239" i="28"/>
  <c r="O239" i="28"/>
  <c r="Q239" i="28"/>
  <c r="V239" i="28"/>
  <c r="G242" i="28"/>
  <c r="I242" i="28"/>
  <c r="K242" i="28"/>
  <c r="M242" i="28"/>
  <c r="O242" i="28"/>
  <c r="Q242" i="28"/>
  <c r="V242" i="28"/>
  <c r="G246" i="28"/>
  <c r="M246" i="28" s="1"/>
  <c r="I246" i="28"/>
  <c r="K246" i="28"/>
  <c r="O246" i="28"/>
  <c r="Q246" i="28"/>
  <c r="V246" i="28"/>
  <c r="G249" i="28"/>
  <c r="M249" i="28" s="1"/>
  <c r="I249" i="28"/>
  <c r="K249" i="28"/>
  <c r="O249" i="28"/>
  <c r="Q249" i="28"/>
  <c r="V249" i="28"/>
  <c r="G253" i="28"/>
  <c r="M253" i="28" s="1"/>
  <c r="I253" i="28"/>
  <c r="K253" i="28"/>
  <c r="O253" i="28"/>
  <c r="Q253" i="28"/>
  <c r="V253" i="28"/>
  <c r="G263" i="28"/>
  <c r="M263" i="28" s="1"/>
  <c r="I263" i="28"/>
  <c r="K263" i="28"/>
  <c r="O263" i="28"/>
  <c r="Q263" i="28"/>
  <c r="V263" i="28"/>
  <c r="G273" i="28"/>
  <c r="M273" i="28" s="1"/>
  <c r="I273" i="28"/>
  <c r="K273" i="28"/>
  <c r="O273" i="28"/>
  <c r="Q273" i="28"/>
  <c r="V273" i="28"/>
  <c r="G276" i="28"/>
  <c r="I276" i="28"/>
  <c r="K276" i="28"/>
  <c r="K275" i="28" s="1"/>
  <c r="M276" i="28"/>
  <c r="O276" i="28"/>
  <c r="Q276" i="28"/>
  <c r="Q275" i="28" s="1"/>
  <c r="V276" i="28"/>
  <c r="V275" i="28" s="1"/>
  <c r="G280" i="28"/>
  <c r="I280" i="28"/>
  <c r="K280" i="28"/>
  <c r="M280" i="28"/>
  <c r="O280" i="28"/>
  <c r="O275" i="28" s="1"/>
  <c r="Q280" i="28"/>
  <c r="V280" i="28"/>
  <c r="G283" i="28"/>
  <c r="I283" i="28"/>
  <c r="K283" i="28"/>
  <c r="M283" i="28"/>
  <c r="O283" i="28"/>
  <c r="Q283" i="28"/>
  <c r="V283" i="28"/>
  <c r="G288" i="28"/>
  <c r="M288" i="28" s="1"/>
  <c r="I288" i="28"/>
  <c r="K288" i="28"/>
  <c r="O288" i="28"/>
  <c r="Q288" i="28"/>
  <c r="V288" i="28"/>
  <c r="G291" i="28"/>
  <c r="M291" i="28" s="1"/>
  <c r="I291" i="28"/>
  <c r="K291" i="28"/>
  <c r="O291" i="28"/>
  <c r="Q291" i="28"/>
  <c r="V291" i="28"/>
  <c r="G294" i="28"/>
  <c r="M294" i="28" s="1"/>
  <c r="I294" i="28"/>
  <c r="K294" i="28"/>
  <c r="O294" i="28"/>
  <c r="Q294" i="28"/>
  <c r="V294" i="28"/>
  <c r="G300" i="28"/>
  <c r="M300" i="28" s="1"/>
  <c r="I300" i="28"/>
  <c r="K300" i="28"/>
  <c r="O300" i="28"/>
  <c r="Q300" i="28"/>
  <c r="V300" i="28"/>
  <c r="G303" i="28"/>
  <c r="M303" i="28" s="1"/>
  <c r="I303" i="28"/>
  <c r="I275" i="28" s="1"/>
  <c r="K303" i="28"/>
  <c r="O303" i="28"/>
  <c r="Q303" i="28"/>
  <c r="V303" i="28"/>
  <c r="G307" i="28"/>
  <c r="I307" i="28"/>
  <c r="K307" i="28"/>
  <c r="M307" i="28"/>
  <c r="O307" i="28"/>
  <c r="Q307" i="28"/>
  <c r="V307" i="28"/>
  <c r="G312" i="28"/>
  <c r="I312" i="28"/>
  <c r="K312" i="28"/>
  <c r="M312" i="28"/>
  <c r="O312" i="28"/>
  <c r="Q312" i="28"/>
  <c r="V312" i="28"/>
  <c r="G316" i="28"/>
  <c r="I316" i="28"/>
  <c r="K316" i="28"/>
  <c r="M316" i="28"/>
  <c r="O316" i="28"/>
  <c r="Q316" i="28"/>
  <c r="V316" i="28"/>
  <c r="G321" i="28"/>
  <c r="M321" i="28" s="1"/>
  <c r="I321" i="28"/>
  <c r="K321" i="28"/>
  <c r="O321" i="28"/>
  <c r="Q321" i="28"/>
  <c r="V321" i="28"/>
  <c r="G325" i="28"/>
  <c r="M325" i="28" s="1"/>
  <c r="I325" i="28"/>
  <c r="K325" i="28"/>
  <c r="O325" i="28"/>
  <c r="Q325" i="28"/>
  <c r="V325" i="28"/>
  <c r="G326" i="28"/>
  <c r="M326" i="28" s="1"/>
  <c r="I326" i="28"/>
  <c r="K326" i="28"/>
  <c r="O326" i="28"/>
  <c r="Q326" i="28"/>
  <c r="V326" i="28"/>
  <c r="G327" i="28"/>
  <c r="M327" i="28" s="1"/>
  <c r="I327" i="28"/>
  <c r="K327" i="28"/>
  <c r="O327" i="28"/>
  <c r="Q327" i="28"/>
  <c r="V327" i="28"/>
  <c r="G328" i="28"/>
  <c r="M328" i="28" s="1"/>
  <c r="I328" i="28"/>
  <c r="K328" i="28"/>
  <c r="O328" i="28"/>
  <c r="Q328" i="28"/>
  <c r="V328" i="28"/>
  <c r="G329" i="28"/>
  <c r="I329" i="28"/>
  <c r="K329" i="28"/>
  <c r="M329" i="28"/>
  <c r="O329" i="28"/>
  <c r="Q329" i="28"/>
  <c r="V329" i="28"/>
  <c r="G330" i="28"/>
  <c r="I330" i="28"/>
  <c r="K330" i="28"/>
  <c r="M330" i="28"/>
  <c r="O330" i="28"/>
  <c r="Q330" i="28"/>
  <c r="V330" i="28"/>
  <c r="G333" i="28"/>
  <c r="I333" i="28"/>
  <c r="K333" i="28"/>
  <c r="M333" i="28"/>
  <c r="O333" i="28"/>
  <c r="Q333" i="28"/>
  <c r="V333" i="28"/>
  <c r="G339" i="28"/>
  <c r="M339" i="28" s="1"/>
  <c r="I339" i="28"/>
  <c r="K339" i="28"/>
  <c r="O339" i="28"/>
  <c r="Q339" i="28"/>
  <c r="V339" i="28"/>
  <c r="G347" i="28"/>
  <c r="G346" i="28" s="1"/>
  <c r="I347" i="28"/>
  <c r="I346" i="28" s="1"/>
  <c r="K347" i="28"/>
  <c r="K346" i="28" s="1"/>
  <c r="O347" i="28"/>
  <c r="O346" i="28" s="1"/>
  <c r="Q347" i="28"/>
  <c r="V347" i="28"/>
  <c r="G349" i="28"/>
  <c r="M349" i="28" s="1"/>
  <c r="I349" i="28"/>
  <c r="K349" i="28"/>
  <c r="O349" i="28"/>
  <c r="Q349" i="28"/>
  <c r="V349" i="28"/>
  <c r="G356" i="28"/>
  <c r="M356" i="28" s="1"/>
  <c r="I356" i="28"/>
  <c r="K356" i="28"/>
  <c r="O356" i="28"/>
  <c r="Q356" i="28"/>
  <c r="V356" i="28"/>
  <c r="G358" i="28"/>
  <c r="I358" i="28"/>
  <c r="K358" i="28"/>
  <c r="M358" i="28"/>
  <c r="O358" i="28"/>
  <c r="Q358" i="28"/>
  <c r="V358" i="28"/>
  <c r="G359" i="28"/>
  <c r="I359" i="28"/>
  <c r="K359" i="28"/>
  <c r="M359" i="28"/>
  <c r="O359" i="28"/>
  <c r="Q359" i="28"/>
  <c r="V359" i="28"/>
  <c r="G361" i="28"/>
  <c r="I361" i="28"/>
  <c r="K361" i="28"/>
  <c r="M361" i="28"/>
  <c r="O361" i="28"/>
  <c r="Q361" i="28"/>
  <c r="Q346" i="28" s="1"/>
  <c r="V361" i="28"/>
  <c r="G362" i="28"/>
  <c r="M362" i="28" s="1"/>
  <c r="I362" i="28"/>
  <c r="K362" i="28"/>
  <c r="O362" i="28"/>
  <c r="Q362" i="28"/>
  <c r="V362" i="28"/>
  <c r="G363" i="28"/>
  <c r="M363" i="28" s="1"/>
  <c r="I363" i="28"/>
  <c r="K363" i="28"/>
  <c r="O363" i="28"/>
  <c r="Q363" i="28"/>
  <c r="V363" i="28"/>
  <c r="V346" i="28" s="1"/>
  <c r="G365" i="28"/>
  <c r="G364" i="28" s="1"/>
  <c r="I365" i="28"/>
  <c r="I364" i="28" s="1"/>
  <c r="K365" i="28"/>
  <c r="K364" i="28" s="1"/>
  <c r="O365" i="28"/>
  <c r="O364" i="28" s="1"/>
  <c r="Q365" i="28"/>
  <c r="Q364" i="28" s="1"/>
  <c r="V365" i="28"/>
  <c r="G369" i="28"/>
  <c r="M369" i="28" s="1"/>
  <c r="I369" i="28"/>
  <c r="K369" i="28"/>
  <c r="O369" i="28"/>
  <c r="Q369" i="28"/>
  <c r="V369" i="28"/>
  <c r="G372" i="28"/>
  <c r="I372" i="28"/>
  <c r="K372" i="28"/>
  <c r="M372" i="28"/>
  <c r="O372" i="28"/>
  <c r="Q372" i="28"/>
  <c r="V372" i="28"/>
  <c r="G374" i="28"/>
  <c r="I374" i="28"/>
  <c r="K374" i="28"/>
  <c r="M374" i="28"/>
  <c r="O374" i="28"/>
  <c r="Q374" i="28"/>
  <c r="V374" i="28"/>
  <c r="G379" i="28"/>
  <c r="I379" i="28"/>
  <c r="K379" i="28"/>
  <c r="M379" i="28"/>
  <c r="O379" i="28"/>
  <c r="Q379" i="28"/>
  <c r="V379" i="28"/>
  <c r="G383" i="28"/>
  <c r="M383" i="28" s="1"/>
  <c r="I383" i="28"/>
  <c r="K383" i="28"/>
  <c r="O383" i="28"/>
  <c r="Q383" i="28"/>
  <c r="V383" i="28"/>
  <c r="G387" i="28"/>
  <c r="M387" i="28" s="1"/>
  <c r="I387" i="28"/>
  <c r="K387" i="28"/>
  <c r="O387" i="28"/>
  <c r="Q387" i="28"/>
  <c r="V387" i="28"/>
  <c r="V364" i="28" s="1"/>
  <c r="G391" i="28"/>
  <c r="M391" i="28" s="1"/>
  <c r="I391" i="28"/>
  <c r="K391" i="28"/>
  <c r="O391" i="28"/>
  <c r="Q391" i="28"/>
  <c r="V391" i="28"/>
  <c r="G394" i="28"/>
  <c r="M394" i="28" s="1"/>
  <c r="I394" i="28"/>
  <c r="K394" i="28"/>
  <c r="O394" i="28"/>
  <c r="Q394" i="28"/>
  <c r="V394" i="28"/>
  <c r="G398" i="28"/>
  <c r="M398" i="28" s="1"/>
  <c r="I398" i="28"/>
  <c r="K398" i="28"/>
  <c r="O398" i="28"/>
  <c r="Q398" i="28"/>
  <c r="V398" i="28"/>
  <c r="G402" i="28"/>
  <c r="I402" i="28"/>
  <c r="K402" i="28"/>
  <c r="M402" i="28"/>
  <c r="O402" i="28"/>
  <c r="O401" i="28" s="1"/>
  <c r="Q402" i="28"/>
  <c r="Q401" i="28" s="1"/>
  <c r="V402" i="28"/>
  <c r="V401" i="28" s="1"/>
  <c r="G406" i="28"/>
  <c r="I406" i="28"/>
  <c r="K406" i="28"/>
  <c r="M406" i="28"/>
  <c r="O406" i="28"/>
  <c r="Q406" i="28"/>
  <c r="V406" i="28"/>
  <c r="G410" i="28"/>
  <c r="I410" i="28"/>
  <c r="K410" i="28"/>
  <c r="M410" i="28"/>
  <c r="O410" i="28"/>
  <c r="Q410" i="28"/>
  <c r="V410" i="28"/>
  <c r="G412" i="28"/>
  <c r="M412" i="28" s="1"/>
  <c r="I412" i="28"/>
  <c r="K412" i="28"/>
  <c r="O412" i="28"/>
  <c r="Q412" i="28"/>
  <c r="V412" i="28"/>
  <c r="G413" i="28"/>
  <c r="M413" i="28" s="1"/>
  <c r="I413" i="28"/>
  <c r="K413" i="28"/>
  <c r="O413" i="28"/>
  <c r="Q413" i="28"/>
  <c r="V413" i="28"/>
  <c r="G414" i="28"/>
  <c r="M414" i="28" s="1"/>
  <c r="I414" i="28"/>
  <c r="K414" i="28"/>
  <c r="O414" i="28"/>
  <c r="Q414" i="28"/>
  <c r="V414" i="28"/>
  <c r="G420" i="28"/>
  <c r="M420" i="28" s="1"/>
  <c r="I420" i="28"/>
  <c r="I401" i="28" s="1"/>
  <c r="K420" i="28"/>
  <c r="O420" i="28"/>
  <c r="Q420" i="28"/>
  <c r="V420" i="28"/>
  <c r="G427" i="28"/>
  <c r="M427" i="28" s="1"/>
  <c r="I427" i="28"/>
  <c r="K427" i="28"/>
  <c r="K401" i="28" s="1"/>
  <c r="O427" i="28"/>
  <c r="Q427" i="28"/>
  <c r="V427" i="28"/>
  <c r="G443" i="28"/>
  <c r="I443" i="28"/>
  <c r="K443" i="28"/>
  <c r="M443" i="28"/>
  <c r="O443" i="28"/>
  <c r="Q443" i="28"/>
  <c r="V443" i="28"/>
  <c r="G449" i="28"/>
  <c r="I449" i="28"/>
  <c r="K449" i="28"/>
  <c r="M449" i="28"/>
  <c r="O449" i="28"/>
  <c r="Q449" i="28"/>
  <c r="V449" i="28"/>
  <c r="G464" i="28"/>
  <c r="I464" i="28"/>
  <c r="K464" i="28"/>
  <c r="M464" i="28"/>
  <c r="O464" i="28"/>
  <c r="Q464" i="28"/>
  <c r="V464" i="28"/>
  <c r="G467" i="28"/>
  <c r="M467" i="28" s="1"/>
  <c r="I467" i="28"/>
  <c r="K467" i="28"/>
  <c r="O467" i="28"/>
  <c r="Q467" i="28"/>
  <c r="V467" i="28"/>
  <c r="G470" i="28"/>
  <c r="M470" i="28" s="1"/>
  <c r="I470" i="28"/>
  <c r="K470" i="28"/>
  <c r="O470" i="28"/>
  <c r="Q470" i="28"/>
  <c r="V470" i="28"/>
  <c r="G474" i="28"/>
  <c r="M474" i="28" s="1"/>
  <c r="I474" i="28"/>
  <c r="K474" i="28"/>
  <c r="O474" i="28"/>
  <c r="Q474" i="28"/>
  <c r="V474" i="28"/>
  <c r="G478" i="28"/>
  <c r="M478" i="28" s="1"/>
  <c r="I478" i="28"/>
  <c r="K478" i="28"/>
  <c r="K477" i="28" s="1"/>
  <c r="O478" i="28"/>
  <c r="O477" i="28" s="1"/>
  <c r="Q478" i="28"/>
  <c r="Q477" i="28" s="1"/>
  <c r="V478" i="28"/>
  <c r="V477" i="28" s="1"/>
  <c r="G481" i="28"/>
  <c r="I481" i="28"/>
  <c r="K481" i="28"/>
  <c r="M481" i="28"/>
  <c r="O481" i="28"/>
  <c r="Q481" i="28"/>
  <c r="V481" i="28"/>
  <c r="G486" i="28"/>
  <c r="I486" i="28"/>
  <c r="K486" i="28"/>
  <c r="M486" i="28"/>
  <c r="O486" i="28"/>
  <c r="Q486" i="28"/>
  <c r="V486" i="28"/>
  <c r="G490" i="28"/>
  <c r="I490" i="28"/>
  <c r="K490" i="28"/>
  <c r="M490" i="28"/>
  <c r="O490" i="28"/>
  <c r="Q490" i="28"/>
  <c r="V490" i="28"/>
  <c r="G495" i="28"/>
  <c r="M495" i="28" s="1"/>
  <c r="I495" i="28"/>
  <c r="K495" i="28"/>
  <c r="O495" i="28"/>
  <c r="Q495" i="28"/>
  <c r="V495" i="28"/>
  <c r="G499" i="28"/>
  <c r="M499" i="28" s="1"/>
  <c r="I499" i="28"/>
  <c r="K499" i="28"/>
  <c r="O499" i="28"/>
  <c r="Q499" i="28"/>
  <c r="V499" i="28"/>
  <c r="G504" i="28"/>
  <c r="M504" i="28" s="1"/>
  <c r="I504" i="28"/>
  <c r="K504" i="28"/>
  <c r="O504" i="28"/>
  <c r="Q504" i="28"/>
  <c r="V504" i="28"/>
  <c r="G510" i="28"/>
  <c r="M510" i="28" s="1"/>
  <c r="I510" i="28"/>
  <c r="I477" i="28" s="1"/>
  <c r="K510" i="28"/>
  <c r="O510" i="28"/>
  <c r="Q510" i="28"/>
  <c r="V510" i="28"/>
  <c r="G513" i="28"/>
  <c r="M513" i="28" s="1"/>
  <c r="I513" i="28"/>
  <c r="K513" i="28"/>
  <c r="O513" i="28"/>
  <c r="Q513" i="28"/>
  <c r="V513" i="28"/>
  <c r="G516" i="28"/>
  <c r="K516" i="28"/>
  <c r="G517" i="28"/>
  <c r="I517" i="28"/>
  <c r="I516" i="28" s="1"/>
  <c r="K517" i="28"/>
  <c r="M517" i="28"/>
  <c r="O517" i="28"/>
  <c r="O516" i="28" s="1"/>
  <c r="Q517" i="28"/>
  <c r="Q516" i="28" s="1"/>
  <c r="V517" i="28"/>
  <c r="V516" i="28" s="1"/>
  <c r="G521" i="28"/>
  <c r="I521" i="28"/>
  <c r="K521" i="28"/>
  <c r="M521" i="28"/>
  <c r="O521" i="28"/>
  <c r="Q521" i="28"/>
  <c r="V521" i="28"/>
  <c r="G524" i="28"/>
  <c r="I524" i="28"/>
  <c r="K524" i="28"/>
  <c r="M524" i="28"/>
  <c r="O524" i="28"/>
  <c r="Q524" i="28"/>
  <c r="V524" i="28"/>
  <c r="G528" i="28"/>
  <c r="M528" i="28" s="1"/>
  <c r="M516" i="28" s="1"/>
  <c r="I528" i="28"/>
  <c r="K528" i="28"/>
  <c r="O528" i="28"/>
  <c r="Q528" i="28"/>
  <c r="V528" i="28"/>
  <c r="G531" i="28"/>
  <c r="G532" i="28"/>
  <c r="M532" i="28" s="1"/>
  <c r="I532" i="28"/>
  <c r="I531" i="28" s="1"/>
  <c r="K532" i="28"/>
  <c r="K531" i="28" s="1"/>
  <c r="O532" i="28"/>
  <c r="O531" i="28" s="1"/>
  <c r="Q532" i="28"/>
  <c r="V532" i="28"/>
  <c r="V531" i="28" s="1"/>
  <c r="G545" i="28"/>
  <c r="M545" i="28" s="1"/>
  <c r="I545" i="28"/>
  <c r="K545" i="28"/>
  <c r="O545" i="28"/>
  <c r="Q545" i="28"/>
  <c r="V545" i="28"/>
  <c r="G549" i="28"/>
  <c r="I549" i="28"/>
  <c r="K549" i="28"/>
  <c r="M549" i="28"/>
  <c r="O549" i="28"/>
  <c r="Q549" i="28"/>
  <c r="V549" i="28"/>
  <c r="G553" i="28"/>
  <c r="I553" i="28"/>
  <c r="K553" i="28"/>
  <c r="M553" i="28"/>
  <c r="O553" i="28"/>
  <c r="Q553" i="28"/>
  <c r="V553" i="28"/>
  <c r="G557" i="28"/>
  <c r="I557" i="28"/>
  <c r="K557" i="28"/>
  <c r="M557" i="28"/>
  <c r="O557" i="28"/>
  <c r="Q557" i="28"/>
  <c r="Q531" i="28" s="1"/>
  <c r="V557" i="28"/>
  <c r="G561" i="28"/>
  <c r="I561" i="28"/>
  <c r="K561" i="28"/>
  <c r="M561" i="28"/>
  <c r="O561" i="28"/>
  <c r="Q561" i="28"/>
  <c r="V561" i="28"/>
  <c r="G565" i="28"/>
  <c r="M565" i="28" s="1"/>
  <c r="I565" i="28"/>
  <c r="K565" i="28"/>
  <c r="O565" i="28"/>
  <c r="Q565" i="28"/>
  <c r="V565" i="28"/>
  <c r="G569" i="28"/>
  <c r="M569" i="28" s="1"/>
  <c r="I569" i="28"/>
  <c r="K569" i="28"/>
  <c r="O569" i="28"/>
  <c r="Q569" i="28"/>
  <c r="V569" i="28"/>
  <c r="G573" i="28"/>
  <c r="M573" i="28" s="1"/>
  <c r="I573" i="28"/>
  <c r="K573" i="28"/>
  <c r="O573" i="28"/>
  <c r="Q573" i="28"/>
  <c r="V573" i="28"/>
  <c r="G577" i="28"/>
  <c r="M577" i="28" s="1"/>
  <c r="I577" i="28"/>
  <c r="K577" i="28"/>
  <c r="O577" i="28"/>
  <c r="Q577" i="28"/>
  <c r="V577" i="28"/>
  <c r="G579" i="28"/>
  <c r="I579" i="28"/>
  <c r="K579" i="28"/>
  <c r="M579" i="28"/>
  <c r="O579" i="28"/>
  <c r="Q579" i="28"/>
  <c r="V579" i="28"/>
  <c r="G583" i="28"/>
  <c r="I583" i="28"/>
  <c r="K583" i="28"/>
  <c r="M583" i="28"/>
  <c r="O583" i="28"/>
  <c r="Q583" i="28"/>
  <c r="V583" i="28"/>
  <c r="G585" i="28"/>
  <c r="I585" i="28"/>
  <c r="K585" i="28"/>
  <c r="M585" i="28"/>
  <c r="O585" i="28"/>
  <c r="Q585" i="28"/>
  <c r="V585" i="28"/>
  <c r="AE588" i="28"/>
  <c r="G703" i="27"/>
  <c r="BA635" i="27"/>
  <c r="BA623" i="27"/>
  <c r="BA622" i="27"/>
  <c r="BA419" i="27"/>
  <c r="BA255" i="27"/>
  <c r="BA249" i="27"/>
  <c r="BA248" i="27"/>
  <c r="BA199" i="27"/>
  <c r="BA137" i="27"/>
  <c r="BA111" i="27"/>
  <c r="BA93" i="27"/>
  <c r="BA38" i="27"/>
  <c r="BA35" i="27"/>
  <c r="BA30" i="27"/>
  <c r="G9" i="27"/>
  <c r="M9" i="27" s="1"/>
  <c r="I9" i="27"/>
  <c r="K9" i="27"/>
  <c r="K8" i="27" s="1"/>
  <c r="O9" i="27"/>
  <c r="O8" i="27" s="1"/>
  <c r="Q9" i="27"/>
  <c r="Q8" i="27" s="1"/>
  <c r="V9" i="27"/>
  <c r="V8" i="27" s="1"/>
  <c r="G28" i="27"/>
  <c r="I28" i="27"/>
  <c r="K28" i="27"/>
  <c r="M28" i="27"/>
  <c r="O28" i="27"/>
  <c r="Q28" i="27"/>
  <c r="V28" i="27"/>
  <c r="G31" i="27"/>
  <c r="I31" i="27"/>
  <c r="K31" i="27"/>
  <c r="M31" i="27"/>
  <c r="O31" i="27"/>
  <c r="Q31" i="27"/>
  <c r="V31" i="27"/>
  <c r="G32" i="27"/>
  <c r="M32" i="27" s="1"/>
  <c r="I32" i="27"/>
  <c r="K32" i="27"/>
  <c r="O32" i="27"/>
  <c r="Q32" i="27"/>
  <c r="V32" i="27"/>
  <c r="G33" i="27"/>
  <c r="M33" i="27" s="1"/>
  <c r="I33" i="27"/>
  <c r="K33" i="27"/>
  <c r="O33" i="27"/>
  <c r="Q33" i="27"/>
  <c r="V33" i="27"/>
  <c r="G36" i="27"/>
  <c r="I36" i="27"/>
  <c r="K36" i="27"/>
  <c r="M36" i="27"/>
  <c r="O36" i="27"/>
  <c r="Q36" i="27"/>
  <c r="V36" i="27"/>
  <c r="G39" i="27"/>
  <c r="M39" i="27" s="1"/>
  <c r="I39" i="27"/>
  <c r="K39" i="27"/>
  <c r="O39" i="27"/>
  <c r="Q39" i="27"/>
  <c r="V39" i="27"/>
  <c r="G41" i="27"/>
  <c r="I41" i="27"/>
  <c r="I8" i="27" s="1"/>
  <c r="K41" i="27"/>
  <c r="M41" i="27"/>
  <c r="O41" i="27"/>
  <c r="Q41" i="27"/>
  <c r="V41" i="27"/>
  <c r="G44" i="27"/>
  <c r="M44" i="27" s="1"/>
  <c r="I44" i="27"/>
  <c r="K44" i="27"/>
  <c r="O44" i="27"/>
  <c r="Q44" i="27"/>
  <c r="V44" i="27"/>
  <c r="G46" i="27"/>
  <c r="I46" i="27"/>
  <c r="K46" i="27"/>
  <c r="M46" i="27"/>
  <c r="O46" i="27"/>
  <c r="Q46" i="27"/>
  <c r="V46" i="27"/>
  <c r="G51" i="27"/>
  <c r="G50" i="27" s="1"/>
  <c r="I51" i="27"/>
  <c r="I50" i="27" s="1"/>
  <c r="K51" i="27"/>
  <c r="K50" i="27" s="1"/>
  <c r="O51" i="27"/>
  <c r="Q51" i="27"/>
  <c r="Q50" i="27" s="1"/>
  <c r="V51" i="27"/>
  <c r="G54" i="27"/>
  <c r="M54" i="27" s="1"/>
  <c r="I54" i="27"/>
  <c r="K54" i="27"/>
  <c r="O54" i="27"/>
  <c r="Q54" i="27"/>
  <c r="V54" i="27"/>
  <c r="V50" i="27" s="1"/>
  <c r="G57" i="27"/>
  <c r="I57" i="27"/>
  <c r="K57" i="27"/>
  <c r="M57" i="27"/>
  <c r="O57" i="27"/>
  <c r="Q57" i="27"/>
  <c r="V57" i="27"/>
  <c r="G61" i="27"/>
  <c r="M61" i="27" s="1"/>
  <c r="I61" i="27"/>
  <c r="K61" i="27"/>
  <c r="O61" i="27"/>
  <c r="Q61" i="27"/>
  <c r="V61" i="27"/>
  <c r="G63" i="27"/>
  <c r="I63" i="27"/>
  <c r="K63" i="27"/>
  <c r="M63" i="27"/>
  <c r="O63" i="27"/>
  <c r="Q63" i="27"/>
  <c r="V63" i="27"/>
  <c r="G64" i="27"/>
  <c r="M64" i="27" s="1"/>
  <c r="I64" i="27"/>
  <c r="K64" i="27"/>
  <c r="O64" i="27"/>
  <c r="Q64" i="27"/>
  <c r="V64" i="27"/>
  <c r="G65" i="27"/>
  <c r="I65" i="27"/>
  <c r="K65" i="27"/>
  <c r="M65" i="27"/>
  <c r="O65" i="27"/>
  <c r="Q65" i="27"/>
  <c r="V65" i="27"/>
  <c r="G66" i="27"/>
  <c r="I66" i="27"/>
  <c r="K66" i="27"/>
  <c r="M66" i="27"/>
  <c r="O66" i="27"/>
  <c r="O50" i="27" s="1"/>
  <c r="Q66" i="27"/>
  <c r="V66" i="27"/>
  <c r="G67" i="27"/>
  <c r="M67" i="27" s="1"/>
  <c r="I67" i="27"/>
  <c r="K67" i="27"/>
  <c r="O67" i="27"/>
  <c r="Q67" i="27"/>
  <c r="V67" i="27"/>
  <c r="G69" i="27"/>
  <c r="M69" i="27" s="1"/>
  <c r="I69" i="27"/>
  <c r="K69" i="27"/>
  <c r="O69" i="27"/>
  <c r="Q69" i="27"/>
  <c r="V69" i="27"/>
  <c r="G71" i="27"/>
  <c r="I71" i="27"/>
  <c r="K71" i="27"/>
  <c r="M71" i="27"/>
  <c r="O71" i="27"/>
  <c r="Q71" i="27"/>
  <c r="V71" i="27"/>
  <c r="G73" i="27"/>
  <c r="M73" i="27" s="1"/>
  <c r="I73" i="27"/>
  <c r="K73" i="27"/>
  <c r="O73" i="27"/>
  <c r="Q73" i="27"/>
  <c r="V73" i="27"/>
  <c r="G77" i="27"/>
  <c r="I77" i="27"/>
  <c r="K77" i="27"/>
  <c r="M77" i="27"/>
  <c r="O77" i="27"/>
  <c r="Q77" i="27"/>
  <c r="V77" i="27"/>
  <c r="G79" i="27"/>
  <c r="I79" i="27"/>
  <c r="K79" i="27"/>
  <c r="M79" i="27"/>
  <c r="O79" i="27"/>
  <c r="Q79" i="27"/>
  <c r="V79" i="27"/>
  <c r="G81" i="27"/>
  <c r="I81" i="27"/>
  <c r="K81" i="27"/>
  <c r="M81" i="27"/>
  <c r="O81" i="27"/>
  <c r="Q81" i="27"/>
  <c r="V81" i="27"/>
  <c r="G83" i="27"/>
  <c r="I83" i="27"/>
  <c r="K83" i="27"/>
  <c r="M83" i="27"/>
  <c r="O83" i="27"/>
  <c r="Q83" i="27"/>
  <c r="V83" i="27"/>
  <c r="G86" i="27"/>
  <c r="M86" i="27" s="1"/>
  <c r="I86" i="27"/>
  <c r="I85" i="27" s="1"/>
  <c r="K86" i="27"/>
  <c r="K85" i="27" s="1"/>
  <c r="O86" i="27"/>
  <c r="Q86" i="27"/>
  <c r="V86" i="27"/>
  <c r="V85" i="27" s="1"/>
  <c r="G91" i="27"/>
  <c r="I91" i="27"/>
  <c r="K91" i="27"/>
  <c r="M91" i="27"/>
  <c r="O91" i="27"/>
  <c r="Q91" i="27"/>
  <c r="V91" i="27"/>
  <c r="G96" i="27"/>
  <c r="G85" i="27" s="1"/>
  <c r="I96" i="27"/>
  <c r="K96" i="27"/>
  <c r="O96" i="27"/>
  <c r="Q96" i="27"/>
  <c r="V96" i="27"/>
  <c r="G100" i="27"/>
  <c r="I100" i="27"/>
  <c r="K100" i="27"/>
  <c r="M100" i="27"/>
  <c r="O100" i="27"/>
  <c r="O85" i="27" s="1"/>
  <c r="Q100" i="27"/>
  <c r="V100" i="27"/>
  <c r="G105" i="27"/>
  <c r="I105" i="27"/>
  <c r="K105" i="27"/>
  <c r="M105" i="27"/>
  <c r="O105" i="27"/>
  <c r="Q105" i="27"/>
  <c r="V105" i="27"/>
  <c r="G109" i="27"/>
  <c r="I109" i="27"/>
  <c r="K109" i="27"/>
  <c r="M109" i="27"/>
  <c r="O109" i="27"/>
  <c r="Q109" i="27"/>
  <c r="V109" i="27"/>
  <c r="G114" i="27"/>
  <c r="I114" i="27"/>
  <c r="K114" i="27"/>
  <c r="M114" i="27"/>
  <c r="O114" i="27"/>
  <c r="Q114" i="27"/>
  <c r="V114" i="27"/>
  <c r="G118" i="27"/>
  <c r="M118" i="27" s="1"/>
  <c r="I118" i="27"/>
  <c r="K118" i="27"/>
  <c r="O118" i="27"/>
  <c r="Q118" i="27"/>
  <c r="Q85" i="27" s="1"/>
  <c r="V118" i="27"/>
  <c r="G123" i="27"/>
  <c r="M123" i="27" s="1"/>
  <c r="I123" i="27"/>
  <c r="K123" i="27"/>
  <c r="O123" i="27"/>
  <c r="Q123" i="27"/>
  <c r="V123" i="27"/>
  <c r="G131" i="27"/>
  <c r="I131" i="27"/>
  <c r="K131" i="27"/>
  <c r="M131" i="27"/>
  <c r="O131" i="27"/>
  <c r="Q131" i="27"/>
  <c r="V131" i="27"/>
  <c r="G158" i="27"/>
  <c r="M158" i="27" s="1"/>
  <c r="I158" i="27"/>
  <c r="K158" i="27"/>
  <c r="O158" i="27"/>
  <c r="Q158" i="27"/>
  <c r="V158" i="27"/>
  <c r="G177" i="27"/>
  <c r="I177" i="27"/>
  <c r="K177" i="27"/>
  <c r="M177" i="27"/>
  <c r="O177" i="27"/>
  <c r="Q177" i="27"/>
  <c r="V177" i="27"/>
  <c r="G206" i="27"/>
  <c r="I206" i="27"/>
  <c r="K206" i="27"/>
  <c r="M206" i="27"/>
  <c r="O206" i="27"/>
  <c r="Q206" i="27"/>
  <c r="V206" i="27"/>
  <c r="G226" i="27"/>
  <c r="I226" i="27"/>
  <c r="K226" i="27"/>
  <c r="M226" i="27"/>
  <c r="O226" i="27"/>
  <c r="Q226" i="27"/>
  <c r="V226" i="27"/>
  <c r="G246" i="27"/>
  <c r="I246" i="27"/>
  <c r="K246" i="27"/>
  <c r="M246" i="27"/>
  <c r="O246" i="27"/>
  <c r="Q246" i="27"/>
  <c r="V246" i="27"/>
  <c r="G253" i="27"/>
  <c r="M253" i="27" s="1"/>
  <c r="I253" i="27"/>
  <c r="K253" i="27"/>
  <c r="O253" i="27"/>
  <c r="Q253" i="27"/>
  <c r="V253" i="27"/>
  <c r="G256" i="27"/>
  <c r="M256" i="27" s="1"/>
  <c r="I256" i="27"/>
  <c r="K256" i="27"/>
  <c r="O256" i="27"/>
  <c r="Q256" i="27"/>
  <c r="V256" i="27"/>
  <c r="G260" i="27"/>
  <c r="I260" i="27"/>
  <c r="K260" i="27"/>
  <c r="M260" i="27"/>
  <c r="O260" i="27"/>
  <c r="Q260" i="27"/>
  <c r="V260" i="27"/>
  <c r="G271" i="27"/>
  <c r="M271" i="27" s="1"/>
  <c r="I271" i="27"/>
  <c r="K271" i="27"/>
  <c r="O271" i="27"/>
  <c r="Q271" i="27"/>
  <c r="V271" i="27"/>
  <c r="G278" i="27"/>
  <c r="I278" i="27"/>
  <c r="K278" i="27"/>
  <c r="M278" i="27"/>
  <c r="O278" i="27"/>
  <c r="Q278" i="27"/>
  <c r="V278" i="27"/>
  <c r="G282" i="27"/>
  <c r="I282" i="27"/>
  <c r="K282" i="27"/>
  <c r="M282" i="27"/>
  <c r="O282" i="27"/>
  <c r="Q282" i="27"/>
  <c r="V282" i="27"/>
  <c r="G286" i="27"/>
  <c r="I286" i="27"/>
  <c r="K286" i="27"/>
  <c r="M286" i="27"/>
  <c r="O286" i="27"/>
  <c r="Q286" i="27"/>
  <c r="V286" i="27"/>
  <c r="G289" i="27"/>
  <c r="I289" i="27"/>
  <c r="K289" i="27"/>
  <c r="M289" i="27"/>
  <c r="O289" i="27"/>
  <c r="Q289" i="27"/>
  <c r="V289" i="27"/>
  <c r="G302" i="27"/>
  <c r="M302" i="27" s="1"/>
  <c r="I302" i="27"/>
  <c r="K302" i="27"/>
  <c r="O302" i="27"/>
  <c r="Q302" i="27"/>
  <c r="V302" i="27"/>
  <c r="G311" i="27"/>
  <c r="M311" i="27" s="1"/>
  <c r="I311" i="27"/>
  <c r="K311" i="27"/>
  <c r="O311" i="27"/>
  <c r="Q311" i="27"/>
  <c r="V311" i="27"/>
  <c r="G316" i="27"/>
  <c r="I316" i="27"/>
  <c r="K316" i="27"/>
  <c r="M316" i="27"/>
  <c r="O316" i="27"/>
  <c r="Q316" i="27"/>
  <c r="V316" i="27"/>
  <c r="G321" i="27"/>
  <c r="M321" i="27" s="1"/>
  <c r="I321" i="27"/>
  <c r="K321" i="27"/>
  <c r="O321" i="27"/>
  <c r="Q321" i="27"/>
  <c r="V321" i="27"/>
  <c r="G325" i="27"/>
  <c r="I325" i="27"/>
  <c r="K325" i="27"/>
  <c r="M325" i="27"/>
  <c r="O325" i="27"/>
  <c r="Q325" i="27"/>
  <c r="V325" i="27"/>
  <c r="G329" i="27"/>
  <c r="I329" i="27"/>
  <c r="K329" i="27"/>
  <c r="M329" i="27"/>
  <c r="O329" i="27"/>
  <c r="Q329" i="27"/>
  <c r="V329" i="27"/>
  <c r="G333" i="27"/>
  <c r="I333" i="27"/>
  <c r="I332" i="27" s="1"/>
  <c r="K333" i="27"/>
  <c r="M333" i="27"/>
  <c r="O333" i="27"/>
  <c r="O332" i="27" s="1"/>
  <c r="Q333" i="27"/>
  <c r="V333" i="27"/>
  <c r="G346" i="27"/>
  <c r="G332" i="27" s="1"/>
  <c r="I346" i="27"/>
  <c r="K346" i="27"/>
  <c r="O346" i="27"/>
  <c r="Q346" i="27"/>
  <c r="Q332" i="27" s="1"/>
  <c r="V346" i="27"/>
  <c r="G349" i="27"/>
  <c r="M349" i="27" s="1"/>
  <c r="I349" i="27"/>
  <c r="K349" i="27"/>
  <c r="O349" i="27"/>
  <c r="Q349" i="27"/>
  <c r="V349" i="27"/>
  <c r="V332" i="27" s="1"/>
  <c r="G353" i="27"/>
  <c r="I353" i="27"/>
  <c r="K353" i="27"/>
  <c r="K332" i="27" s="1"/>
  <c r="M353" i="27"/>
  <c r="O353" i="27"/>
  <c r="Q353" i="27"/>
  <c r="V353" i="27"/>
  <c r="G356" i="27"/>
  <c r="M356" i="27" s="1"/>
  <c r="I356" i="27"/>
  <c r="K356" i="27"/>
  <c r="O356" i="27"/>
  <c r="Q356" i="27"/>
  <c r="V356" i="27"/>
  <c r="G360" i="27"/>
  <c r="I360" i="27"/>
  <c r="K360" i="27"/>
  <c r="M360" i="27"/>
  <c r="O360" i="27"/>
  <c r="Q360" i="27"/>
  <c r="V360" i="27"/>
  <c r="G363" i="27"/>
  <c r="I363" i="27"/>
  <c r="K363" i="27"/>
  <c r="M363" i="27"/>
  <c r="O363" i="27"/>
  <c r="Q363" i="27"/>
  <c r="V363" i="27"/>
  <c r="G381" i="27"/>
  <c r="I381" i="27"/>
  <c r="K381" i="27"/>
  <c r="M381" i="27"/>
  <c r="O381" i="27"/>
  <c r="Q381" i="27"/>
  <c r="V381" i="27"/>
  <c r="G384" i="27"/>
  <c r="I384" i="27"/>
  <c r="K384" i="27"/>
  <c r="M384" i="27"/>
  <c r="O384" i="27"/>
  <c r="Q384" i="27"/>
  <c r="V384" i="27"/>
  <c r="G387" i="27"/>
  <c r="M387" i="27" s="1"/>
  <c r="I387" i="27"/>
  <c r="K387" i="27"/>
  <c r="O387" i="27"/>
  <c r="Q387" i="27"/>
  <c r="V387" i="27"/>
  <c r="G391" i="27"/>
  <c r="M391" i="27" s="1"/>
  <c r="I391" i="27"/>
  <c r="K391" i="27"/>
  <c r="O391" i="27"/>
  <c r="Q391" i="27"/>
  <c r="V391" i="27"/>
  <c r="G394" i="27"/>
  <c r="I394" i="27"/>
  <c r="K394" i="27"/>
  <c r="M394" i="27"/>
  <c r="O394" i="27"/>
  <c r="Q394" i="27"/>
  <c r="V394" i="27"/>
  <c r="G396" i="27"/>
  <c r="M396" i="27" s="1"/>
  <c r="I396" i="27"/>
  <c r="K396" i="27"/>
  <c r="O396" i="27"/>
  <c r="Q396" i="27"/>
  <c r="V396" i="27"/>
  <c r="G397" i="27"/>
  <c r="I397" i="27"/>
  <c r="K397" i="27"/>
  <c r="M397" i="27"/>
  <c r="O397" i="27"/>
  <c r="Q397" i="27"/>
  <c r="V397" i="27"/>
  <c r="G399" i="27"/>
  <c r="G398" i="27" s="1"/>
  <c r="I399" i="27"/>
  <c r="K399" i="27"/>
  <c r="M399" i="27"/>
  <c r="M398" i="27" s="1"/>
  <c r="O399" i="27"/>
  <c r="Q399" i="27"/>
  <c r="V399" i="27"/>
  <c r="V398" i="27" s="1"/>
  <c r="G402" i="27"/>
  <c r="I402" i="27"/>
  <c r="K402" i="27"/>
  <c r="M402" i="27"/>
  <c r="O402" i="27"/>
  <c r="O398" i="27" s="1"/>
  <c r="Q402" i="27"/>
  <c r="V402" i="27"/>
  <c r="G405" i="27"/>
  <c r="M405" i="27" s="1"/>
  <c r="I405" i="27"/>
  <c r="K405" i="27"/>
  <c r="O405" i="27"/>
  <c r="Q405" i="27"/>
  <c r="Q398" i="27" s="1"/>
  <c r="V405" i="27"/>
  <c r="G408" i="27"/>
  <c r="M408" i="27" s="1"/>
  <c r="I408" i="27"/>
  <c r="I398" i="27" s="1"/>
  <c r="K408" i="27"/>
  <c r="O408" i="27"/>
  <c r="Q408" i="27"/>
  <c r="V408" i="27"/>
  <c r="G413" i="27"/>
  <c r="I413" i="27"/>
  <c r="K413" i="27"/>
  <c r="M413" i="27"/>
  <c r="O413" i="27"/>
  <c r="Q413" i="27"/>
  <c r="V413" i="27"/>
  <c r="G417" i="27"/>
  <c r="M417" i="27" s="1"/>
  <c r="I417" i="27"/>
  <c r="K417" i="27"/>
  <c r="O417" i="27"/>
  <c r="Q417" i="27"/>
  <c r="V417" i="27"/>
  <c r="G422" i="27"/>
  <c r="I422" i="27"/>
  <c r="K422" i="27"/>
  <c r="M422" i="27"/>
  <c r="O422" i="27"/>
  <c r="Q422" i="27"/>
  <c r="V422" i="27"/>
  <c r="G426" i="27"/>
  <c r="M426" i="27" s="1"/>
  <c r="I426" i="27"/>
  <c r="K426" i="27"/>
  <c r="K398" i="27" s="1"/>
  <c r="O426" i="27"/>
  <c r="Q426" i="27"/>
  <c r="V426" i="27"/>
  <c r="G432" i="27"/>
  <c r="I432" i="27"/>
  <c r="K432" i="27"/>
  <c r="M432" i="27"/>
  <c r="O432" i="27"/>
  <c r="Q432" i="27"/>
  <c r="V432" i="27"/>
  <c r="G439" i="27"/>
  <c r="G438" i="27" s="1"/>
  <c r="I439" i="27"/>
  <c r="K439" i="27"/>
  <c r="K438" i="27" s="1"/>
  <c r="O439" i="27"/>
  <c r="Q439" i="27"/>
  <c r="Q438" i="27" s="1"/>
  <c r="V439" i="27"/>
  <c r="G446" i="27"/>
  <c r="M446" i="27" s="1"/>
  <c r="I446" i="27"/>
  <c r="I438" i="27" s="1"/>
  <c r="K446" i="27"/>
  <c r="O446" i="27"/>
  <c r="Q446" i="27"/>
  <c r="V446" i="27"/>
  <c r="V438" i="27" s="1"/>
  <c r="G449" i="27"/>
  <c r="I449" i="27"/>
  <c r="K449" i="27"/>
  <c r="M449" i="27"/>
  <c r="O449" i="27"/>
  <c r="Q449" i="27"/>
  <c r="V449" i="27"/>
  <c r="G452" i="27"/>
  <c r="M452" i="27" s="1"/>
  <c r="I452" i="27"/>
  <c r="K452" i="27"/>
  <c r="O452" i="27"/>
  <c r="Q452" i="27"/>
  <c r="V452" i="27"/>
  <c r="G455" i="27"/>
  <c r="I455" i="27"/>
  <c r="K455" i="27"/>
  <c r="M455" i="27"/>
  <c r="O455" i="27"/>
  <c r="Q455" i="27"/>
  <c r="V455" i="27"/>
  <c r="G458" i="27"/>
  <c r="M458" i="27" s="1"/>
  <c r="I458" i="27"/>
  <c r="K458" i="27"/>
  <c r="O458" i="27"/>
  <c r="Q458" i="27"/>
  <c r="V458" i="27"/>
  <c r="G462" i="27"/>
  <c r="I462" i="27"/>
  <c r="K462" i="27"/>
  <c r="M462" i="27"/>
  <c r="O462" i="27"/>
  <c r="Q462" i="27"/>
  <c r="V462" i="27"/>
  <c r="G465" i="27"/>
  <c r="I465" i="27"/>
  <c r="K465" i="27"/>
  <c r="M465" i="27"/>
  <c r="O465" i="27"/>
  <c r="O438" i="27" s="1"/>
  <c r="Q465" i="27"/>
  <c r="V465" i="27"/>
  <c r="G470" i="27"/>
  <c r="M470" i="27" s="1"/>
  <c r="I470" i="27"/>
  <c r="K470" i="27"/>
  <c r="O470" i="27"/>
  <c r="Q470" i="27"/>
  <c r="V470" i="27"/>
  <c r="G473" i="27"/>
  <c r="M473" i="27" s="1"/>
  <c r="I473" i="27"/>
  <c r="K473" i="27"/>
  <c r="O473" i="27"/>
  <c r="Q473" i="27"/>
  <c r="V473" i="27"/>
  <c r="G476" i="27"/>
  <c r="I476" i="27"/>
  <c r="K476" i="27"/>
  <c r="M476" i="27"/>
  <c r="O476" i="27"/>
  <c r="Q476" i="27"/>
  <c r="V476" i="27"/>
  <c r="G481" i="27"/>
  <c r="M481" i="27" s="1"/>
  <c r="I481" i="27"/>
  <c r="K481" i="27"/>
  <c r="O481" i="27"/>
  <c r="Q481" i="27"/>
  <c r="V481" i="27"/>
  <c r="G484" i="27"/>
  <c r="I484" i="27"/>
  <c r="K484" i="27"/>
  <c r="M484" i="27"/>
  <c r="O484" i="27"/>
  <c r="Q484" i="27"/>
  <c r="V484" i="27"/>
  <c r="G487" i="27"/>
  <c r="M487" i="27" s="1"/>
  <c r="I487" i="27"/>
  <c r="K487" i="27"/>
  <c r="O487" i="27"/>
  <c r="Q487" i="27"/>
  <c r="V487" i="27"/>
  <c r="G491" i="27"/>
  <c r="I491" i="27"/>
  <c r="K491" i="27"/>
  <c r="M491" i="27"/>
  <c r="O491" i="27"/>
  <c r="Q491" i="27"/>
  <c r="V491" i="27"/>
  <c r="G495" i="27"/>
  <c r="I495" i="27"/>
  <c r="K495" i="27"/>
  <c r="M495" i="27"/>
  <c r="O495" i="27"/>
  <c r="Q495" i="27"/>
  <c r="V495" i="27"/>
  <c r="G499" i="27"/>
  <c r="M499" i="27" s="1"/>
  <c r="I499" i="27"/>
  <c r="K499" i="27"/>
  <c r="O499" i="27"/>
  <c r="Q499" i="27"/>
  <c r="V499" i="27"/>
  <c r="G502" i="27"/>
  <c r="M502" i="27" s="1"/>
  <c r="I502" i="27"/>
  <c r="K502" i="27"/>
  <c r="O502" i="27"/>
  <c r="Q502" i="27"/>
  <c r="V502" i="27"/>
  <c r="G506" i="27"/>
  <c r="I506" i="27"/>
  <c r="K506" i="27"/>
  <c r="M506" i="27"/>
  <c r="O506" i="27"/>
  <c r="Q506" i="27"/>
  <c r="V506" i="27"/>
  <c r="G509" i="27"/>
  <c r="M509" i="27" s="1"/>
  <c r="I509" i="27"/>
  <c r="K509" i="27"/>
  <c r="O509" i="27"/>
  <c r="Q509" i="27"/>
  <c r="V509" i="27"/>
  <c r="G514" i="27"/>
  <c r="I514" i="27"/>
  <c r="K514" i="27"/>
  <c r="M514" i="27"/>
  <c r="O514" i="27"/>
  <c r="Q514" i="27"/>
  <c r="V514" i="27"/>
  <c r="G518" i="27"/>
  <c r="M518" i="27" s="1"/>
  <c r="I518" i="27"/>
  <c r="K518" i="27"/>
  <c r="O518" i="27"/>
  <c r="Q518" i="27"/>
  <c r="V518" i="27"/>
  <c r="G523" i="27"/>
  <c r="I523" i="27"/>
  <c r="I522" i="27" s="1"/>
  <c r="K523" i="27"/>
  <c r="M523" i="27"/>
  <c r="O523" i="27"/>
  <c r="O522" i="27" s="1"/>
  <c r="Q523" i="27"/>
  <c r="V523" i="27"/>
  <c r="G529" i="27"/>
  <c r="G522" i="27" s="1"/>
  <c r="I529" i="27"/>
  <c r="K529" i="27"/>
  <c r="O529" i="27"/>
  <c r="Q529" i="27"/>
  <c r="Q522" i="27" s="1"/>
  <c r="V529" i="27"/>
  <c r="G535" i="27"/>
  <c r="M535" i="27" s="1"/>
  <c r="I535" i="27"/>
  <c r="K535" i="27"/>
  <c r="O535" i="27"/>
  <c r="Q535" i="27"/>
  <c r="V535" i="27"/>
  <c r="V522" i="27" s="1"/>
  <c r="G536" i="27"/>
  <c r="I536" i="27"/>
  <c r="K536" i="27"/>
  <c r="K522" i="27" s="1"/>
  <c r="M536" i="27"/>
  <c r="O536" i="27"/>
  <c r="Q536" i="27"/>
  <c r="V536" i="27"/>
  <c r="G540" i="27"/>
  <c r="M540" i="27" s="1"/>
  <c r="I540" i="27"/>
  <c r="K540" i="27"/>
  <c r="O540" i="27"/>
  <c r="Q540" i="27"/>
  <c r="V540" i="27"/>
  <c r="G544" i="27"/>
  <c r="M544" i="27" s="1"/>
  <c r="I544" i="27"/>
  <c r="K544" i="27"/>
  <c r="K543" i="27" s="1"/>
  <c r="O544" i="27"/>
  <c r="Q544" i="27"/>
  <c r="Q543" i="27" s="1"/>
  <c r="V544" i="27"/>
  <c r="G546" i="27"/>
  <c r="I546" i="27"/>
  <c r="K546" i="27"/>
  <c r="M546" i="27"/>
  <c r="O546" i="27"/>
  <c r="Q546" i="27"/>
  <c r="V546" i="27"/>
  <c r="V543" i="27" s="1"/>
  <c r="G547" i="27"/>
  <c r="I547" i="27"/>
  <c r="K547" i="27"/>
  <c r="M547" i="27"/>
  <c r="O547" i="27"/>
  <c r="O543" i="27" s="1"/>
  <c r="Q547" i="27"/>
  <c r="V547" i="27"/>
  <c r="G548" i="27"/>
  <c r="M548" i="27" s="1"/>
  <c r="I548" i="27"/>
  <c r="K548" i="27"/>
  <c r="O548" i="27"/>
  <c r="Q548" i="27"/>
  <c r="V548" i="27"/>
  <c r="G550" i="27"/>
  <c r="M550" i="27" s="1"/>
  <c r="I550" i="27"/>
  <c r="K550" i="27"/>
  <c r="O550" i="27"/>
  <c r="Q550" i="27"/>
  <c r="V550" i="27"/>
  <c r="G551" i="27"/>
  <c r="I551" i="27"/>
  <c r="K551" i="27"/>
  <c r="M551" i="27"/>
  <c r="O551" i="27"/>
  <c r="Q551" i="27"/>
  <c r="V551" i="27"/>
  <c r="G552" i="27"/>
  <c r="M552" i="27" s="1"/>
  <c r="I552" i="27"/>
  <c r="K552" i="27"/>
  <c r="O552" i="27"/>
  <c r="Q552" i="27"/>
  <c r="V552" i="27"/>
  <c r="G554" i="27"/>
  <c r="I554" i="27"/>
  <c r="I543" i="27" s="1"/>
  <c r="K554" i="27"/>
  <c r="M554" i="27"/>
  <c r="O554" i="27"/>
  <c r="Q554" i="27"/>
  <c r="V554" i="27"/>
  <c r="G555" i="27"/>
  <c r="M555" i="27" s="1"/>
  <c r="I555" i="27"/>
  <c r="K555" i="27"/>
  <c r="O555" i="27"/>
  <c r="Q555" i="27"/>
  <c r="V555" i="27"/>
  <c r="G557" i="27"/>
  <c r="I557" i="27"/>
  <c r="K557" i="27"/>
  <c r="M557" i="27"/>
  <c r="O557" i="27"/>
  <c r="Q557" i="27"/>
  <c r="V557" i="27"/>
  <c r="G558" i="27"/>
  <c r="I558" i="27"/>
  <c r="K558" i="27"/>
  <c r="M558" i="27"/>
  <c r="O558" i="27"/>
  <c r="Q558" i="27"/>
  <c r="V558" i="27"/>
  <c r="G560" i="27"/>
  <c r="M560" i="27" s="1"/>
  <c r="I560" i="27"/>
  <c r="K560" i="27"/>
  <c r="O560" i="27"/>
  <c r="Q560" i="27"/>
  <c r="V560" i="27"/>
  <c r="G561" i="27"/>
  <c r="M561" i="27" s="1"/>
  <c r="I561" i="27"/>
  <c r="K561" i="27"/>
  <c r="O561" i="27"/>
  <c r="Q561" i="27"/>
  <c r="V561" i="27"/>
  <c r="G563" i="27"/>
  <c r="I563" i="27"/>
  <c r="K563" i="27"/>
  <c r="M563" i="27"/>
  <c r="O563" i="27"/>
  <c r="Q563" i="27"/>
  <c r="V563" i="27"/>
  <c r="G564" i="27"/>
  <c r="M564" i="27" s="1"/>
  <c r="I564" i="27"/>
  <c r="K564" i="27"/>
  <c r="O564" i="27"/>
  <c r="Q564" i="27"/>
  <c r="V564" i="27"/>
  <c r="G565" i="27"/>
  <c r="I565" i="27"/>
  <c r="K565" i="27"/>
  <c r="M565" i="27"/>
  <c r="O565" i="27"/>
  <c r="Q565" i="27"/>
  <c r="V565" i="27"/>
  <c r="G566" i="27"/>
  <c r="M566" i="27" s="1"/>
  <c r="I566" i="27"/>
  <c r="K566" i="27"/>
  <c r="O566" i="27"/>
  <c r="Q566" i="27"/>
  <c r="V566" i="27"/>
  <c r="G568" i="27"/>
  <c r="I568" i="27"/>
  <c r="I567" i="27" s="1"/>
  <c r="K568" i="27"/>
  <c r="M568" i="27"/>
  <c r="O568" i="27"/>
  <c r="O567" i="27" s="1"/>
  <c r="Q568" i="27"/>
  <c r="V568" i="27"/>
  <c r="G572" i="27"/>
  <c r="G567" i="27" s="1"/>
  <c r="I572" i="27"/>
  <c r="K572" i="27"/>
  <c r="O572" i="27"/>
  <c r="Q572" i="27"/>
  <c r="Q567" i="27" s="1"/>
  <c r="V572" i="27"/>
  <c r="G575" i="27"/>
  <c r="M575" i="27" s="1"/>
  <c r="I575" i="27"/>
  <c r="K575" i="27"/>
  <c r="O575" i="27"/>
  <c r="Q575" i="27"/>
  <c r="V575" i="27"/>
  <c r="V567" i="27" s="1"/>
  <c r="G579" i="27"/>
  <c r="I579" i="27"/>
  <c r="K579" i="27"/>
  <c r="K567" i="27" s="1"/>
  <c r="M579" i="27"/>
  <c r="O579" i="27"/>
  <c r="Q579" i="27"/>
  <c r="V579" i="27"/>
  <c r="G580" i="27"/>
  <c r="M580" i="27" s="1"/>
  <c r="I580" i="27"/>
  <c r="K580" i="27"/>
  <c r="O580" i="27"/>
  <c r="Q580" i="27"/>
  <c r="V580" i="27"/>
  <c r="G581" i="27"/>
  <c r="M581" i="27" s="1"/>
  <c r="I581" i="27"/>
  <c r="K581" i="27"/>
  <c r="O581" i="27"/>
  <c r="Q581" i="27"/>
  <c r="V581" i="27"/>
  <c r="G586" i="27"/>
  <c r="G585" i="27" s="1"/>
  <c r="I586" i="27"/>
  <c r="K586" i="27"/>
  <c r="M586" i="27"/>
  <c r="O586" i="27"/>
  <c r="Q586" i="27"/>
  <c r="V586" i="27"/>
  <c r="V585" i="27" s="1"/>
  <c r="G588" i="27"/>
  <c r="I588" i="27"/>
  <c r="K588" i="27"/>
  <c r="M588" i="27"/>
  <c r="O588" i="27"/>
  <c r="O585" i="27" s="1"/>
  <c r="Q588" i="27"/>
  <c r="V588" i="27"/>
  <c r="G595" i="27"/>
  <c r="M595" i="27" s="1"/>
  <c r="I595" i="27"/>
  <c r="K595" i="27"/>
  <c r="O595" i="27"/>
  <c r="Q595" i="27"/>
  <c r="Q585" i="27" s="1"/>
  <c r="V595" i="27"/>
  <c r="G598" i="27"/>
  <c r="M598" i="27" s="1"/>
  <c r="I598" i="27"/>
  <c r="I585" i="27" s="1"/>
  <c r="K598" i="27"/>
  <c r="O598" i="27"/>
  <c r="Q598" i="27"/>
  <c r="V598" i="27"/>
  <c r="G600" i="27"/>
  <c r="I600" i="27"/>
  <c r="K600" i="27"/>
  <c r="M600" i="27"/>
  <c r="O600" i="27"/>
  <c r="Q600" i="27"/>
  <c r="V600" i="27"/>
  <c r="G602" i="27"/>
  <c r="M602" i="27" s="1"/>
  <c r="I602" i="27"/>
  <c r="K602" i="27"/>
  <c r="O602" i="27"/>
  <c r="Q602" i="27"/>
  <c r="V602" i="27"/>
  <c r="G604" i="27"/>
  <c r="M604" i="27" s="1"/>
  <c r="I604" i="27"/>
  <c r="K604" i="27"/>
  <c r="O604" i="27"/>
  <c r="Q604" i="27"/>
  <c r="V604" i="27"/>
  <c r="G606" i="27"/>
  <c r="M606" i="27" s="1"/>
  <c r="I606" i="27"/>
  <c r="K606" i="27"/>
  <c r="K585" i="27" s="1"/>
  <c r="O606" i="27"/>
  <c r="Q606" i="27"/>
  <c r="V606" i="27"/>
  <c r="G610" i="27"/>
  <c r="I610" i="27"/>
  <c r="K610" i="27"/>
  <c r="M610" i="27"/>
  <c r="O610" i="27"/>
  <c r="Q610" i="27"/>
  <c r="V610" i="27"/>
  <c r="G614" i="27"/>
  <c r="I614" i="27"/>
  <c r="K614" i="27"/>
  <c r="M614" i="27"/>
  <c r="O614" i="27"/>
  <c r="Q614" i="27"/>
  <c r="V614" i="27"/>
  <c r="G619" i="27"/>
  <c r="M619" i="27" s="1"/>
  <c r="I619" i="27"/>
  <c r="I618" i="27" s="1"/>
  <c r="K619" i="27"/>
  <c r="O619" i="27"/>
  <c r="Q619" i="27"/>
  <c r="V619" i="27"/>
  <c r="V618" i="27" s="1"/>
  <c r="G632" i="27"/>
  <c r="I632" i="27"/>
  <c r="K632" i="27"/>
  <c r="K618" i="27" s="1"/>
  <c r="M632" i="27"/>
  <c r="O632" i="27"/>
  <c r="Q632" i="27"/>
  <c r="V632" i="27"/>
  <c r="G633" i="27"/>
  <c r="G618" i="27" s="1"/>
  <c r="I633" i="27"/>
  <c r="K633" i="27"/>
  <c r="O633" i="27"/>
  <c r="Q633" i="27"/>
  <c r="V633" i="27"/>
  <c r="G638" i="27"/>
  <c r="M638" i="27" s="1"/>
  <c r="I638" i="27"/>
  <c r="K638" i="27"/>
  <c r="O638" i="27"/>
  <c r="O618" i="27" s="1"/>
  <c r="Q638" i="27"/>
  <c r="V638" i="27"/>
  <c r="G642" i="27"/>
  <c r="M642" i="27" s="1"/>
  <c r="I642" i="27"/>
  <c r="K642" i="27"/>
  <c r="O642" i="27"/>
  <c r="Q642" i="27"/>
  <c r="V642" i="27"/>
  <c r="G646" i="27"/>
  <c r="I646" i="27"/>
  <c r="K646" i="27"/>
  <c r="M646" i="27"/>
  <c r="O646" i="27"/>
  <c r="Q646" i="27"/>
  <c r="V646" i="27"/>
  <c r="G650" i="27"/>
  <c r="I650" i="27"/>
  <c r="K650" i="27"/>
  <c r="M650" i="27"/>
  <c r="O650" i="27"/>
  <c r="Q650" i="27"/>
  <c r="V650" i="27"/>
  <c r="G654" i="27"/>
  <c r="M654" i="27" s="1"/>
  <c r="I654" i="27"/>
  <c r="K654" i="27"/>
  <c r="O654" i="27"/>
  <c r="Q654" i="27"/>
  <c r="Q618" i="27" s="1"/>
  <c r="V654" i="27"/>
  <c r="G658" i="27"/>
  <c r="M658" i="27" s="1"/>
  <c r="I658" i="27"/>
  <c r="K658" i="27"/>
  <c r="O658" i="27"/>
  <c r="Q658" i="27"/>
  <c r="V658" i="27"/>
  <c r="G662" i="27"/>
  <c r="I662" i="27"/>
  <c r="K662" i="27"/>
  <c r="M662" i="27"/>
  <c r="O662" i="27"/>
  <c r="Q662" i="27"/>
  <c r="V662" i="27"/>
  <c r="G664" i="27"/>
  <c r="M664" i="27" s="1"/>
  <c r="I664" i="27"/>
  <c r="K664" i="27"/>
  <c r="O664" i="27"/>
  <c r="Q664" i="27"/>
  <c r="V664" i="27"/>
  <c r="G668" i="27"/>
  <c r="M668" i="27" s="1"/>
  <c r="I668" i="27"/>
  <c r="K668" i="27"/>
  <c r="O668" i="27"/>
  <c r="Q668" i="27"/>
  <c r="V668" i="27"/>
  <c r="G672" i="27"/>
  <c r="M672" i="27" s="1"/>
  <c r="I672" i="27"/>
  <c r="K672" i="27"/>
  <c r="O672" i="27"/>
  <c r="Q672" i="27"/>
  <c r="V672" i="27"/>
  <c r="G676" i="27"/>
  <c r="I676" i="27"/>
  <c r="K676" i="27"/>
  <c r="M676" i="27"/>
  <c r="O676" i="27"/>
  <c r="Q676" i="27"/>
  <c r="V676" i="27"/>
  <c r="G680" i="27"/>
  <c r="I680" i="27"/>
  <c r="K680" i="27"/>
  <c r="M680" i="27"/>
  <c r="O680" i="27"/>
  <c r="Q680" i="27"/>
  <c r="V680" i="27"/>
  <c r="G684" i="27"/>
  <c r="M684" i="27" s="1"/>
  <c r="I684" i="27"/>
  <c r="K684" i="27"/>
  <c r="O684" i="27"/>
  <c r="Q684" i="27"/>
  <c r="V684" i="27"/>
  <c r="G688" i="27"/>
  <c r="M688" i="27" s="1"/>
  <c r="I688" i="27"/>
  <c r="K688" i="27"/>
  <c r="O688" i="27"/>
  <c r="Q688" i="27"/>
  <c r="V688" i="27"/>
  <c r="G692" i="27"/>
  <c r="I692" i="27"/>
  <c r="K692" i="27"/>
  <c r="M692" i="27"/>
  <c r="O692" i="27"/>
  <c r="Q692" i="27"/>
  <c r="V692" i="27"/>
  <c r="G694" i="27"/>
  <c r="M694" i="27" s="1"/>
  <c r="I694" i="27"/>
  <c r="K694" i="27"/>
  <c r="O694" i="27"/>
  <c r="Q694" i="27"/>
  <c r="V694" i="27"/>
  <c r="G698" i="27"/>
  <c r="M698" i="27" s="1"/>
  <c r="I698" i="27"/>
  <c r="K698" i="27"/>
  <c r="O698" i="27"/>
  <c r="Q698" i="27"/>
  <c r="V698" i="27"/>
  <c r="G700" i="27"/>
  <c r="M700" i="27" s="1"/>
  <c r="I700" i="27"/>
  <c r="K700" i="27"/>
  <c r="O700" i="27"/>
  <c r="Q700" i="27"/>
  <c r="V700" i="27"/>
  <c r="AE703" i="27"/>
  <c r="G139" i="26"/>
  <c r="G8" i="26"/>
  <c r="G9" i="26"/>
  <c r="M9" i="26" s="1"/>
  <c r="I9" i="26"/>
  <c r="I8" i="26" s="1"/>
  <c r="K9" i="26"/>
  <c r="K8" i="26" s="1"/>
  <c r="O9" i="26"/>
  <c r="O8" i="26" s="1"/>
  <c r="Q9" i="26"/>
  <c r="Q8" i="26" s="1"/>
  <c r="V9" i="26"/>
  <c r="V8" i="26" s="1"/>
  <c r="G11" i="26"/>
  <c r="M11" i="26" s="1"/>
  <c r="I11" i="26"/>
  <c r="K11" i="26"/>
  <c r="O11" i="26"/>
  <c r="Q11" i="26"/>
  <c r="V11" i="26"/>
  <c r="G13" i="26"/>
  <c r="I13" i="26"/>
  <c r="K13" i="26"/>
  <c r="M13" i="26"/>
  <c r="O13" i="26"/>
  <c r="Q13" i="26"/>
  <c r="V13" i="26"/>
  <c r="G16" i="26"/>
  <c r="M16" i="26" s="1"/>
  <c r="I16" i="26"/>
  <c r="I15" i="26" s="1"/>
  <c r="K16" i="26"/>
  <c r="K15" i="26" s="1"/>
  <c r="O16" i="26"/>
  <c r="Q16" i="26"/>
  <c r="Q15" i="26" s="1"/>
  <c r="V16" i="26"/>
  <c r="V15" i="26" s="1"/>
  <c r="G20" i="26"/>
  <c r="I20" i="26"/>
  <c r="K20" i="26"/>
  <c r="M20" i="26"/>
  <c r="O20" i="26"/>
  <c r="Q20" i="26"/>
  <c r="V20" i="26"/>
  <c r="G24" i="26"/>
  <c r="I24" i="26"/>
  <c r="K24" i="26"/>
  <c r="M24" i="26"/>
  <c r="O24" i="26"/>
  <c r="Q24" i="26"/>
  <c r="V24" i="26"/>
  <c r="G29" i="26"/>
  <c r="M29" i="26" s="1"/>
  <c r="I29" i="26"/>
  <c r="K29" i="26"/>
  <c r="O29" i="26"/>
  <c r="O15" i="26" s="1"/>
  <c r="Q29" i="26"/>
  <c r="V29" i="26"/>
  <c r="G33" i="26"/>
  <c r="M33" i="26" s="1"/>
  <c r="I33" i="26"/>
  <c r="K33" i="26"/>
  <c r="O33" i="26"/>
  <c r="Q33" i="26"/>
  <c r="V33" i="26"/>
  <c r="G38" i="26"/>
  <c r="I38" i="26"/>
  <c r="I37" i="26" s="1"/>
  <c r="K38" i="26"/>
  <c r="M38" i="26"/>
  <c r="O38" i="26"/>
  <c r="O37" i="26" s="1"/>
  <c r="Q38" i="26"/>
  <c r="Q37" i="26" s="1"/>
  <c r="V38" i="26"/>
  <c r="G43" i="26"/>
  <c r="G37" i="26" s="1"/>
  <c r="I43" i="26"/>
  <c r="K43" i="26"/>
  <c r="O43" i="26"/>
  <c r="Q43" i="26"/>
  <c r="V43" i="26"/>
  <c r="G48" i="26"/>
  <c r="I48" i="26"/>
  <c r="K48" i="26"/>
  <c r="M48" i="26"/>
  <c r="O48" i="26"/>
  <c r="Q48" i="26"/>
  <c r="V48" i="26"/>
  <c r="G54" i="26"/>
  <c r="I54" i="26"/>
  <c r="K54" i="26"/>
  <c r="K37" i="26" s="1"/>
  <c r="M54" i="26"/>
  <c r="O54" i="26"/>
  <c r="Q54" i="26"/>
  <c r="V54" i="26"/>
  <c r="G60" i="26"/>
  <c r="I60" i="26"/>
  <c r="K60" i="26"/>
  <c r="M60" i="26"/>
  <c r="O60" i="26"/>
  <c r="Q60" i="26"/>
  <c r="V60" i="26"/>
  <c r="G66" i="26"/>
  <c r="M66" i="26" s="1"/>
  <c r="I66" i="26"/>
  <c r="K66" i="26"/>
  <c r="O66" i="26"/>
  <c r="Q66" i="26"/>
  <c r="V66" i="26"/>
  <c r="G72" i="26"/>
  <c r="M72" i="26" s="1"/>
  <c r="I72" i="26"/>
  <c r="K72" i="26"/>
  <c r="O72" i="26"/>
  <c r="Q72" i="26"/>
  <c r="V72" i="26"/>
  <c r="G78" i="26"/>
  <c r="M78" i="26" s="1"/>
  <c r="I78" i="26"/>
  <c r="K78" i="26"/>
  <c r="O78" i="26"/>
  <c r="Q78" i="26"/>
  <c r="V78" i="26"/>
  <c r="V37" i="26" s="1"/>
  <c r="G84" i="26"/>
  <c r="I84" i="26"/>
  <c r="K84" i="26"/>
  <c r="M84" i="26"/>
  <c r="O84" i="26"/>
  <c r="Q84" i="26"/>
  <c r="V84" i="26"/>
  <c r="G90" i="26"/>
  <c r="M90" i="26" s="1"/>
  <c r="I90" i="26"/>
  <c r="K90" i="26"/>
  <c r="O90" i="26"/>
  <c r="Q90" i="26"/>
  <c r="V90" i="26"/>
  <c r="G96" i="26"/>
  <c r="I96" i="26"/>
  <c r="K96" i="26"/>
  <c r="M96" i="26"/>
  <c r="O96" i="26"/>
  <c r="Q96" i="26"/>
  <c r="V96" i="26"/>
  <c r="G102" i="26"/>
  <c r="I102" i="26"/>
  <c r="K102" i="26"/>
  <c r="M102" i="26"/>
  <c r="O102" i="26"/>
  <c r="Q102" i="26"/>
  <c r="V102" i="26"/>
  <c r="G108" i="26"/>
  <c r="I108" i="26"/>
  <c r="K108" i="26"/>
  <c r="M108" i="26"/>
  <c r="O108" i="26"/>
  <c r="Q108" i="26"/>
  <c r="V108" i="26"/>
  <c r="G110" i="26"/>
  <c r="G111" i="26"/>
  <c r="M111" i="26" s="1"/>
  <c r="M110" i="26" s="1"/>
  <c r="I111" i="26"/>
  <c r="I110" i="26" s="1"/>
  <c r="K111" i="26"/>
  <c r="K110" i="26" s="1"/>
  <c r="O111" i="26"/>
  <c r="Q111" i="26"/>
  <c r="Q110" i="26" s="1"/>
  <c r="V111" i="26"/>
  <c r="G115" i="26"/>
  <c r="M115" i="26" s="1"/>
  <c r="I115" i="26"/>
  <c r="K115" i="26"/>
  <c r="O115" i="26"/>
  <c r="Q115" i="26"/>
  <c r="V115" i="26"/>
  <c r="V110" i="26" s="1"/>
  <c r="G119" i="26"/>
  <c r="I119" i="26"/>
  <c r="K119" i="26"/>
  <c r="M119" i="26"/>
  <c r="O119" i="26"/>
  <c r="Q119" i="26"/>
  <c r="V119" i="26"/>
  <c r="G125" i="26"/>
  <c r="M125" i="26" s="1"/>
  <c r="I125" i="26"/>
  <c r="K125" i="26"/>
  <c r="O125" i="26"/>
  <c r="O110" i="26" s="1"/>
  <c r="Q125" i="26"/>
  <c r="V125" i="26"/>
  <c r="I131" i="26"/>
  <c r="Q131" i="26"/>
  <c r="G132" i="26"/>
  <c r="I132" i="26"/>
  <c r="K132" i="26"/>
  <c r="K131" i="26" s="1"/>
  <c r="M132" i="26"/>
  <c r="O132" i="26"/>
  <c r="O131" i="26" s="1"/>
  <c r="Q132" i="26"/>
  <c r="V132" i="26"/>
  <c r="V131" i="26" s="1"/>
  <c r="G134" i="26"/>
  <c r="I134" i="26"/>
  <c r="K134" i="26"/>
  <c r="M134" i="26"/>
  <c r="O134" i="26"/>
  <c r="Q134" i="26"/>
  <c r="V134" i="26"/>
  <c r="G136" i="26"/>
  <c r="G131" i="26" s="1"/>
  <c r="I136" i="26"/>
  <c r="K136" i="26"/>
  <c r="O136" i="26"/>
  <c r="Q136" i="26"/>
  <c r="V136" i="26"/>
  <c r="AE139" i="26"/>
  <c r="AF139" i="26"/>
  <c r="G92" i="25"/>
  <c r="G8" i="25"/>
  <c r="O8" i="25"/>
  <c r="G9" i="25"/>
  <c r="M9" i="25" s="1"/>
  <c r="M8" i="25" s="1"/>
  <c r="I9" i="25"/>
  <c r="I8" i="25" s="1"/>
  <c r="K9" i="25"/>
  <c r="K8" i="25" s="1"/>
  <c r="O9" i="25"/>
  <c r="Q9" i="25"/>
  <c r="Q8" i="25" s="1"/>
  <c r="V9" i="25"/>
  <c r="V8" i="25" s="1"/>
  <c r="K13" i="25"/>
  <c r="V13" i="25"/>
  <c r="G14" i="25"/>
  <c r="M14" i="25" s="1"/>
  <c r="M13" i="25" s="1"/>
  <c r="I14" i="25"/>
  <c r="I13" i="25" s="1"/>
  <c r="K14" i="25"/>
  <c r="O14" i="25"/>
  <c r="O13" i="25" s="1"/>
  <c r="Q14" i="25"/>
  <c r="V14" i="25"/>
  <c r="G16" i="25"/>
  <c r="M16" i="25" s="1"/>
  <c r="I16" i="25"/>
  <c r="K16" i="25"/>
  <c r="O16" i="25"/>
  <c r="Q16" i="25"/>
  <c r="Q13" i="25" s="1"/>
  <c r="V16" i="25"/>
  <c r="I18" i="25"/>
  <c r="G19" i="25"/>
  <c r="I19" i="25"/>
  <c r="K19" i="25"/>
  <c r="K18" i="25" s="1"/>
  <c r="M19" i="25"/>
  <c r="O19" i="25"/>
  <c r="O18" i="25" s="1"/>
  <c r="Q19" i="25"/>
  <c r="V19" i="25"/>
  <c r="V18" i="25" s="1"/>
  <c r="G23" i="25"/>
  <c r="I23" i="25"/>
  <c r="K23" i="25"/>
  <c r="M23" i="25"/>
  <c r="O23" i="25"/>
  <c r="Q23" i="25"/>
  <c r="V23" i="25"/>
  <c r="G27" i="25"/>
  <c r="G18" i="25" s="1"/>
  <c r="I27" i="25"/>
  <c r="K27" i="25"/>
  <c r="O27" i="25"/>
  <c r="Q27" i="25"/>
  <c r="Q18" i="25" s="1"/>
  <c r="V27" i="25"/>
  <c r="G32" i="25"/>
  <c r="M32" i="25" s="1"/>
  <c r="I32" i="25"/>
  <c r="K32" i="25"/>
  <c r="O32" i="25"/>
  <c r="Q32" i="25"/>
  <c r="V32" i="25"/>
  <c r="G36" i="25"/>
  <c r="M36" i="25" s="1"/>
  <c r="I36" i="25"/>
  <c r="K36" i="25"/>
  <c r="O36" i="25"/>
  <c r="Q36" i="25"/>
  <c r="V36" i="25"/>
  <c r="G40" i="25"/>
  <c r="G41" i="25"/>
  <c r="M41" i="25" s="1"/>
  <c r="I41" i="25"/>
  <c r="I40" i="25" s="1"/>
  <c r="K41" i="25"/>
  <c r="K40" i="25" s="1"/>
  <c r="O41" i="25"/>
  <c r="O40" i="25" s="1"/>
  <c r="Q41" i="25"/>
  <c r="Q40" i="25" s="1"/>
  <c r="V41" i="25"/>
  <c r="G42" i="25"/>
  <c r="M42" i="25" s="1"/>
  <c r="I42" i="25"/>
  <c r="K42" i="25"/>
  <c r="O42" i="25"/>
  <c r="Q42" i="25"/>
  <c r="V42" i="25"/>
  <c r="G49" i="25"/>
  <c r="I49" i="25"/>
  <c r="K49" i="25"/>
  <c r="M49" i="25"/>
  <c r="O49" i="25"/>
  <c r="Q49" i="25"/>
  <c r="V49" i="25"/>
  <c r="V40" i="25" s="1"/>
  <c r="G54" i="25"/>
  <c r="I54" i="25"/>
  <c r="K54" i="25"/>
  <c r="M54" i="25"/>
  <c r="O54" i="25"/>
  <c r="Q54" i="25"/>
  <c r="V54" i="25"/>
  <c r="G56" i="25"/>
  <c r="M56" i="25" s="1"/>
  <c r="I56" i="25"/>
  <c r="K56" i="25"/>
  <c r="O56" i="25"/>
  <c r="Q56" i="25"/>
  <c r="V56" i="25"/>
  <c r="G58" i="25"/>
  <c r="M58" i="25" s="1"/>
  <c r="I58" i="25"/>
  <c r="K58" i="25"/>
  <c r="O58" i="25"/>
  <c r="Q58" i="25"/>
  <c r="V58" i="25"/>
  <c r="V59" i="25"/>
  <c r="G60" i="25"/>
  <c r="M60" i="25" s="1"/>
  <c r="M59" i="25" s="1"/>
  <c r="I60" i="25"/>
  <c r="I59" i="25" s="1"/>
  <c r="K60" i="25"/>
  <c r="O60" i="25"/>
  <c r="O59" i="25" s="1"/>
  <c r="Q60" i="25"/>
  <c r="V60" i="25"/>
  <c r="G65" i="25"/>
  <c r="M65" i="25" s="1"/>
  <c r="I65" i="25"/>
  <c r="K65" i="25"/>
  <c r="O65" i="25"/>
  <c r="Q65" i="25"/>
  <c r="V65" i="25"/>
  <c r="G70" i="25"/>
  <c r="I70" i="25"/>
  <c r="K70" i="25"/>
  <c r="K59" i="25" s="1"/>
  <c r="M70" i="25"/>
  <c r="O70" i="25"/>
  <c r="Q70" i="25"/>
  <c r="Q59" i="25" s="1"/>
  <c r="V70" i="25"/>
  <c r="G75" i="25"/>
  <c r="I75" i="25"/>
  <c r="K75" i="25"/>
  <c r="M75" i="25"/>
  <c r="O75" i="25"/>
  <c r="Q75" i="25"/>
  <c r="V75" i="25"/>
  <c r="O76" i="25"/>
  <c r="G77" i="25"/>
  <c r="G76" i="25" s="1"/>
  <c r="I77" i="25"/>
  <c r="I76" i="25" s="1"/>
  <c r="K77" i="25"/>
  <c r="O77" i="25"/>
  <c r="Q77" i="25"/>
  <c r="Q76" i="25" s="1"/>
  <c r="V77" i="25"/>
  <c r="V76" i="25" s="1"/>
  <c r="G79" i="25"/>
  <c r="M79" i="25" s="1"/>
  <c r="I79" i="25"/>
  <c r="K79" i="25"/>
  <c r="O79" i="25"/>
  <c r="Q79" i="25"/>
  <c r="V79" i="25"/>
  <c r="G84" i="25"/>
  <c r="M84" i="25" s="1"/>
  <c r="I84" i="25"/>
  <c r="K84" i="25"/>
  <c r="K76" i="25" s="1"/>
  <c r="O84" i="25"/>
  <c r="Q84" i="25"/>
  <c r="V84" i="25"/>
  <c r="G85" i="25"/>
  <c r="V85" i="25"/>
  <c r="G86" i="25"/>
  <c r="M86" i="25" s="1"/>
  <c r="M85" i="25" s="1"/>
  <c r="I86" i="25"/>
  <c r="I85" i="25" s="1"/>
  <c r="K86" i="25"/>
  <c r="K85" i="25" s="1"/>
  <c r="O86" i="25"/>
  <c r="O85" i="25" s="1"/>
  <c r="Q86" i="25"/>
  <c r="Q85" i="25" s="1"/>
  <c r="V86" i="25"/>
  <c r="AE92" i="25"/>
  <c r="G137" i="24"/>
  <c r="BA97" i="24"/>
  <c r="BA94" i="24"/>
  <c r="BA90" i="24"/>
  <c r="BA87" i="24"/>
  <c r="G8" i="24"/>
  <c r="M8" i="24"/>
  <c r="G9" i="24"/>
  <c r="I9" i="24"/>
  <c r="I8" i="24" s="1"/>
  <c r="K9" i="24"/>
  <c r="K8" i="24" s="1"/>
  <c r="M9" i="24"/>
  <c r="O9" i="24"/>
  <c r="O8" i="24" s="1"/>
  <c r="Q9" i="24"/>
  <c r="Q8" i="24" s="1"/>
  <c r="V9" i="24"/>
  <c r="V8" i="24" s="1"/>
  <c r="G13" i="24"/>
  <c r="K13" i="24"/>
  <c r="Q13" i="24"/>
  <c r="G14" i="24"/>
  <c r="I14" i="24"/>
  <c r="I13" i="24" s="1"/>
  <c r="K14" i="24"/>
  <c r="M14" i="24"/>
  <c r="O14" i="24"/>
  <c r="O13" i="24" s="1"/>
  <c r="Q14" i="24"/>
  <c r="V14" i="24"/>
  <c r="V13" i="24" s="1"/>
  <c r="G17" i="24"/>
  <c r="M17" i="24" s="1"/>
  <c r="I17" i="24"/>
  <c r="K17" i="24"/>
  <c r="O17" i="24"/>
  <c r="Q17" i="24"/>
  <c r="V17" i="24"/>
  <c r="G19" i="24"/>
  <c r="G20" i="24"/>
  <c r="M20" i="24" s="1"/>
  <c r="M19" i="24" s="1"/>
  <c r="I20" i="24"/>
  <c r="I19" i="24" s="1"/>
  <c r="K20" i="24"/>
  <c r="K19" i="24" s="1"/>
  <c r="O20" i="24"/>
  <c r="O19" i="24" s="1"/>
  <c r="Q20" i="24"/>
  <c r="V20" i="24"/>
  <c r="V19" i="24" s="1"/>
  <c r="G24" i="24"/>
  <c r="M24" i="24" s="1"/>
  <c r="I24" i="24"/>
  <c r="K24" i="24"/>
  <c r="O24" i="24"/>
  <c r="Q24" i="24"/>
  <c r="V24" i="24"/>
  <c r="G28" i="24"/>
  <c r="I28" i="24"/>
  <c r="K28" i="24"/>
  <c r="M28" i="24"/>
  <c r="O28" i="24"/>
  <c r="Q28" i="24"/>
  <c r="V28" i="24"/>
  <c r="G33" i="24"/>
  <c r="I33" i="24"/>
  <c r="K33" i="24"/>
  <c r="M33" i="24"/>
  <c r="O33" i="24"/>
  <c r="Q33" i="24"/>
  <c r="V33" i="24"/>
  <c r="G37" i="24"/>
  <c r="M37" i="24" s="1"/>
  <c r="I37" i="24"/>
  <c r="K37" i="24"/>
  <c r="O37" i="24"/>
  <c r="Q37" i="24"/>
  <c r="Q19" i="24" s="1"/>
  <c r="V37" i="24"/>
  <c r="G42" i="24"/>
  <c r="M42" i="24" s="1"/>
  <c r="I42" i="24"/>
  <c r="K42" i="24"/>
  <c r="K41" i="24" s="1"/>
  <c r="O42" i="24"/>
  <c r="O41" i="24" s="1"/>
  <c r="Q42" i="24"/>
  <c r="V42" i="24"/>
  <c r="G45" i="24"/>
  <c r="G41" i="24" s="1"/>
  <c r="I45" i="24"/>
  <c r="K45" i="24"/>
  <c r="O45" i="24"/>
  <c r="Q45" i="24"/>
  <c r="Q41" i="24" s="1"/>
  <c r="V45" i="24"/>
  <c r="G48" i="24"/>
  <c r="I48" i="24"/>
  <c r="I41" i="24" s="1"/>
  <c r="K48" i="24"/>
  <c r="M48" i="24"/>
  <c r="O48" i="24"/>
  <c r="Q48" i="24"/>
  <c r="V48" i="24"/>
  <c r="G51" i="24"/>
  <c r="M51" i="24" s="1"/>
  <c r="I51" i="24"/>
  <c r="K51" i="24"/>
  <c r="O51" i="24"/>
  <c r="Q51" i="24"/>
  <c r="V51" i="24"/>
  <c r="G55" i="24"/>
  <c r="I55" i="24"/>
  <c r="K55" i="24"/>
  <c r="M55" i="24"/>
  <c r="O55" i="24"/>
  <c r="Q55" i="24"/>
  <c r="V55" i="24"/>
  <c r="G59" i="24"/>
  <c r="I59" i="24"/>
  <c r="K59" i="24"/>
  <c r="M59" i="24"/>
  <c r="O59" i="24"/>
  <c r="Q59" i="24"/>
  <c r="V59" i="24"/>
  <c r="G61" i="24"/>
  <c r="M61" i="24" s="1"/>
  <c r="I61" i="24"/>
  <c r="K61" i="24"/>
  <c r="O61" i="24"/>
  <c r="Q61" i="24"/>
  <c r="V61" i="24"/>
  <c r="G63" i="24"/>
  <c r="I63" i="24"/>
  <c r="K63" i="24"/>
  <c r="M63" i="24"/>
  <c r="O63" i="24"/>
  <c r="Q63" i="24"/>
  <c r="V63" i="24"/>
  <c r="V41" i="24" s="1"/>
  <c r="G64" i="24"/>
  <c r="I64" i="24"/>
  <c r="K64" i="24"/>
  <c r="M64" i="24"/>
  <c r="O64" i="24"/>
  <c r="Q64" i="24"/>
  <c r="V64" i="24"/>
  <c r="G65" i="24"/>
  <c r="M65" i="24" s="1"/>
  <c r="I65" i="24"/>
  <c r="K65" i="24"/>
  <c r="O65" i="24"/>
  <c r="Q65" i="24"/>
  <c r="V65" i="24"/>
  <c r="G67" i="24"/>
  <c r="M67" i="24" s="1"/>
  <c r="M66" i="24" s="1"/>
  <c r="I67" i="24"/>
  <c r="K67" i="24"/>
  <c r="K66" i="24" s="1"/>
  <c r="O67" i="24"/>
  <c r="Q67" i="24"/>
  <c r="Q66" i="24" s="1"/>
  <c r="V67" i="24"/>
  <c r="G71" i="24"/>
  <c r="G66" i="24" s="1"/>
  <c r="I71" i="24"/>
  <c r="K71" i="24"/>
  <c r="M71" i="24"/>
  <c r="O71" i="24"/>
  <c r="Q71" i="24"/>
  <c r="V71" i="24"/>
  <c r="G74" i="24"/>
  <c r="I74" i="24"/>
  <c r="K74" i="24"/>
  <c r="M74" i="24"/>
  <c r="O74" i="24"/>
  <c r="O66" i="24" s="1"/>
  <c r="Q74" i="24"/>
  <c r="V74" i="24"/>
  <c r="G77" i="24"/>
  <c r="M77" i="24" s="1"/>
  <c r="I77" i="24"/>
  <c r="K77" i="24"/>
  <c r="O77" i="24"/>
  <c r="Q77" i="24"/>
  <c r="V77" i="24"/>
  <c r="G80" i="24"/>
  <c r="I80" i="24"/>
  <c r="K80" i="24"/>
  <c r="M80" i="24"/>
  <c r="O80" i="24"/>
  <c r="Q80" i="24"/>
  <c r="V80" i="24"/>
  <c r="V66" i="24" s="1"/>
  <c r="G83" i="24"/>
  <c r="M83" i="24" s="1"/>
  <c r="I83" i="24"/>
  <c r="K83" i="24"/>
  <c r="O83" i="24"/>
  <c r="Q83" i="24"/>
  <c r="V83" i="24"/>
  <c r="G86" i="24"/>
  <c r="M86" i="24" s="1"/>
  <c r="I86" i="24"/>
  <c r="K86" i="24"/>
  <c r="O86" i="24"/>
  <c r="Q86" i="24"/>
  <c r="V86" i="24"/>
  <c r="G89" i="24"/>
  <c r="M89" i="24" s="1"/>
  <c r="I89" i="24"/>
  <c r="I66" i="24" s="1"/>
  <c r="K89" i="24"/>
  <c r="O89" i="24"/>
  <c r="Q89" i="24"/>
  <c r="V89" i="24"/>
  <c r="G93" i="24"/>
  <c r="M93" i="24" s="1"/>
  <c r="I93" i="24"/>
  <c r="K93" i="24"/>
  <c r="O93" i="24"/>
  <c r="Q93" i="24"/>
  <c r="V93" i="24"/>
  <c r="G96" i="24"/>
  <c r="I96" i="24"/>
  <c r="K96" i="24"/>
  <c r="M96" i="24"/>
  <c r="O96" i="24"/>
  <c r="Q96" i="24"/>
  <c r="V96" i="24"/>
  <c r="G99" i="24"/>
  <c r="I99" i="24"/>
  <c r="K99" i="24"/>
  <c r="M99" i="24"/>
  <c r="O99" i="24"/>
  <c r="Q99" i="24"/>
  <c r="V99" i="24"/>
  <c r="G102" i="24"/>
  <c r="M102" i="24" s="1"/>
  <c r="I102" i="24"/>
  <c r="K102" i="24"/>
  <c r="O102" i="24"/>
  <c r="Q102" i="24"/>
  <c r="V102" i="24"/>
  <c r="Q104" i="24"/>
  <c r="V104" i="24"/>
  <c r="G105" i="24"/>
  <c r="M105" i="24" s="1"/>
  <c r="I105" i="24"/>
  <c r="I104" i="24" s="1"/>
  <c r="K105" i="24"/>
  <c r="K104" i="24" s="1"/>
  <c r="O105" i="24"/>
  <c r="O104" i="24" s="1"/>
  <c r="Q105" i="24"/>
  <c r="V105" i="24"/>
  <c r="G107" i="24"/>
  <c r="G104" i="24" s="1"/>
  <c r="I107" i="24"/>
  <c r="K107" i="24"/>
  <c r="O107" i="24"/>
  <c r="Q107" i="24"/>
  <c r="V107" i="24"/>
  <c r="G111" i="24"/>
  <c r="M111" i="24" s="1"/>
  <c r="I111" i="24"/>
  <c r="K111" i="24"/>
  <c r="O111" i="24"/>
  <c r="Q111" i="24"/>
  <c r="V111" i="24"/>
  <c r="I113" i="24"/>
  <c r="K113" i="24"/>
  <c r="G114" i="24"/>
  <c r="G113" i="24" s="1"/>
  <c r="I114" i="24"/>
  <c r="K114" i="24"/>
  <c r="M114" i="24"/>
  <c r="M113" i="24" s="1"/>
  <c r="O114" i="24"/>
  <c r="Q114" i="24"/>
  <c r="Q113" i="24" s="1"/>
  <c r="V114" i="24"/>
  <c r="V113" i="24" s="1"/>
  <c r="G117" i="24"/>
  <c r="I117" i="24"/>
  <c r="K117" i="24"/>
  <c r="M117" i="24"/>
  <c r="O117" i="24"/>
  <c r="O113" i="24" s="1"/>
  <c r="Q117" i="24"/>
  <c r="V117" i="24"/>
  <c r="G120" i="24"/>
  <c r="M120" i="24" s="1"/>
  <c r="I120" i="24"/>
  <c r="K120" i="24"/>
  <c r="O120" i="24"/>
  <c r="Q120" i="24"/>
  <c r="V120" i="24"/>
  <c r="G122" i="24"/>
  <c r="Q122" i="24"/>
  <c r="V122" i="24"/>
  <c r="G123" i="24"/>
  <c r="M123" i="24" s="1"/>
  <c r="M122" i="24" s="1"/>
  <c r="I123" i="24"/>
  <c r="I122" i="24" s="1"/>
  <c r="K123" i="24"/>
  <c r="K122" i="24" s="1"/>
  <c r="O123" i="24"/>
  <c r="O122" i="24" s="1"/>
  <c r="Q123" i="24"/>
  <c r="V123" i="24"/>
  <c r="G125" i="24"/>
  <c r="K125" i="24"/>
  <c r="Q125" i="24"/>
  <c r="G126" i="24"/>
  <c r="M126" i="24" s="1"/>
  <c r="M125" i="24" s="1"/>
  <c r="I126" i="24"/>
  <c r="I125" i="24" s="1"/>
  <c r="K126" i="24"/>
  <c r="O126" i="24"/>
  <c r="O125" i="24" s="1"/>
  <c r="Q126" i="24"/>
  <c r="V126" i="24"/>
  <c r="V125" i="24" s="1"/>
  <c r="I131" i="24"/>
  <c r="K131" i="24"/>
  <c r="O131" i="24"/>
  <c r="G132" i="24"/>
  <c r="G131" i="24" s="1"/>
  <c r="I132" i="24"/>
  <c r="K132" i="24"/>
  <c r="M132" i="24"/>
  <c r="M131" i="24" s="1"/>
  <c r="O132" i="24"/>
  <c r="Q132" i="24"/>
  <c r="Q131" i="24" s="1"/>
  <c r="V132" i="24"/>
  <c r="V131" i="24" s="1"/>
  <c r="I134" i="24"/>
  <c r="O134" i="24"/>
  <c r="V134" i="24"/>
  <c r="G135" i="24"/>
  <c r="G134" i="24" s="1"/>
  <c r="I135" i="24"/>
  <c r="K135" i="24"/>
  <c r="K134" i="24" s="1"/>
  <c r="O135" i="24"/>
  <c r="Q135" i="24"/>
  <c r="Q134" i="24" s="1"/>
  <c r="V135" i="24"/>
  <c r="AE137" i="24"/>
  <c r="G157" i="23"/>
  <c r="BA47" i="23"/>
  <c r="G8" i="23"/>
  <c r="G9" i="23"/>
  <c r="M9" i="23" s="1"/>
  <c r="M8" i="23" s="1"/>
  <c r="I9" i="23"/>
  <c r="I8" i="23" s="1"/>
  <c r="K9" i="23"/>
  <c r="K8" i="23" s="1"/>
  <c r="O9" i="23"/>
  <c r="O8" i="23" s="1"/>
  <c r="Q9" i="23"/>
  <c r="Q8" i="23" s="1"/>
  <c r="V9" i="23"/>
  <c r="V8" i="23" s="1"/>
  <c r="G14" i="23"/>
  <c r="K14" i="23"/>
  <c r="G15" i="23"/>
  <c r="I15" i="23"/>
  <c r="I14" i="23" s="1"/>
  <c r="K15" i="23"/>
  <c r="M15" i="23"/>
  <c r="M14" i="23" s="1"/>
  <c r="O15" i="23"/>
  <c r="O14" i="23" s="1"/>
  <c r="Q15" i="23"/>
  <c r="V15" i="23"/>
  <c r="V14" i="23" s="1"/>
  <c r="G18" i="23"/>
  <c r="I18" i="23"/>
  <c r="K18" i="23"/>
  <c r="M18" i="23"/>
  <c r="O18" i="23"/>
  <c r="Q18" i="23"/>
  <c r="Q14" i="23" s="1"/>
  <c r="V18" i="23"/>
  <c r="G21" i="23"/>
  <c r="I21" i="23"/>
  <c r="K21" i="23"/>
  <c r="M21" i="23"/>
  <c r="O21" i="23"/>
  <c r="Q21" i="23"/>
  <c r="V21" i="23"/>
  <c r="V23" i="23"/>
  <c r="G24" i="23"/>
  <c r="G23" i="23" s="1"/>
  <c r="I24" i="23"/>
  <c r="I23" i="23" s="1"/>
  <c r="K24" i="23"/>
  <c r="K23" i="23" s="1"/>
  <c r="O24" i="23"/>
  <c r="Q24" i="23"/>
  <c r="Q23" i="23" s="1"/>
  <c r="V24" i="23"/>
  <c r="G28" i="23"/>
  <c r="AF157" i="23" s="1"/>
  <c r="I28" i="23"/>
  <c r="K28" i="23"/>
  <c r="O28" i="23"/>
  <c r="Q28" i="23"/>
  <c r="V28" i="23"/>
  <c r="G32" i="23"/>
  <c r="I32" i="23"/>
  <c r="K32" i="23"/>
  <c r="M32" i="23"/>
  <c r="O32" i="23"/>
  <c r="Q32" i="23"/>
  <c r="V32" i="23"/>
  <c r="G37" i="23"/>
  <c r="I37" i="23"/>
  <c r="K37" i="23"/>
  <c r="M37" i="23"/>
  <c r="O37" i="23"/>
  <c r="Q37" i="23"/>
  <c r="V37" i="23"/>
  <c r="G41" i="23"/>
  <c r="I41" i="23"/>
  <c r="K41" i="23"/>
  <c r="M41" i="23"/>
  <c r="O41" i="23"/>
  <c r="O23" i="23" s="1"/>
  <c r="Q41" i="23"/>
  <c r="V41" i="23"/>
  <c r="G45" i="23"/>
  <c r="K45" i="23"/>
  <c r="O45" i="23"/>
  <c r="G46" i="23"/>
  <c r="I46" i="23"/>
  <c r="I45" i="23" s="1"/>
  <c r="K46" i="23"/>
  <c r="M46" i="23"/>
  <c r="M45" i="23" s="1"/>
  <c r="O46" i="23"/>
  <c r="Q46" i="23"/>
  <c r="Q45" i="23" s="1"/>
  <c r="V46" i="23"/>
  <c r="V45" i="23" s="1"/>
  <c r="V52" i="23"/>
  <c r="G53" i="23"/>
  <c r="G52" i="23" s="1"/>
  <c r="I53" i="23"/>
  <c r="I52" i="23" s="1"/>
  <c r="K53" i="23"/>
  <c r="O53" i="23"/>
  <c r="Q53" i="23"/>
  <c r="Q52" i="23" s="1"/>
  <c r="V53" i="23"/>
  <c r="G57" i="23"/>
  <c r="M57" i="23" s="1"/>
  <c r="I57" i="23"/>
  <c r="K57" i="23"/>
  <c r="K52" i="23" s="1"/>
  <c r="O57" i="23"/>
  <c r="Q57" i="23"/>
  <c r="V57" i="23"/>
  <c r="G64" i="23"/>
  <c r="I64" i="23"/>
  <c r="K64" i="23"/>
  <c r="M64" i="23"/>
  <c r="O64" i="23"/>
  <c r="Q64" i="23"/>
  <c r="V64" i="23"/>
  <c r="G71" i="23"/>
  <c r="I71" i="23"/>
  <c r="K71" i="23"/>
  <c r="M71" i="23"/>
  <c r="O71" i="23"/>
  <c r="Q71" i="23"/>
  <c r="V71" i="23"/>
  <c r="G78" i="23"/>
  <c r="I78" i="23"/>
  <c r="K78" i="23"/>
  <c r="M78" i="23"/>
  <c r="O78" i="23"/>
  <c r="O52" i="23" s="1"/>
  <c r="Q78" i="23"/>
  <c r="V78" i="23"/>
  <c r="G86" i="23"/>
  <c r="M86" i="23" s="1"/>
  <c r="I86" i="23"/>
  <c r="K86" i="23"/>
  <c r="O86" i="23"/>
  <c r="Q86" i="23"/>
  <c r="V86" i="23"/>
  <c r="G89" i="23"/>
  <c r="I89" i="23"/>
  <c r="K89" i="23"/>
  <c r="M89" i="23"/>
  <c r="O89" i="23"/>
  <c r="Q89" i="23"/>
  <c r="V89" i="23"/>
  <c r="G92" i="23"/>
  <c r="G91" i="23" s="1"/>
  <c r="I92" i="23"/>
  <c r="I91" i="23" s="1"/>
  <c r="K92" i="23"/>
  <c r="O92" i="23"/>
  <c r="Q92" i="23"/>
  <c r="Q91" i="23" s="1"/>
  <c r="V92" i="23"/>
  <c r="G97" i="23"/>
  <c r="M97" i="23" s="1"/>
  <c r="I97" i="23"/>
  <c r="K97" i="23"/>
  <c r="K91" i="23" s="1"/>
  <c r="O97" i="23"/>
  <c r="Q97" i="23"/>
  <c r="V97" i="23"/>
  <c r="G102" i="23"/>
  <c r="I102" i="23"/>
  <c r="K102" i="23"/>
  <c r="M102" i="23"/>
  <c r="O102" i="23"/>
  <c r="Q102" i="23"/>
  <c r="V102" i="23"/>
  <c r="G107" i="23"/>
  <c r="I107" i="23"/>
  <c r="K107" i="23"/>
  <c r="M107" i="23"/>
  <c r="O107" i="23"/>
  <c r="O91" i="23" s="1"/>
  <c r="Q107" i="23"/>
  <c r="V107" i="23"/>
  <c r="G112" i="23"/>
  <c r="I112" i="23"/>
  <c r="K112" i="23"/>
  <c r="M112" i="23"/>
  <c r="O112" i="23"/>
  <c r="Q112" i="23"/>
  <c r="V112" i="23"/>
  <c r="G117" i="23"/>
  <c r="M117" i="23" s="1"/>
  <c r="I117" i="23"/>
  <c r="K117" i="23"/>
  <c r="O117" i="23"/>
  <c r="Q117" i="23"/>
  <c r="V117" i="23"/>
  <c r="G122" i="23"/>
  <c r="I122" i="23"/>
  <c r="K122" i="23"/>
  <c r="M122" i="23"/>
  <c r="O122" i="23"/>
  <c r="Q122" i="23"/>
  <c r="V122" i="23"/>
  <c r="G127" i="23"/>
  <c r="M127" i="23" s="1"/>
  <c r="I127" i="23"/>
  <c r="K127" i="23"/>
  <c r="O127" i="23"/>
  <c r="Q127" i="23"/>
  <c r="V127" i="23"/>
  <c r="V91" i="23" s="1"/>
  <c r="G132" i="23"/>
  <c r="M132" i="23" s="1"/>
  <c r="I132" i="23"/>
  <c r="K132" i="23"/>
  <c r="O132" i="23"/>
  <c r="Q132" i="23"/>
  <c r="V132" i="23"/>
  <c r="G137" i="23"/>
  <c r="M137" i="23" s="1"/>
  <c r="I137" i="23"/>
  <c r="K137" i="23"/>
  <c r="O137" i="23"/>
  <c r="Q137" i="23"/>
  <c r="V137" i="23"/>
  <c r="G143" i="23"/>
  <c r="I143" i="23"/>
  <c r="K143" i="23"/>
  <c r="M143" i="23"/>
  <c r="O143" i="23"/>
  <c r="Q143" i="23"/>
  <c r="V143" i="23"/>
  <c r="G145" i="23"/>
  <c r="I145" i="23"/>
  <c r="K145" i="23"/>
  <c r="M145" i="23"/>
  <c r="O145" i="23"/>
  <c r="Q145" i="23"/>
  <c r="V145" i="23"/>
  <c r="I147" i="23"/>
  <c r="G148" i="23"/>
  <c r="M148" i="23" s="1"/>
  <c r="M147" i="23" s="1"/>
  <c r="I148" i="23"/>
  <c r="K148" i="23"/>
  <c r="K147" i="23" s="1"/>
  <c r="O148" i="23"/>
  <c r="O147" i="23" s="1"/>
  <c r="Q148" i="23"/>
  <c r="Q147" i="23" s="1"/>
  <c r="V148" i="23"/>
  <c r="V147" i="23" s="1"/>
  <c r="I150" i="23"/>
  <c r="Q150" i="23"/>
  <c r="G151" i="23"/>
  <c r="G150" i="23" s="1"/>
  <c r="I151" i="23"/>
  <c r="K151" i="23"/>
  <c r="K150" i="23" s="1"/>
  <c r="O151" i="23"/>
  <c r="O150" i="23" s="1"/>
  <c r="Q151" i="23"/>
  <c r="V151" i="23"/>
  <c r="V150" i="23" s="1"/>
  <c r="AE157" i="23"/>
  <c r="G24" i="22"/>
  <c r="G8" i="22"/>
  <c r="I8" i="22"/>
  <c r="G9" i="22"/>
  <c r="I9" i="22"/>
  <c r="K9" i="22"/>
  <c r="K8" i="22" s="1"/>
  <c r="M9" i="22"/>
  <c r="O9" i="22"/>
  <c r="O8" i="22" s="1"/>
  <c r="Q9" i="22"/>
  <c r="Q8" i="22" s="1"/>
  <c r="V9" i="22"/>
  <c r="V8" i="22" s="1"/>
  <c r="G10" i="22"/>
  <c r="I10" i="22"/>
  <c r="K10" i="22"/>
  <c r="M10" i="22"/>
  <c r="O10" i="22"/>
  <c r="Q10" i="22"/>
  <c r="V10" i="22"/>
  <c r="G11" i="22"/>
  <c r="I11" i="22"/>
  <c r="K11" i="22"/>
  <c r="M11" i="22"/>
  <c r="O11" i="22"/>
  <c r="Q11" i="22"/>
  <c r="V11" i="22"/>
  <c r="G12" i="22"/>
  <c r="M12" i="22" s="1"/>
  <c r="I12" i="22"/>
  <c r="K12" i="22"/>
  <c r="O12" i="22"/>
  <c r="Q12" i="22"/>
  <c r="V12" i="22"/>
  <c r="G15" i="22"/>
  <c r="M15" i="22" s="1"/>
  <c r="I15" i="22"/>
  <c r="K15" i="22"/>
  <c r="O15" i="22"/>
  <c r="Q15" i="22"/>
  <c r="V15" i="22"/>
  <c r="G17" i="22"/>
  <c r="V17" i="22"/>
  <c r="G18" i="22"/>
  <c r="M18" i="22" s="1"/>
  <c r="M17" i="22" s="1"/>
  <c r="I18" i="22"/>
  <c r="I17" i="22" s="1"/>
  <c r="K18" i="22"/>
  <c r="K17" i="22" s="1"/>
  <c r="O18" i="22"/>
  <c r="O17" i="22" s="1"/>
  <c r="Q18" i="22"/>
  <c r="Q17" i="22" s="1"/>
  <c r="V18" i="22"/>
  <c r="AE24" i="22"/>
  <c r="AF24" i="22"/>
  <c r="G58" i="21"/>
  <c r="BA20" i="21"/>
  <c r="BA16" i="21"/>
  <c r="Q8" i="21"/>
  <c r="G9" i="21"/>
  <c r="M9" i="21" s="1"/>
  <c r="I9" i="21"/>
  <c r="I8" i="21" s="1"/>
  <c r="K9" i="21"/>
  <c r="K8" i="21" s="1"/>
  <c r="O9" i="21"/>
  <c r="Q9" i="21"/>
  <c r="V9" i="21"/>
  <c r="V8" i="21" s="1"/>
  <c r="G12" i="21"/>
  <c r="I12" i="21"/>
  <c r="K12" i="21"/>
  <c r="M12" i="21"/>
  <c r="O12" i="21"/>
  <c r="Q12" i="21"/>
  <c r="V12" i="21"/>
  <c r="G15" i="21"/>
  <c r="G8" i="21" s="1"/>
  <c r="I15" i="21"/>
  <c r="K15" i="21"/>
  <c r="O15" i="21"/>
  <c r="O8" i="21" s="1"/>
  <c r="Q15" i="21"/>
  <c r="V15" i="21"/>
  <c r="G19" i="21"/>
  <c r="M19" i="21" s="1"/>
  <c r="I19" i="21"/>
  <c r="K19" i="21"/>
  <c r="O19" i="21"/>
  <c r="Q19" i="21"/>
  <c r="V19" i="21"/>
  <c r="G23" i="21"/>
  <c r="K23" i="21"/>
  <c r="Q23" i="21"/>
  <c r="G24" i="21"/>
  <c r="I24" i="21"/>
  <c r="I23" i="21" s="1"/>
  <c r="K24" i="21"/>
  <c r="M24" i="21"/>
  <c r="M23" i="21" s="1"/>
  <c r="O24" i="21"/>
  <c r="O23" i="21" s="1"/>
  <c r="Q24" i="21"/>
  <c r="V24" i="21"/>
  <c r="V23" i="21" s="1"/>
  <c r="O29" i="21"/>
  <c r="G30" i="21"/>
  <c r="G29" i="21" s="1"/>
  <c r="I30" i="21"/>
  <c r="I29" i="21" s="1"/>
  <c r="K30" i="21"/>
  <c r="O30" i="21"/>
  <c r="Q30" i="21"/>
  <c r="Q29" i="21" s="1"/>
  <c r="V30" i="21"/>
  <c r="V29" i="21" s="1"/>
  <c r="G37" i="21"/>
  <c r="I37" i="21"/>
  <c r="K37" i="21"/>
  <c r="M37" i="21"/>
  <c r="O37" i="21"/>
  <c r="Q37" i="21"/>
  <c r="V37" i="21"/>
  <c r="G39" i="21"/>
  <c r="I39" i="21"/>
  <c r="K39" i="21"/>
  <c r="K29" i="21" s="1"/>
  <c r="M39" i="21"/>
  <c r="O39" i="21"/>
  <c r="Q39" i="21"/>
  <c r="V39" i="21"/>
  <c r="G41" i="21"/>
  <c r="M41" i="21" s="1"/>
  <c r="I41" i="21"/>
  <c r="K41" i="21"/>
  <c r="O41" i="21"/>
  <c r="Q41" i="21"/>
  <c r="V41" i="21"/>
  <c r="I43" i="21"/>
  <c r="O43" i="21"/>
  <c r="G44" i="21"/>
  <c r="M44" i="21" s="1"/>
  <c r="M43" i="21" s="1"/>
  <c r="I44" i="21"/>
  <c r="K44" i="21"/>
  <c r="K43" i="21" s="1"/>
  <c r="O44" i="21"/>
  <c r="Q44" i="21"/>
  <c r="Q43" i="21" s="1"/>
  <c r="V44" i="21"/>
  <c r="V43" i="21" s="1"/>
  <c r="I52" i="21"/>
  <c r="K52" i="21"/>
  <c r="V52" i="21"/>
  <c r="G53" i="21"/>
  <c r="G52" i="21" s="1"/>
  <c r="I53" i="21"/>
  <c r="K53" i="21"/>
  <c r="M53" i="21"/>
  <c r="O53" i="21"/>
  <c r="O52" i="21" s="1"/>
  <c r="Q53" i="21"/>
  <c r="Q52" i="21" s="1"/>
  <c r="V53" i="21"/>
  <c r="G56" i="21"/>
  <c r="M56" i="21" s="1"/>
  <c r="M52" i="21" s="1"/>
  <c r="I56" i="21"/>
  <c r="K56" i="21"/>
  <c r="O56" i="21"/>
  <c r="Q56" i="21"/>
  <c r="V56" i="21"/>
  <c r="AE58" i="21"/>
  <c r="G791" i="20"/>
  <c r="BA686" i="20"/>
  <c r="BA684" i="20"/>
  <c r="BA683" i="20"/>
  <c r="BA682" i="20"/>
  <c r="BA646" i="20"/>
  <c r="BA640" i="20"/>
  <c r="BA631" i="20"/>
  <c r="BA622" i="20"/>
  <c r="BA619" i="20"/>
  <c r="BA615" i="20"/>
  <c r="BA614" i="20"/>
  <c r="BA607" i="20"/>
  <c r="BA593" i="20"/>
  <c r="BA592" i="20"/>
  <c r="BA591" i="20"/>
  <c r="BA585" i="20"/>
  <c r="BA565" i="20"/>
  <c r="BA556" i="20"/>
  <c r="BA555" i="20"/>
  <c r="BA548" i="20"/>
  <c r="BA547" i="20"/>
  <c r="BA546" i="20"/>
  <c r="BA545" i="20"/>
  <c r="BA544" i="20"/>
  <c r="BA529" i="20"/>
  <c r="BA519" i="20"/>
  <c r="BA517" i="20"/>
  <c r="BA515" i="20"/>
  <c r="BA514" i="20"/>
  <c r="BA509" i="20"/>
  <c r="BA508" i="20"/>
  <c r="BA506" i="20"/>
  <c r="BA497" i="20"/>
  <c r="BA496" i="20"/>
  <c r="BA495" i="20"/>
  <c r="BA490" i="20"/>
  <c r="BA489" i="20"/>
  <c r="BA484" i="20"/>
  <c r="BA483" i="20"/>
  <c r="BA478" i="20"/>
  <c r="BA477" i="20"/>
  <c r="BA449" i="20"/>
  <c r="BA448" i="20"/>
  <c r="BA446" i="20"/>
  <c r="BA444" i="20"/>
  <c r="BA443" i="20"/>
  <c r="BA442" i="20"/>
  <c r="BA440" i="20"/>
  <c r="BA393" i="20"/>
  <c r="BA362" i="20"/>
  <c r="BA337" i="20"/>
  <c r="BA336" i="20"/>
  <c r="BA335" i="20"/>
  <c r="BA333" i="20"/>
  <c r="BA332" i="20"/>
  <c r="BA331" i="20"/>
  <c r="BA329" i="20"/>
  <c r="BA256" i="20"/>
  <c r="BA255" i="20"/>
  <c r="BA254" i="20"/>
  <c r="BA253" i="20"/>
  <c r="BA252" i="20"/>
  <c r="BA242" i="20"/>
  <c r="BA236" i="20"/>
  <c r="BA235" i="20"/>
  <c r="BA228" i="20"/>
  <c r="BA227" i="20"/>
  <c r="BA220" i="20"/>
  <c r="BA219" i="20"/>
  <c r="BA214" i="20"/>
  <c r="BA213" i="20"/>
  <c r="BA208" i="20"/>
  <c r="BA207" i="20"/>
  <c r="BA202" i="20"/>
  <c r="BA201" i="20"/>
  <c r="BA175" i="20"/>
  <c r="BA166" i="20"/>
  <c r="BA160" i="20"/>
  <c r="BA142" i="20"/>
  <c r="BA138" i="20"/>
  <c r="BA137" i="20"/>
  <c r="BA134" i="20"/>
  <c r="BA124" i="20"/>
  <c r="BA118" i="20"/>
  <c r="BA108" i="20"/>
  <c r="BA102" i="20"/>
  <c r="BA82" i="20"/>
  <c r="BA67" i="20"/>
  <c r="BA56" i="20"/>
  <c r="G8" i="20"/>
  <c r="G9" i="20"/>
  <c r="I9" i="20"/>
  <c r="I8" i="20" s="1"/>
  <c r="K9" i="20"/>
  <c r="M9" i="20"/>
  <c r="O9" i="20"/>
  <c r="O8" i="20" s="1"/>
  <c r="Q9" i="20"/>
  <c r="Q8" i="20" s="1"/>
  <c r="V9" i="20"/>
  <c r="V8" i="20" s="1"/>
  <c r="G13" i="20"/>
  <c r="M13" i="20" s="1"/>
  <c r="I13" i="20"/>
  <c r="K13" i="20"/>
  <c r="K8" i="20" s="1"/>
  <c r="O13" i="20"/>
  <c r="Q13" i="20"/>
  <c r="V13" i="20"/>
  <c r="G17" i="20"/>
  <c r="I17" i="20"/>
  <c r="K17" i="20"/>
  <c r="M17" i="20"/>
  <c r="O17" i="20"/>
  <c r="Q17" i="20"/>
  <c r="V17" i="20"/>
  <c r="G21" i="20"/>
  <c r="M21" i="20" s="1"/>
  <c r="I21" i="20"/>
  <c r="K21" i="20"/>
  <c r="O21" i="20"/>
  <c r="Q21" i="20"/>
  <c r="V21" i="20"/>
  <c r="G25" i="20"/>
  <c r="M25" i="20" s="1"/>
  <c r="I25" i="20"/>
  <c r="K25" i="20"/>
  <c r="O25" i="20"/>
  <c r="Q25" i="20"/>
  <c r="V25" i="20"/>
  <c r="G29" i="20"/>
  <c r="M29" i="20" s="1"/>
  <c r="I29" i="20"/>
  <c r="K29" i="20"/>
  <c r="O29" i="20"/>
  <c r="Q29" i="20"/>
  <c r="V29" i="20"/>
  <c r="G36" i="20"/>
  <c r="G35" i="20" s="1"/>
  <c r="I36" i="20"/>
  <c r="I35" i="20" s="1"/>
  <c r="K36" i="20"/>
  <c r="K35" i="20" s="1"/>
  <c r="O36" i="20"/>
  <c r="O35" i="20" s="1"/>
  <c r="Q36" i="20"/>
  <c r="V36" i="20"/>
  <c r="V35" i="20" s="1"/>
  <c r="G40" i="20"/>
  <c r="I40" i="20"/>
  <c r="K40" i="20"/>
  <c r="M40" i="20"/>
  <c r="O40" i="20"/>
  <c r="Q40" i="20"/>
  <c r="Q35" i="20" s="1"/>
  <c r="V40" i="20"/>
  <c r="G45" i="20"/>
  <c r="I45" i="20"/>
  <c r="K45" i="20"/>
  <c r="M45" i="20"/>
  <c r="O45" i="20"/>
  <c r="Q45" i="20"/>
  <c r="V45" i="20"/>
  <c r="G48" i="20"/>
  <c r="M48" i="20" s="1"/>
  <c r="I48" i="20"/>
  <c r="I47" i="20" s="1"/>
  <c r="K48" i="20"/>
  <c r="K47" i="20" s="1"/>
  <c r="O48" i="20"/>
  <c r="O47" i="20" s="1"/>
  <c r="Q48" i="20"/>
  <c r="Q47" i="20" s="1"/>
  <c r="V48" i="20"/>
  <c r="V47" i="20" s="1"/>
  <c r="G51" i="20"/>
  <c r="I51" i="20"/>
  <c r="K51" i="20"/>
  <c r="M51" i="20"/>
  <c r="O51" i="20"/>
  <c r="Q51" i="20"/>
  <c r="V51" i="20"/>
  <c r="G55" i="20"/>
  <c r="I55" i="20"/>
  <c r="K55" i="20"/>
  <c r="M55" i="20"/>
  <c r="O55" i="20"/>
  <c r="Q55" i="20"/>
  <c r="V55" i="20"/>
  <c r="G60" i="20"/>
  <c r="M60" i="20" s="1"/>
  <c r="I60" i="20"/>
  <c r="K60" i="20"/>
  <c r="O60" i="20"/>
  <c r="Q60" i="20"/>
  <c r="V60" i="20"/>
  <c r="G66" i="20"/>
  <c r="M66" i="20" s="1"/>
  <c r="I66" i="20"/>
  <c r="K66" i="20"/>
  <c r="O66" i="20"/>
  <c r="Q66" i="20"/>
  <c r="V66" i="20"/>
  <c r="G81" i="20"/>
  <c r="I81" i="20"/>
  <c r="K81" i="20"/>
  <c r="M81" i="20"/>
  <c r="O81" i="20"/>
  <c r="Q81" i="20"/>
  <c r="V81" i="20"/>
  <c r="G87" i="20"/>
  <c r="I87" i="20"/>
  <c r="K87" i="20"/>
  <c r="M87" i="20"/>
  <c r="O87" i="20"/>
  <c r="Q87" i="20"/>
  <c r="V87" i="20"/>
  <c r="G93" i="20"/>
  <c r="I93" i="20"/>
  <c r="K93" i="20"/>
  <c r="M93" i="20"/>
  <c r="O93" i="20"/>
  <c r="Q93" i="20"/>
  <c r="V93" i="20"/>
  <c r="G97" i="20"/>
  <c r="M97" i="20" s="1"/>
  <c r="I97" i="20"/>
  <c r="K97" i="20"/>
  <c r="O97" i="20"/>
  <c r="Q97" i="20"/>
  <c r="V97" i="20"/>
  <c r="G101" i="20"/>
  <c r="I101" i="20"/>
  <c r="K101" i="20"/>
  <c r="M101" i="20"/>
  <c r="O101" i="20"/>
  <c r="Q101" i="20"/>
  <c r="V101" i="20"/>
  <c r="G107" i="20"/>
  <c r="I107" i="20"/>
  <c r="K107" i="20"/>
  <c r="M107" i="20"/>
  <c r="O107" i="20"/>
  <c r="Q107" i="20"/>
  <c r="V107" i="20"/>
  <c r="G113" i="20"/>
  <c r="M113" i="20" s="1"/>
  <c r="I113" i="20"/>
  <c r="K113" i="20"/>
  <c r="O113" i="20"/>
  <c r="Q113" i="20"/>
  <c r="V113" i="20"/>
  <c r="G117" i="20"/>
  <c r="M117" i="20" s="1"/>
  <c r="I117" i="20"/>
  <c r="K117" i="20"/>
  <c r="O117" i="20"/>
  <c r="Q117" i="20"/>
  <c r="V117" i="20"/>
  <c r="G123" i="20"/>
  <c r="I123" i="20"/>
  <c r="K123" i="20"/>
  <c r="M123" i="20"/>
  <c r="O123" i="20"/>
  <c r="Q123" i="20"/>
  <c r="V123" i="20"/>
  <c r="G129" i="20"/>
  <c r="I129" i="20"/>
  <c r="K129" i="20"/>
  <c r="M129" i="20"/>
  <c r="O129" i="20"/>
  <c r="Q129" i="20"/>
  <c r="V129" i="20"/>
  <c r="G133" i="20"/>
  <c r="I133" i="20"/>
  <c r="K133" i="20"/>
  <c r="M133" i="20"/>
  <c r="O133" i="20"/>
  <c r="Q133" i="20"/>
  <c r="V133" i="20"/>
  <c r="O147" i="20"/>
  <c r="G148" i="20"/>
  <c r="I148" i="20"/>
  <c r="I147" i="20" s="1"/>
  <c r="K148" i="20"/>
  <c r="K147" i="20" s="1"/>
  <c r="M148" i="20"/>
  <c r="M147" i="20" s="1"/>
  <c r="O148" i="20"/>
  <c r="Q148" i="20"/>
  <c r="Q147" i="20" s="1"/>
  <c r="V148" i="20"/>
  <c r="V147" i="20" s="1"/>
  <c r="G151" i="20"/>
  <c r="I151" i="20"/>
  <c r="K151" i="20"/>
  <c r="M151" i="20"/>
  <c r="O151" i="20"/>
  <c r="Q151" i="20"/>
  <c r="V151" i="20"/>
  <c r="G158" i="20"/>
  <c r="I158" i="20"/>
  <c r="K158" i="20"/>
  <c r="M158" i="20"/>
  <c r="O158" i="20"/>
  <c r="Q158" i="20"/>
  <c r="V158" i="20"/>
  <c r="G162" i="20"/>
  <c r="M162" i="20" s="1"/>
  <c r="I162" i="20"/>
  <c r="K162" i="20"/>
  <c r="O162" i="20"/>
  <c r="Q162" i="20"/>
  <c r="V162" i="20"/>
  <c r="G165" i="20"/>
  <c r="I165" i="20"/>
  <c r="K165" i="20"/>
  <c r="M165" i="20"/>
  <c r="O165" i="20"/>
  <c r="Q165" i="20"/>
  <c r="V165" i="20"/>
  <c r="G172" i="20"/>
  <c r="I172" i="20"/>
  <c r="K172" i="20"/>
  <c r="M172" i="20"/>
  <c r="O172" i="20"/>
  <c r="Q172" i="20"/>
  <c r="V172" i="20"/>
  <c r="G177" i="20"/>
  <c r="I177" i="20"/>
  <c r="K177" i="20"/>
  <c r="M177" i="20"/>
  <c r="O177" i="20"/>
  <c r="Q177" i="20"/>
  <c r="V177" i="20"/>
  <c r="G182" i="20"/>
  <c r="O182" i="20"/>
  <c r="G183" i="20"/>
  <c r="I183" i="20"/>
  <c r="I182" i="20" s="1"/>
  <c r="K183" i="20"/>
  <c r="K182" i="20" s="1"/>
  <c r="M183" i="20"/>
  <c r="M182" i="20" s="1"/>
  <c r="O183" i="20"/>
  <c r="Q183" i="20"/>
  <c r="Q182" i="20" s="1"/>
  <c r="V183" i="20"/>
  <c r="V182" i="20" s="1"/>
  <c r="G189" i="20"/>
  <c r="I189" i="20"/>
  <c r="K189" i="20"/>
  <c r="M189" i="20"/>
  <c r="O189" i="20"/>
  <c r="Q189" i="20"/>
  <c r="V189" i="20"/>
  <c r="G194" i="20"/>
  <c r="I194" i="20"/>
  <c r="K194" i="20"/>
  <c r="M194" i="20"/>
  <c r="O194" i="20"/>
  <c r="Q194" i="20"/>
  <c r="V194" i="20"/>
  <c r="G199" i="20"/>
  <c r="G200" i="20"/>
  <c r="M200" i="20" s="1"/>
  <c r="I200" i="20"/>
  <c r="I199" i="20" s="1"/>
  <c r="K200" i="20"/>
  <c r="K199" i="20" s="1"/>
  <c r="O200" i="20"/>
  <c r="Q200" i="20"/>
  <c r="Q199" i="20" s="1"/>
  <c r="V200" i="20"/>
  <c r="V199" i="20" s="1"/>
  <c r="G206" i="20"/>
  <c r="I206" i="20"/>
  <c r="K206" i="20"/>
  <c r="M206" i="20"/>
  <c r="O206" i="20"/>
  <c r="Q206" i="20"/>
  <c r="V206" i="20"/>
  <c r="G212" i="20"/>
  <c r="I212" i="20"/>
  <c r="K212" i="20"/>
  <c r="M212" i="20"/>
  <c r="O212" i="20"/>
  <c r="Q212" i="20"/>
  <c r="V212" i="20"/>
  <c r="G218" i="20"/>
  <c r="M218" i="20" s="1"/>
  <c r="I218" i="20"/>
  <c r="K218" i="20"/>
  <c r="O218" i="20"/>
  <c r="O199" i="20" s="1"/>
  <c r="Q218" i="20"/>
  <c r="V218" i="20"/>
  <c r="G226" i="20"/>
  <c r="M226" i="20" s="1"/>
  <c r="I226" i="20"/>
  <c r="K226" i="20"/>
  <c r="O226" i="20"/>
  <c r="Q226" i="20"/>
  <c r="V226" i="20"/>
  <c r="G234" i="20"/>
  <c r="I234" i="20"/>
  <c r="K234" i="20"/>
  <c r="M234" i="20"/>
  <c r="O234" i="20"/>
  <c r="Q234" i="20"/>
  <c r="V234" i="20"/>
  <c r="G241" i="20"/>
  <c r="I241" i="20"/>
  <c r="K241" i="20"/>
  <c r="M241" i="20"/>
  <c r="O241" i="20"/>
  <c r="Q241" i="20"/>
  <c r="V241" i="20"/>
  <c r="G246" i="20"/>
  <c r="O246" i="20"/>
  <c r="G247" i="20"/>
  <c r="M247" i="20" s="1"/>
  <c r="M246" i="20" s="1"/>
  <c r="I247" i="20"/>
  <c r="I246" i="20" s="1"/>
  <c r="K247" i="20"/>
  <c r="K246" i="20" s="1"/>
  <c r="O247" i="20"/>
  <c r="Q247" i="20"/>
  <c r="Q246" i="20" s="1"/>
  <c r="V247" i="20"/>
  <c r="V246" i="20" s="1"/>
  <c r="G251" i="20"/>
  <c r="I251" i="20"/>
  <c r="K251" i="20"/>
  <c r="M251" i="20"/>
  <c r="O251" i="20"/>
  <c r="Q251" i="20"/>
  <c r="V251" i="20"/>
  <c r="G267" i="20"/>
  <c r="M267" i="20" s="1"/>
  <c r="M266" i="20" s="1"/>
  <c r="I267" i="20"/>
  <c r="I266" i="20" s="1"/>
  <c r="K267" i="20"/>
  <c r="K266" i="20" s="1"/>
  <c r="O267" i="20"/>
  <c r="O266" i="20" s="1"/>
  <c r="Q267" i="20"/>
  <c r="Q266" i="20" s="1"/>
  <c r="V267" i="20"/>
  <c r="V266" i="20" s="1"/>
  <c r="G302" i="20"/>
  <c r="I302" i="20"/>
  <c r="K302" i="20"/>
  <c r="M302" i="20"/>
  <c r="O302" i="20"/>
  <c r="Q302" i="20"/>
  <c r="V302" i="20"/>
  <c r="G305" i="20"/>
  <c r="K305" i="20"/>
  <c r="V305" i="20"/>
  <c r="G306" i="20"/>
  <c r="I306" i="20"/>
  <c r="I305" i="20" s="1"/>
  <c r="K306" i="20"/>
  <c r="M306" i="20"/>
  <c r="M305" i="20" s="1"/>
  <c r="O306" i="20"/>
  <c r="O305" i="20" s="1"/>
  <c r="Q306" i="20"/>
  <c r="Q305" i="20" s="1"/>
  <c r="V306" i="20"/>
  <c r="G310" i="20"/>
  <c r="K310" i="20"/>
  <c r="O310" i="20"/>
  <c r="G311" i="20"/>
  <c r="I311" i="20"/>
  <c r="I310" i="20" s="1"/>
  <c r="K311" i="20"/>
  <c r="M311" i="20"/>
  <c r="M310" i="20" s="1"/>
  <c r="O311" i="20"/>
  <c r="Q311" i="20"/>
  <c r="Q310" i="20" s="1"/>
  <c r="V311" i="20"/>
  <c r="V310" i="20" s="1"/>
  <c r="K320" i="20"/>
  <c r="O320" i="20"/>
  <c r="V320" i="20"/>
  <c r="G321" i="20"/>
  <c r="G320" i="20" s="1"/>
  <c r="I321" i="20"/>
  <c r="I320" i="20" s="1"/>
  <c r="K321" i="20"/>
  <c r="M321" i="20"/>
  <c r="M320" i="20" s="1"/>
  <c r="O321" i="20"/>
  <c r="Q321" i="20"/>
  <c r="Q320" i="20" s="1"/>
  <c r="V321" i="20"/>
  <c r="G327" i="20"/>
  <c r="O327" i="20"/>
  <c r="V327" i="20"/>
  <c r="G328" i="20"/>
  <c r="I328" i="20"/>
  <c r="I327" i="20" s="1"/>
  <c r="K328" i="20"/>
  <c r="K327" i="20" s="1"/>
  <c r="M328" i="20"/>
  <c r="M327" i="20" s="1"/>
  <c r="O328" i="20"/>
  <c r="Q328" i="20"/>
  <c r="Q327" i="20" s="1"/>
  <c r="V328" i="20"/>
  <c r="V342" i="20"/>
  <c r="G343" i="20"/>
  <c r="I343" i="20"/>
  <c r="I342" i="20" s="1"/>
  <c r="K343" i="20"/>
  <c r="M343" i="20"/>
  <c r="O343" i="20"/>
  <c r="O342" i="20" s="1"/>
  <c r="Q343" i="20"/>
  <c r="Q342" i="20" s="1"/>
  <c r="V343" i="20"/>
  <c r="G349" i="20"/>
  <c r="G342" i="20" s="1"/>
  <c r="I349" i="20"/>
  <c r="K349" i="20"/>
  <c r="O349" i="20"/>
  <c r="Q349" i="20"/>
  <c r="V349" i="20"/>
  <c r="G353" i="20"/>
  <c r="I353" i="20"/>
  <c r="K353" i="20"/>
  <c r="M353" i="20"/>
  <c r="O353" i="20"/>
  <c r="Q353" i="20"/>
  <c r="V353" i="20"/>
  <c r="G357" i="20"/>
  <c r="I357" i="20"/>
  <c r="K357" i="20"/>
  <c r="K342" i="20" s="1"/>
  <c r="M357" i="20"/>
  <c r="O357" i="20"/>
  <c r="Q357" i="20"/>
  <c r="V357" i="20"/>
  <c r="G360" i="20"/>
  <c r="M360" i="20" s="1"/>
  <c r="M359" i="20" s="1"/>
  <c r="I360" i="20"/>
  <c r="I359" i="20" s="1"/>
  <c r="K360" i="20"/>
  <c r="K359" i="20" s="1"/>
  <c r="O360" i="20"/>
  <c r="O359" i="20" s="1"/>
  <c r="Q360" i="20"/>
  <c r="V360" i="20"/>
  <c r="V359" i="20" s="1"/>
  <c r="G366" i="20"/>
  <c r="I366" i="20"/>
  <c r="K366" i="20"/>
  <c r="M366" i="20"/>
  <c r="O366" i="20"/>
  <c r="Q366" i="20"/>
  <c r="Q359" i="20" s="1"/>
  <c r="V366" i="20"/>
  <c r="K368" i="20"/>
  <c r="V368" i="20"/>
  <c r="G369" i="20"/>
  <c r="I369" i="20"/>
  <c r="I368" i="20" s="1"/>
  <c r="K369" i="20"/>
  <c r="M369" i="20"/>
  <c r="O369" i="20"/>
  <c r="O368" i="20" s="1"/>
  <c r="Q369" i="20"/>
  <c r="Q368" i="20" s="1"/>
  <c r="V369" i="20"/>
  <c r="G374" i="20"/>
  <c r="G368" i="20" s="1"/>
  <c r="I374" i="20"/>
  <c r="K374" i="20"/>
  <c r="O374" i="20"/>
  <c r="Q374" i="20"/>
  <c r="V374" i="20"/>
  <c r="G379" i="20"/>
  <c r="I379" i="20"/>
  <c r="K379" i="20"/>
  <c r="M379" i="20"/>
  <c r="O379" i="20"/>
  <c r="Q379" i="20"/>
  <c r="V379" i="20"/>
  <c r="G382" i="20"/>
  <c r="G381" i="20" s="1"/>
  <c r="I382" i="20"/>
  <c r="I381" i="20" s="1"/>
  <c r="K382" i="20"/>
  <c r="M382" i="20"/>
  <c r="O382" i="20"/>
  <c r="Q382" i="20"/>
  <c r="Q381" i="20" s="1"/>
  <c r="V382" i="20"/>
  <c r="G387" i="20"/>
  <c r="M387" i="20" s="1"/>
  <c r="I387" i="20"/>
  <c r="K387" i="20"/>
  <c r="O387" i="20"/>
  <c r="O381" i="20" s="1"/>
  <c r="Q387" i="20"/>
  <c r="V387" i="20"/>
  <c r="G392" i="20"/>
  <c r="I392" i="20"/>
  <c r="K392" i="20"/>
  <c r="M392" i="20"/>
  <c r="O392" i="20"/>
  <c r="Q392" i="20"/>
  <c r="V392" i="20"/>
  <c r="G397" i="20"/>
  <c r="M397" i="20" s="1"/>
  <c r="I397" i="20"/>
  <c r="K397" i="20"/>
  <c r="O397" i="20"/>
  <c r="Q397" i="20"/>
  <c r="V397" i="20"/>
  <c r="V381" i="20" s="1"/>
  <c r="G401" i="20"/>
  <c r="I401" i="20"/>
  <c r="K401" i="20"/>
  <c r="M401" i="20"/>
  <c r="O401" i="20"/>
  <c r="Q401" i="20"/>
  <c r="V401" i="20"/>
  <c r="G407" i="20"/>
  <c r="M407" i="20" s="1"/>
  <c r="I407" i="20"/>
  <c r="K407" i="20"/>
  <c r="O407" i="20"/>
  <c r="Q407" i="20"/>
  <c r="V407" i="20"/>
  <c r="G413" i="20"/>
  <c r="I413" i="20"/>
  <c r="K413" i="20"/>
  <c r="M413" i="20"/>
  <c r="O413" i="20"/>
  <c r="Q413" i="20"/>
  <c r="V413" i="20"/>
  <c r="G422" i="20"/>
  <c r="M422" i="20" s="1"/>
  <c r="I422" i="20"/>
  <c r="K422" i="20"/>
  <c r="K381" i="20" s="1"/>
  <c r="O422" i="20"/>
  <c r="Q422" i="20"/>
  <c r="V422" i="20"/>
  <c r="G427" i="20"/>
  <c r="I427" i="20"/>
  <c r="K427" i="20"/>
  <c r="M427" i="20"/>
  <c r="O427" i="20"/>
  <c r="Q427" i="20"/>
  <c r="V427" i="20"/>
  <c r="G439" i="20"/>
  <c r="M439" i="20" s="1"/>
  <c r="I439" i="20"/>
  <c r="K439" i="20"/>
  <c r="O439" i="20"/>
  <c r="Q439" i="20"/>
  <c r="V439" i="20"/>
  <c r="G454" i="20"/>
  <c r="I454" i="20"/>
  <c r="K454" i="20"/>
  <c r="M454" i="20"/>
  <c r="O454" i="20"/>
  <c r="Q454" i="20"/>
  <c r="V454" i="20"/>
  <c r="G461" i="20"/>
  <c r="M461" i="20" s="1"/>
  <c r="I461" i="20"/>
  <c r="K461" i="20"/>
  <c r="O461" i="20"/>
  <c r="Q461" i="20"/>
  <c r="V461" i="20"/>
  <c r="G465" i="20"/>
  <c r="I465" i="20"/>
  <c r="K465" i="20"/>
  <c r="M465" i="20"/>
  <c r="O465" i="20"/>
  <c r="Q465" i="20"/>
  <c r="V465" i="20"/>
  <c r="G471" i="20"/>
  <c r="M471" i="20" s="1"/>
  <c r="I471" i="20"/>
  <c r="K471" i="20"/>
  <c r="O471" i="20"/>
  <c r="Q471" i="20"/>
  <c r="V471" i="20"/>
  <c r="G476" i="20"/>
  <c r="I476" i="20"/>
  <c r="K476" i="20"/>
  <c r="M476" i="20"/>
  <c r="O476" i="20"/>
  <c r="Q476" i="20"/>
  <c r="V476" i="20"/>
  <c r="G482" i="20"/>
  <c r="M482" i="20" s="1"/>
  <c r="I482" i="20"/>
  <c r="K482" i="20"/>
  <c r="O482" i="20"/>
  <c r="Q482" i="20"/>
  <c r="V482" i="20"/>
  <c r="G488" i="20"/>
  <c r="I488" i="20"/>
  <c r="K488" i="20"/>
  <c r="M488" i="20"/>
  <c r="O488" i="20"/>
  <c r="Q488" i="20"/>
  <c r="V488" i="20"/>
  <c r="G494" i="20"/>
  <c r="M494" i="20" s="1"/>
  <c r="I494" i="20"/>
  <c r="K494" i="20"/>
  <c r="O494" i="20"/>
  <c r="Q494" i="20"/>
  <c r="V494" i="20"/>
  <c r="G505" i="20"/>
  <c r="I505" i="20"/>
  <c r="K505" i="20"/>
  <c r="M505" i="20"/>
  <c r="O505" i="20"/>
  <c r="Q505" i="20"/>
  <c r="V505" i="20"/>
  <c r="G513" i="20"/>
  <c r="M513" i="20" s="1"/>
  <c r="I513" i="20"/>
  <c r="K513" i="20"/>
  <c r="O513" i="20"/>
  <c r="Q513" i="20"/>
  <c r="V513" i="20"/>
  <c r="G516" i="20"/>
  <c r="I516" i="20"/>
  <c r="K516" i="20"/>
  <c r="M516" i="20"/>
  <c r="O516" i="20"/>
  <c r="Q516" i="20"/>
  <c r="V516" i="20"/>
  <c r="G527" i="20"/>
  <c r="M527" i="20" s="1"/>
  <c r="I527" i="20"/>
  <c r="K527" i="20"/>
  <c r="O527" i="20"/>
  <c r="Q527" i="20"/>
  <c r="V527" i="20"/>
  <c r="G534" i="20"/>
  <c r="I534" i="20"/>
  <c r="K534" i="20"/>
  <c r="M534" i="20"/>
  <c r="O534" i="20"/>
  <c r="Q534" i="20"/>
  <c r="V534" i="20"/>
  <c r="K536" i="20"/>
  <c r="G537" i="20"/>
  <c r="G536" i="20" s="1"/>
  <c r="I537" i="20"/>
  <c r="I536" i="20" s="1"/>
  <c r="K537" i="20"/>
  <c r="M537" i="20"/>
  <c r="O537" i="20"/>
  <c r="Q537" i="20"/>
  <c r="Q536" i="20" s="1"/>
  <c r="V537" i="20"/>
  <c r="G543" i="20"/>
  <c r="M543" i="20" s="1"/>
  <c r="I543" i="20"/>
  <c r="K543" i="20"/>
  <c r="O543" i="20"/>
  <c r="O536" i="20" s="1"/>
  <c r="Q543" i="20"/>
  <c r="V543" i="20"/>
  <c r="G554" i="20"/>
  <c r="I554" i="20"/>
  <c r="K554" i="20"/>
  <c r="M554" i="20"/>
  <c r="O554" i="20"/>
  <c r="Q554" i="20"/>
  <c r="V554" i="20"/>
  <c r="G563" i="20"/>
  <c r="M563" i="20" s="1"/>
  <c r="I563" i="20"/>
  <c r="K563" i="20"/>
  <c r="O563" i="20"/>
  <c r="Q563" i="20"/>
  <c r="V563" i="20"/>
  <c r="V536" i="20" s="1"/>
  <c r="G570" i="20"/>
  <c r="I570" i="20"/>
  <c r="K570" i="20"/>
  <c r="M570" i="20"/>
  <c r="O570" i="20"/>
  <c r="Q570" i="20"/>
  <c r="V570" i="20"/>
  <c r="G573" i="20"/>
  <c r="M573" i="20" s="1"/>
  <c r="I573" i="20"/>
  <c r="K573" i="20"/>
  <c r="O573" i="20"/>
  <c r="Q573" i="20"/>
  <c r="V573" i="20"/>
  <c r="I575" i="20"/>
  <c r="G576" i="20"/>
  <c r="G575" i="20" s="1"/>
  <c r="I576" i="20"/>
  <c r="K576" i="20"/>
  <c r="K575" i="20" s="1"/>
  <c r="O576" i="20"/>
  <c r="O575" i="20" s="1"/>
  <c r="Q576" i="20"/>
  <c r="V576" i="20"/>
  <c r="V575" i="20" s="1"/>
  <c r="G580" i="20"/>
  <c r="I580" i="20"/>
  <c r="K580" i="20"/>
  <c r="M580" i="20"/>
  <c r="O580" i="20"/>
  <c r="Q580" i="20"/>
  <c r="V580" i="20"/>
  <c r="G584" i="20"/>
  <c r="M584" i="20" s="1"/>
  <c r="I584" i="20"/>
  <c r="K584" i="20"/>
  <c r="O584" i="20"/>
  <c r="Q584" i="20"/>
  <c r="V584" i="20"/>
  <c r="G587" i="20"/>
  <c r="I587" i="20"/>
  <c r="K587" i="20"/>
  <c r="M587" i="20"/>
  <c r="O587" i="20"/>
  <c r="Q587" i="20"/>
  <c r="Q575" i="20" s="1"/>
  <c r="V587" i="20"/>
  <c r="K589" i="20"/>
  <c r="V589" i="20"/>
  <c r="G590" i="20"/>
  <c r="I590" i="20"/>
  <c r="I589" i="20" s="1"/>
  <c r="K590" i="20"/>
  <c r="M590" i="20"/>
  <c r="O590" i="20"/>
  <c r="O589" i="20" s="1"/>
  <c r="Q590" i="20"/>
  <c r="Q589" i="20" s="1"/>
  <c r="V590" i="20"/>
  <c r="G597" i="20"/>
  <c r="G589" i="20" s="1"/>
  <c r="I597" i="20"/>
  <c r="K597" i="20"/>
  <c r="O597" i="20"/>
  <c r="Q597" i="20"/>
  <c r="V597" i="20"/>
  <c r="I599" i="20"/>
  <c r="G600" i="20"/>
  <c r="G599" i="20" s="1"/>
  <c r="I600" i="20"/>
  <c r="K600" i="20"/>
  <c r="K599" i="20" s="1"/>
  <c r="O600" i="20"/>
  <c r="O599" i="20" s="1"/>
  <c r="Q600" i="20"/>
  <c r="V600" i="20"/>
  <c r="V599" i="20" s="1"/>
  <c r="G606" i="20"/>
  <c r="I606" i="20"/>
  <c r="K606" i="20"/>
  <c r="M606" i="20"/>
  <c r="O606" i="20"/>
  <c r="Q606" i="20"/>
  <c r="V606" i="20"/>
  <c r="G612" i="20"/>
  <c r="M612" i="20" s="1"/>
  <c r="I612" i="20"/>
  <c r="K612" i="20"/>
  <c r="O612" i="20"/>
  <c r="Q612" i="20"/>
  <c r="V612" i="20"/>
  <c r="G645" i="20"/>
  <c r="I645" i="20"/>
  <c r="K645" i="20"/>
  <c r="M645" i="20"/>
  <c r="O645" i="20"/>
  <c r="Q645" i="20"/>
  <c r="Q599" i="20" s="1"/>
  <c r="V645" i="20"/>
  <c r="G658" i="20"/>
  <c r="M658" i="20" s="1"/>
  <c r="I658" i="20"/>
  <c r="K658" i="20"/>
  <c r="O658" i="20"/>
  <c r="Q658" i="20"/>
  <c r="V658" i="20"/>
  <c r="G661" i="20"/>
  <c r="G660" i="20" s="1"/>
  <c r="I661" i="20"/>
  <c r="K661" i="20"/>
  <c r="K660" i="20" s="1"/>
  <c r="O661" i="20"/>
  <c r="O660" i="20" s="1"/>
  <c r="Q661" i="20"/>
  <c r="Q660" i="20" s="1"/>
  <c r="V661" i="20"/>
  <c r="V660" i="20" s="1"/>
  <c r="G666" i="20"/>
  <c r="I666" i="20"/>
  <c r="I660" i="20" s="1"/>
  <c r="K666" i="20"/>
  <c r="M666" i="20"/>
  <c r="O666" i="20"/>
  <c r="Q666" i="20"/>
  <c r="V666" i="20"/>
  <c r="G671" i="20"/>
  <c r="I671" i="20"/>
  <c r="K671" i="20"/>
  <c r="M671" i="20"/>
  <c r="O671" i="20"/>
  <c r="Q671" i="20"/>
  <c r="V671" i="20"/>
  <c r="G674" i="20"/>
  <c r="M674" i="20" s="1"/>
  <c r="I674" i="20"/>
  <c r="I673" i="20" s="1"/>
  <c r="K674" i="20"/>
  <c r="K673" i="20" s="1"/>
  <c r="O674" i="20"/>
  <c r="O673" i="20" s="1"/>
  <c r="Q674" i="20"/>
  <c r="V674" i="20"/>
  <c r="V673" i="20" s="1"/>
  <c r="G679" i="20"/>
  <c r="I679" i="20"/>
  <c r="K679" i="20"/>
  <c r="M679" i="20"/>
  <c r="O679" i="20"/>
  <c r="Q679" i="20"/>
  <c r="Q673" i="20" s="1"/>
  <c r="V679" i="20"/>
  <c r="G680" i="20"/>
  <c r="M680" i="20" s="1"/>
  <c r="I680" i="20"/>
  <c r="K680" i="20"/>
  <c r="O680" i="20"/>
  <c r="Q680" i="20"/>
  <c r="V680" i="20"/>
  <c r="G681" i="20"/>
  <c r="I681" i="20"/>
  <c r="K681" i="20"/>
  <c r="M681" i="20"/>
  <c r="O681" i="20"/>
  <c r="Q681" i="20"/>
  <c r="V681" i="20"/>
  <c r="G690" i="20"/>
  <c r="M690" i="20" s="1"/>
  <c r="I690" i="20"/>
  <c r="K690" i="20"/>
  <c r="O690" i="20"/>
  <c r="Q690" i="20"/>
  <c r="V690" i="20"/>
  <c r="G692" i="20"/>
  <c r="I692" i="20"/>
  <c r="K692" i="20"/>
  <c r="M692" i="20"/>
  <c r="O692" i="20"/>
  <c r="Q692" i="20"/>
  <c r="V692" i="20"/>
  <c r="K693" i="20"/>
  <c r="V693" i="20"/>
  <c r="G694" i="20"/>
  <c r="G693" i="20" s="1"/>
  <c r="I694" i="20"/>
  <c r="I693" i="20" s="1"/>
  <c r="K694" i="20"/>
  <c r="M694" i="20"/>
  <c r="M693" i="20" s="1"/>
  <c r="O694" i="20"/>
  <c r="Q694" i="20"/>
  <c r="Q693" i="20" s="1"/>
  <c r="V694" i="20"/>
  <c r="G698" i="20"/>
  <c r="M698" i="20" s="1"/>
  <c r="I698" i="20"/>
  <c r="K698" i="20"/>
  <c r="O698" i="20"/>
  <c r="O693" i="20" s="1"/>
  <c r="Q698" i="20"/>
  <c r="V698" i="20"/>
  <c r="G711" i="20"/>
  <c r="I711" i="20"/>
  <c r="K711" i="20"/>
  <c r="M711" i="20"/>
  <c r="O711" i="20"/>
  <c r="Q711" i="20"/>
  <c r="V711" i="20"/>
  <c r="V720" i="20"/>
  <c r="G721" i="20"/>
  <c r="I721" i="20"/>
  <c r="I720" i="20" s="1"/>
  <c r="K721" i="20"/>
  <c r="M721" i="20"/>
  <c r="O721" i="20"/>
  <c r="O720" i="20" s="1"/>
  <c r="Q721" i="20"/>
  <c r="Q720" i="20" s="1"/>
  <c r="V721" i="20"/>
  <c r="G727" i="20"/>
  <c r="G720" i="20" s="1"/>
  <c r="I727" i="20"/>
  <c r="K727" i="20"/>
  <c r="O727" i="20"/>
  <c r="Q727" i="20"/>
  <c r="V727" i="20"/>
  <c r="G729" i="20"/>
  <c r="I729" i="20"/>
  <c r="K729" i="20"/>
  <c r="M729" i="20"/>
  <c r="O729" i="20"/>
  <c r="Q729" i="20"/>
  <c r="V729" i="20"/>
  <c r="G732" i="20"/>
  <c r="M732" i="20" s="1"/>
  <c r="I732" i="20"/>
  <c r="K732" i="20"/>
  <c r="K720" i="20" s="1"/>
  <c r="O732" i="20"/>
  <c r="Q732" i="20"/>
  <c r="V732" i="20"/>
  <c r="Q735" i="20"/>
  <c r="G736" i="20"/>
  <c r="M736" i="20" s="1"/>
  <c r="M735" i="20" s="1"/>
  <c r="I736" i="20"/>
  <c r="I735" i="20" s="1"/>
  <c r="K736" i="20"/>
  <c r="K735" i="20" s="1"/>
  <c r="O736" i="20"/>
  <c r="O735" i="20" s="1"/>
  <c r="Q736" i="20"/>
  <c r="V736" i="20"/>
  <c r="V735" i="20" s="1"/>
  <c r="Q744" i="20"/>
  <c r="G745" i="20"/>
  <c r="G744" i="20" s="1"/>
  <c r="I745" i="20"/>
  <c r="K745" i="20"/>
  <c r="K744" i="20" s="1"/>
  <c r="O745" i="20"/>
  <c r="O744" i="20" s="1"/>
  <c r="Q745" i="20"/>
  <c r="V745" i="20"/>
  <c r="V744" i="20" s="1"/>
  <c r="G748" i="20"/>
  <c r="I748" i="20"/>
  <c r="K748" i="20"/>
  <c r="M748" i="20"/>
  <c r="O748" i="20"/>
  <c r="Q748" i="20"/>
  <c r="V748" i="20"/>
  <c r="G751" i="20"/>
  <c r="M751" i="20" s="1"/>
  <c r="I751" i="20"/>
  <c r="K751" i="20"/>
  <c r="O751" i="20"/>
  <c r="Q751" i="20"/>
  <c r="V751" i="20"/>
  <c r="G754" i="20"/>
  <c r="I754" i="20"/>
  <c r="I744" i="20" s="1"/>
  <c r="K754" i="20"/>
  <c r="M754" i="20"/>
  <c r="O754" i="20"/>
  <c r="Q754" i="20"/>
  <c r="V754" i="20"/>
  <c r="G757" i="20"/>
  <c r="M757" i="20" s="1"/>
  <c r="I757" i="20"/>
  <c r="K757" i="20"/>
  <c r="O757" i="20"/>
  <c r="Q757" i="20"/>
  <c r="V757" i="20"/>
  <c r="G761" i="20"/>
  <c r="M761" i="20" s="1"/>
  <c r="I761" i="20"/>
  <c r="I760" i="20" s="1"/>
  <c r="K761" i="20"/>
  <c r="K760" i="20" s="1"/>
  <c r="O761" i="20"/>
  <c r="O760" i="20" s="1"/>
  <c r="Q761" i="20"/>
  <c r="V761" i="20"/>
  <c r="V760" i="20" s="1"/>
  <c r="G765" i="20"/>
  <c r="I765" i="20"/>
  <c r="K765" i="20"/>
  <c r="M765" i="20"/>
  <c r="O765" i="20"/>
  <c r="Q765" i="20"/>
  <c r="Q760" i="20" s="1"/>
  <c r="V765" i="20"/>
  <c r="G769" i="20"/>
  <c r="M769" i="20" s="1"/>
  <c r="I769" i="20"/>
  <c r="K769" i="20"/>
  <c r="O769" i="20"/>
  <c r="Q769" i="20"/>
  <c r="V769" i="20"/>
  <c r="G774" i="20"/>
  <c r="I774" i="20"/>
  <c r="K774" i="20"/>
  <c r="M774" i="20"/>
  <c r="O774" i="20"/>
  <c r="Q774" i="20"/>
  <c r="V774" i="20"/>
  <c r="G778" i="20"/>
  <c r="M778" i="20" s="1"/>
  <c r="I778" i="20"/>
  <c r="K778" i="20"/>
  <c r="O778" i="20"/>
  <c r="Q778" i="20"/>
  <c r="V778" i="20"/>
  <c r="G782" i="20"/>
  <c r="I782" i="20"/>
  <c r="K782" i="20"/>
  <c r="M782" i="20"/>
  <c r="O782" i="20"/>
  <c r="Q782" i="20"/>
  <c r="V782" i="20"/>
  <c r="G786" i="20"/>
  <c r="M786" i="20" s="1"/>
  <c r="I786" i="20"/>
  <c r="K786" i="20"/>
  <c r="O786" i="20"/>
  <c r="Q786" i="20"/>
  <c r="V786" i="20"/>
  <c r="AE791" i="20"/>
  <c r="AF791" i="20"/>
  <c r="G471" i="19"/>
  <c r="BA351" i="19"/>
  <c r="BA200" i="19"/>
  <c r="BA148" i="19"/>
  <c r="BA91" i="19"/>
  <c r="BA87" i="19"/>
  <c r="BA62" i="19"/>
  <c r="BA38" i="19"/>
  <c r="BA31" i="19"/>
  <c r="BA26" i="19"/>
  <c r="G8" i="19"/>
  <c r="G9" i="19"/>
  <c r="M9" i="19" s="1"/>
  <c r="I9" i="19"/>
  <c r="I8" i="19" s="1"/>
  <c r="K9" i="19"/>
  <c r="K8" i="19" s="1"/>
  <c r="O9" i="19"/>
  <c r="O8" i="19" s="1"/>
  <c r="Q9" i="19"/>
  <c r="Q8" i="19" s="1"/>
  <c r="V9" i="19"/>
  <c r="V8" i="19" s="1"/>
  <c r="G13" i="19"/>
  <c r="M13" i="19" s="1"/>
  <c r="I13" i="19"/>
  <c r="K13" i="19"/>
  <c r="O13" i="19"/>
  <c r="Q13" i="19"/>
  <c r="V13" i="19"/>
  <c r="G17" i="19"/>
  <c r="I17" i="19"/>
  <c r="K17" i="19"/>
  <c r="M17" i="19"/>
  <c r="O17" i="19"/>
  <c r="Q17" i="19"/>
  <c r="V17" i="19"/>
  <c r="G21" i="19"/>
  <c r="M21" i="19" s="1"/>
  <c r="I21" i="19"/>
  <c r="K21" i="19"/>
  <c r="O21" i="19"/>
  <c r="Q21" i="19"/>
  <c r="V21" i="19"/>
  <c r="G25" i="19"/>
  <c r="I25" i="19"/>
  <c r="K25" i="19"/>
  <c r="M25" i="19"/>
  <c r="O25" i="19"/>
  <c r="Q25" i="19"/>
  <c r="V25" i="19"/>
  <c r="V29" i="19"/>
  <c r="G30" i="19"/>
  <c r="M30" i="19" s="1"/>
  <c r="I30" i="19"/>
  <c r="I29" i="19" s="1"/>
  <c r="K30" i="19"/>
  <c r="K29" i="19" s="1"/>
  <c r="O30" i="19"/>
  <c r="O29" i="19" s="1"/>
  <c r="Q30" i="19"/>
  <c r="Q29" i="19" s="1"/>
  <c r="V30" i="19"/>
  <c r="G37" i="19"/>
  <c r="G29" i="19" s="1"/>
  <c r="I37" i="19"/>
  <c r="K37" i="19"/>
  <c r="O37" i="19"/>
  <c r="Q37" i="19"/>
  <c r="V37" i="19"/>
  <c r="G43" i="19"/>
  <c r="I43" i="19"/>
  <c r="K43" i="19"/>
  <c r="M43" i="19"/>
  <c r="O43" i="19"/>
  <c r="Q43" i="19"/>
  <c r="V43" i="19"/>
  <c r="G53" i="19"/>
  <c r="M53" i="19" s="1"/>
  <c r="I53" i="19"/>
  <c r="K53" i="19"/>
  <c r="O53" i="19"/>
  <c r="Q53" i="19"/>
  <c r="V53" i="19"/>
  <c r="G57" i="19"/>
  <c r="I57" i="19"/>
  <c r="K57" i="19"/>
  <c r="M57" i="19"/>
  <c r="O57" i="19"/>
  <c r="Q57" i="19"/>
  <c r="V57" i="19"/>
  <c r="G61" i="19"/>
  <c r="I61" i="19"/>
  <c r="K61" i="19"/>
  <c r="M61" i="19"/>
  <c r="O61" i="19"/>
  <c r="Q61" i="19"/>
  <c r="V61" i="19"/>
  <c r="G66" i="19"/>
  <c r="G65" i="19" s="1"/>
  <c r="I66" i="19"/>
  <c r="I65" i="19" s="1"/>
  <c r="K66" i="19"/>
  <c r="K65" i="19" s="1"/>
  <c r="O66" i="19"/>
  <c r="O65" i="19" s="1"/>
  <c r="Q66" i="19"/>
  <c r="V66" i="19"/>
  <c r="V65" i="19" s="1"/>
  <c r="G69" i="19"/>
  <c r="M69" i="19" s="1"/>
  <c r="I69" i="19"/>
  <c r="K69" i="19"/>
  <c r="O69" i="19"/>
  <c r="Q69" i="19"/>
  <c r="V69" i="19"/>
  <c r="G75" i="19"/>
  <c r="M75" i="19" s="1"/>
  <c r="I75" i="19"/>
  <c r="K75" i="19"/>
  <c r="O75" i="19"/>
  <c r="Q75" i="19"/>
  <c r="V75" i="19"/>
  <c r="G78" i="19"/>
  <c r="I78" i="19"/>
  <c r="K78" i="19"/>
  <c r="M78" i="19"/>
  <c r="O78" i="19"/>
  <c r="Q78" i="19"/>
  <c r="V78" i="19"/>
  <c r="G81" i="19"/>
  <c r="M81" i="19" s="1"/>
  <c r="I81" i="19"/>
  <c r="K81" i="19"/>
  <c r="O81" i="19"/>
  <c r="Q81" i="19"/>
  <c r="V81" i="19"/>
  <c r="G86" i="19"/>
  <c r="I86" i="19"/>
  <c r="K86" i="19"/>
  <c r="M86" i="19"/>
  <c r="O86" i="19"/>
  <c r="Q86" i="19"/>
  <c r="V86" i="19"/>
  <c r="G90" i="19"/>
  <c r="I90" i="19"/>
  <c r="K90" i="19"/>
  <c r="M90" i="19"/>
  <c r="O90" i="19"/>
  <c r="Q90" i="19"/>
  <c r="V90" i="19"/>
  <c r="G92" i="19"/>
  <c r="M92" i="19" s="1"/>
  <c r="I92" i="19"/>
  <c r="K92" i="19"/>
  <c r="O92" i="19"/>
  <c r="Q92" i="19"/>
  <c r="Q65" i="19" s="1"/>
  <c r="V92" i="19"/>
  <c r="G98" i="19"/>
  <c r="M98" i="19" s="1"/>
  <c r="I98" i="19"/>
  <c r="I97" i="19" s="1"/>
  <c r="K98" i="19"/>
  <c r="K97" i="19" s="1"/>
  <c r="O98" i="19"/>
  <c r="O97" i="19" s="1"/>
  <c r="Q98" i="19"/>
  <c r="Q97" i="19" s="1"/>
  <c r="V98" i="19"/>
  <c r="G102" i="19"/>
  <c r="G97" i="19" s="1"/>
  <c r="I102" i="19"/>
  <c r="K102" i="19"/>
  <c r="O102" i="19"/>
  <c r="Q102" i="19"/>
  <c r="V102" i="19"/>
  <c r="G105" i="19"/>
  <c r="I105" i="19"/>
  <c r="K105" i="19"/>
  <c r="M105" i="19"/>
  <c r="O105" i="19"/>
  <c r="Q105" i="19"/>
  <c r="V105" i="19"/>
  <c r="G108" i="19"/>
  <c r="M108" i="19" s="1"/>
  <c r="I108" i="19"/>
  <c r="K108" i="19"/>
  <c r="O108" i="19"/>
  <c r="Q108" i="19"/>
  <c r="V108" i="19"/>
  <c r="G111" i="19"/>
  <c r="I111" i="19"/>
  <c r="K111" i="19"/>
  <c r="M111" i="19"/>
  <c r="O111" i="19"/>
  <c r="Q111" i="19"/>
  <c r="V111" i="19"/>
  <c r="G114" i="19"/>
  <c r="M114" i="19" s="1"/>
  <c r="I114" i="19"/>
  <c r="K114" i="19"/>
  <c r="O114" i="19"/>
  <c r="Q114" i="19"/>
  <c r="V114" i="19"/>
  <c r="G117" i="19"/>
  <c r="M117" i="19" s="1"/>
  <c r="I117" i="19"/>
  <c r="K117" i="19"/>
  <c r="O117" i="19"/>
  <c r="Q117" i="19"/>
  <c r="V117" i="19"/>
  <c r="G119" i="19"/>
  <c r="M119" i="19" s="1"/>
  <c r="I119" i="19"/>
  <c r="K119" i="19"/>
  <c r="O119" i="19"/>
  <c r="Q119" i="19"/>
  <c r="V119" i="19"/>
  <c r="V97" i="19" s="1"/>
  <c r="G122" i="19"/>
  <c r="G121" i="19" s="1"/>
  <c r="I122" i="19"/>
  <c r="K122" i="19"/>
  <c r="K121" i="19" s="1"/>
  <c r="O122" i="19"/>
  <c r="O121" i="19" s="1"/>
  <c r="Q122" i="19"/>
  <c r="Q121" i="19" s="1"/>
  <c r="V122" i="19"/>
  <c r="V121" i="19" s="1"/>
  <c r="G127" i="19"/>
  <c r="I127" i="19"/>
  <c r="I121" i="19" s="1"/>
  <c r="K127" i="19"/>
  <c r="M127" i="19"/>
  <c r="O127" i="19"/>
  <c r="Q127" i="19"/>
  <c r="V127" i="19"/>
  <c r="G132" i="19"/>
  <c r="I132" i="19"/>
  <c r="K132" i="19"/>
  <c r="M132" i="19"/>
  <c r="O132" i="19"/>
  <c r="Q132" i="19"/>
  <c r="V132" i="19"/>
  <c r="G134" i="19"/>
  <c r="I134" i="19"/>
  <c r="K134" i="19"/>
  <c r="M134" i="19"/>
  <c r="O134" i="19"/>
  <c r="Q134" i="19"/>
  <c r="V134" i="19"/>
  <c r="O142" i="19"/>
  <c r="V142" i="19"/>
  <c r="G143" i="19"/>
  <c r="G142" i="19" s="1"/>
  <c r="I143" i="19"/>
  <c r="I142" i="19" s="1"/>
  <c r="K143" i="19"/>
  <c r="K142" i="19" s="1"/>
  <c r="O143" i="19"/>
  <c r="Q143" i="19"/>
  <c r="Q142" i="19" s="1"/>
  <c r="V143" i="19"/>
  <c r="G147" i="19"/>
  <c r="M147" i="19" s="1"/>
  <c r="I147" i="19"/>
  <c r="I146" i="19" s="1"/>
  <c r="K147" i="19"/>
  <c r="K146" i="19" s="1"/>
  <c r="O147" i="19"/>
  <c r="O146" i="19" s="1"/>
  <c r="Q147" i="19"/>
  <c r="Q146" i="19" s="1"/>
  <c r="V147" i="19"/>
  <c r="G152" i="19"/>
  <c r="G146" i="19" s="1"/>
  <c r="I152" i="19"/>
  <c r="K152" i="19"/>
  <c r="O152" i="19"/>
  <c r="Q152" i="19"/>
  <c r="V152" i="19"/>
  <c r="G155" i="19"/>
  <c r="I155" i="19"/>
  <c r="K155" i="19"/>
  <c r="M155" i="19"/>
  <c r="O155" i="19"/>
  <c r="Q155" i="19"/>
  <c r="V155" i="19"/>
  <c r="G157" i="19"/>
  <c r="I157" i="19"/>
  <c r="K157" i="19"/>
  <c r="M157" i="19"/>
  <c r="O157" i="19"/>
  <c r="Q157" i="19"/>
  <c r="V157" i="19"/>
  <c r="G162" i="19"/>
  <c r="I162" i="19"/>
  <c r="K162" i="19"/>
  <c r="M162" i="19"/>
  <c r="O162" i="19"/>
  <c r="Q162" i="19"/>
  <c r="V162" i="19"/>
  <c r="G165" i="19"/>
  <c r="M165" i="19" s="1"/>
  <c r="I165" i="19"/>
  <c r="K165" i="19"/>
  <c r="O165" i="19"/>
  <c r="Q165" i="19"/>
  <c r="V165" i="19"/>
  <c r="V146" i="19" s="1"/>
  <c r="G169" i="19"/>
  <c r="M169" i="19" s="1"/>
  <c r="I169" i="19"/>
  <c r="K169" i="19"/>
  <c r="O169" i="19"/>
  <c r="Q169" i="19"/>
  <c r="V169" i="19"/>
  <c r="G174" i="19"/>
  <c r="M174" i="19" s="1"/>
  <c r="I174" i="19"/>
  <c r="K174" i="19"/>
  <c r="O174" i="19"/>
  <c r="Q174" i="19"/>
  <c r="V174" i="19"/>
  <c r="G186" i="19"/>
  <c r="M186" i="19" s="1"/>
  <c r="I186" i="19"/>
  <c r="K186" i="19"/>
  <c r="O186" i="19"/>
  <c r="Q186" i="19"/>
  <c r="V186" i="19"/>
  <c r="G190" i="19"/>
  <c r="M190" i="19" s="1"/>
  <c r="I190" i="19"/>
  <c r="K190" i="19"/>
  <c r="O190" i="19"/>
  <c r="Q190" i="19"/>
  <c r="V190" i="19"/>
  <c r="G199" i="19"/>
  <c r="I199" i="19"/>
  <c r="K199" i="19"/>
  <c r="M199" i="19"/>
  <c r="O199" i="19"/>
  <c r="Q199" i="19"/>
  <c r="V199" i="19"/>
  <c r="G203" i="19"/>
  <c r="I203" i="19"/>
  <c r="K203" i="19"/>
  <c r="M203" i="19"/>
  <c r="O203" i="19"/>
  <c r="Q203" i="19"/>
  <c r="V203" i="19"/>
  <c r="G207" i="19"/>
  <c r="I207" i="19"/>
  <c r="K207" i="19"/>
  <c r="M207" i="19"/>
  <c r="O207" i="19"/>
  <c r="Q207" i="19"/>
  <c r="V207" i="19"/>
  <c r="G210" i="19"/>
  <c r="M210" i="19" s="1"/>
  <c r="I210" i="19"/>
  <c r="K210" i="19"/>
  <c r="O210" i="19"/>
  <c r="Q210" i="19"/>
  <c r="V210" i="19"/>
  <c r="G213" i="19"/>
  <c r="M213" i="19" s="1"/>
  <c r="I213" i="19"/>
  <c r="K213" i="19"/>
  <c r="O213" i="19"/>
  <c r="Q213" i="19"/>
  <c r="V213" i="19"/>
  <c r="G216" i="19"/>
  <c r="M216" i="19" s="1"/>
  <c r="I216" i="19"/>
  <c r="K216" i="19"/>
  <c r="O216" i="19"/>
  <c r="Q216" i="19"/>
  <c r="V216" i="19"/>
  <c r="G219" i="19"/>
  <c r="M219" i="19" s="1"/>
  <c r="I219" i="19"/>
  <c r="K219" i="19"/>
  <c r="O219" i="19"/>
  <c r="Q219" i="19"/>
  <c r="V219" i="19"/>
  <c r="G222" i="19"/>
  <c r="M222" i="19" s="1"/>
  <c r="I222" i="19"/>
  <c r="K222" i="19"/>
  <c r="O222" i="19"/>
  <c r="Q222" i="19"/>
  <c r="V222" i="19"/>
  <c r="G224" i="19"/>
  <c r="I224" i="19"/>
  <c r="K224" i="19"/>
  <c r="M224" i="19"/>
  <c r="O224" i="19"/>
  <c r="Q224" i="19"/>
  <c r="V224" i="19"/>
  <c r="G226" i="19"/>
  <c r="I226" i="19"/>
  <c r="K226" i="19"/>
  <c r="M226" i="19"/>
  <c r="O226" i="19"/>
  <c r="Q226" i="19"/>
  <c r="V226" i="19"/>
  <c r="G228" i="19"/>
  <c r="I228" i="19"/>
  <c r="K228" i="19"/>
  <c r="M228" i="19"/>
  <c r="O228" i="19"/>
  <c r="Q228" i="19"/>
  <c r="V228" i="19"/>
  <c r="G231" i="19"/>
  <c r="M231" i="19" s="1"/>
  <c r="I231" i="19"/>
  <c r="K231" i="19"/>
  <c r="O231" i="19"/>
  <c r="Q231" i="19"/>
  <c r="V231" i="19"/>
  <c r="G236" i="19"/>
  <c r="M236" i="19" s="1"/>
  <c r="I236" i="19"/>
  <c r="K236" i="19"/>
  <c r="O236" i="19"/>
  <c r="Q236" i="19"/>
  <c r="V236" i="19"/>
  <c r="G241" i="19"/>
  <c r="M241" i="19" s="1"/>
  <c r="I241" i="19"/>
  <c r="K241" i="19"/>
  <c r="O241" i="19"/>
  <c r="Q241" i="19"/>
  <c r="V241" i="19"/>
  <c r="G244" i="19"/>
  <c r="M244" i="19" s="1"/>
  <c r="I244" i="19"/>
  <c r="K244" i="19"/>
  <c r="O244" i="19"/>
  <c r="Q244" i="19"/>
  <c r="V244" i="19"/>
  <c r="G247" i="19"/>
  <c r="M247" i="19" s="1"/>
  <c r="I247" i="19"/>
  <c r="K247" i="19"/>
  <c r="O247" i="19"/>
  <c r="Q247" i="19"/>
  <c r="V247" i="19"/>
  <c r="G251" i="19"/>
  <c r="I251" i="19"/>
  <c r="K251" i="19"/>
  <c r="M251" i="19"/>
  <c r="O251" i="19"/>
  <c r="Q251" i="19"/>
  <c r="V251" i="19"/>
  <c r="G253" i="19"/>
  <c r="I253" i="19"/>
  <c r="K253" i="19"/>
  <c r="M253" i="19"/>
  <c r="O253" i="19"/>
  <c r="Q253" i="19"/>
  <c r="V253" i="19"/>
  <c r="G256" i="19"/>
  <c r="I256" i="19"/>
  <c r="K256" i="19"/>
  <c r="M256" i="19"/>
  <c r="O256" i="19"/>
  <c r="Q256" i="19"/>
  <c r="V256" i="19"/>
  <c r="G259" i="19"/>
  <c r="M259" i="19" s="1"/>
  <c r="I259" i="19"/>
  <c r="K259" i="19"/>
  <c r="O259" i="19"/>
  <c r="Q259" i="19"/>
  <c r="V259" i="19"/>
  <c r="G262" i="19"/>
  <c r="M262" i="19" s="1"/>
  <c r="I262" i="19"/>
  <c r="K262" i="19"/>
  <c r="O262" i="19"/>
  <c r="Q262" i="19"/>
  <c r="V262" i="19"/>
  <c r="G265" i="19"/>
  <c r="M265" i="19" s="1"/>
  <c r="I265" i="19"/>
  <c r="K265" i="19"/>
  <c r="O265" i="19"/>
  <c r="Q265" i="19"/>
  <c r="V265" i="19"/>
  <c r="G267" i="19"/>
  <c r="M267" i="19" s="1"/>
  <c r="I267" i="19"/>
  <c r="K267" i="19"/>
  <c r="O267" i="19"/>
  <c r="Q267" i="19"/>
  <c r="V267" i="19"/>
  <c r="G269" i="19"/>
  <c r="M269" i="19" s="1"/>
  <c r="I269" i="19"/>
  <c r="K269" i="19"/>
  <c r="O269" i="19"/>
  <c r="Q269" i="19"/>
  <c r="V269" i="19"/>
  <c r="G271" i="19"/>
  <c r="I271" i="19"/>
  <c r="K271" i="19"/>
  <c r="M271" i="19"/>
  <c r="O271" i="19"/>
  <c r="Q271" i="19"/>
  <c r="V271" i="19"/>
  <c r="G274" i="19"/>
  <c r="I274" i="19"/>
  <c r="K274" i="19"/>
  <c r="M274" i="19"/>
  <c r="O274" i="19"/>
  <c r="Q274" i="19"/>
  <c r="V274" i="19"/>
  <c r="G281" i="19"/>
  <c r="I281" i="19"/>
  <c r="K281" i="19"/>
  <c r="M281" i="19"/>
  <c r="O281" i="19"/>
  <c r="Q281" i="19"/>
  <c r="V281" i="19"/>
  <c r="G284" i="19"/>
  <c r="M284" i="19" s="1"/>
  <c r="I284" i="19"/>
  <c r="K284" i="19"/>
  <c r="O284" i="19"/>
  <c r="Q284" i="19"/>
  <c r="V284" i="19"/>
  <c r="G292" i="19"/>
  <c r="M292" i="19" s="1"/>
  <c r="I292" i="19"/>
  <c r="K292" i="19"/>
  <c r="O292" i="19"/>
  <c r="Q292" i="19"/>
  <c r="V292" i="19"/>
  <c r="G299" i="19"/>
  <c r="M299" i="19" s="1"/>
  <c r="I299" i="19"/>
  <c r="K299" i="19"/>
  <c r="O299" i="19"/>
  <c r="Q299" i="19"/>
  <c r="V299" i="19"/>
  <c r="G309" i="19"/>
  <c r="M309" i="19" s="1"/>
  <c r="I309" i="19"/>
  <c r="K309" i="19"/>
  <c r="O309" i="19"/>
  <c r="Q309" i="19"/>
  <c r="V309" i="19"/>
  <c r="G312" i="19"/>
  <c r="M312" i="19" s="1"/>
  <c r="I312" i="19"/>
  <c r="K312" i="19"/>
  <c r="O312" i="19"/>
  <c r="Q312" i="19"/>
  <c r="V312" i="19"/>
  <c r="G315" i="19"/>
  <c r="I315" i="19"/>
  <c r="K315" i="19"/>
  <c r="M315" i="19"/>
  <c r="O315" i="19"/>
  <c r="Q315" i="19"/>
  <c r="V315" i="19"/>
  <c r="G318" i="19"/>
  <c r="I318" i="19"/>
  <c r="K318" i="19"/>
  <c r="M318" i="19"/>
  <c r="O318" i="19"/>
  <c r="Q318" i="19"/>
  <c r="V318" i="19"/>
  <c r="G342" i="19"/>
  <c r="K342" i="19"/>
  <c r="Q342" i="19"/>
  <c r="G343" i="19"/>
  <c r="M343" i="19" s="1"/>
  <c r="M342" i="19" s="1"/>
  <c r="I343" i="19"/>
  <c r="I342" i="19" s="1"/>
  <c r="K343" i="19"/>
  <c r="O343" i="19"/>
  <c r="O342" i="19" s="1"/>
  <c r="Q343" i="19"/>
  <c r="V343" i="19"/>
  <c r="V342" i="19" s="1"/>
  <c r="Q348" i="19"/>
  <c r="G349" i="19"/>
  <c r="G348" i="19" s="1"/>
  <c r="I349" i="19"/>
  <c r="I348" i="19" s="1"/>
  <c r="K349" i="19"/>
  <c r="O349" i="19"/>
  <c r="O348" i="19" s="1"/>
  <c r="Q349" i="19"/>
  <c r="V349" i="19"/>
  <c r="V348" i="19" s="1"/>
  <c r="G361" i="19"/>
  <c r="M361" i="19" s="1"/>
  <c r="I361" i="19"/>
  <c r="K361" i="19"/>
  <c r="O361" i="19"/>
  <c r="Q361" i="19"/>
  <c r="V361" i="19"/>
  <c r="G371" i="19"/>
  <c r="M371" i="19" s="1"/>
  <c r="I371" i="19"/>
  <c r="K371" i="19"/>
  <c r="K348" i="19" s="1"/>
  <c r="O371" i="19"/>
  <c r="Q371" i="19"/>
  <c r="V371" i="19"/>
  <c r="G373" i="19"/>
  <c r="I373" i="19"/>
  <c r="K373" i="19"/>
  <c r="M373" i="19"/>
  <c r="O373" i="19"/>
  <c r="Q373" i="19"/>
  <c r="V373" i="19"/>
  <c r="G375" i="19"/>
  <c r="I375" i="19"/>
  <c r="K375" i="19"/>
  <c r="M375" i="19"/>
  <c r="O375" i="19"/>
  <c r="Q375" i="19"/>
  <c r="V375" i="19"/>
  <c r="G378" i="19"/>
  <c r="M378" i="19" s="1"/>
  <c r="I378" i="19"/>
  <c r="I377" i="19" s="1"/>
  <c r="K378" i="19"/>
  <c r="O378" i="19"/>
  <c r="O377" i="19" s="1"/>
  <c r="Q378" i="19"/>
  <c r="V378" i="19"/>
  <c r="V377" i="19" s="1"/>
  <c r="G380" i="19"/>
  <c r="M380" i="19" s="1"/>
  <c r="I380" i="19"/>
  <c r="K380" i="19"/>
  <c r="K377" i="19" s="1"/>
  <c r="O380" i="19"/>
  <c r="Q380" i="19"/>
  <c r="Q377" i="19" s="1"/>
  <c r="V380" i="19"/>
  <c r="G383" i="19"/>
  <c r="G377" i="19" s="1"/>
  <c r="I383" i="19"/>
  <c r="K383" i="19"/>
  <c r="O383" i="19"/>
  <c r="Q383" i="19"/>
  <c r="V383" i="19"/>
  <c r="G388" i="19"/>
  <c r="G387" i="19" s="1"/>
  <c r="I388" i="19"/>
  <c r="K388" i="19"/>
  <c r="K387" i="19" s="1"/>
  <c r="O388" i="19"/>
  <c r="Q388" i="19"/>
  <c r="Q387" i="19" s="1"/>
  <c r="V388" i="19"/>
  <c r="V387" i="19" s="1"/>
  <c r="G391" i="19"/>
  <c r="I391" i="19"/>
  <c r="I387" i="19" s="1"/>
  <c r="K391" i="19"/>
  <c r="M391" i="19"/>
  <c r="O391" i="19"/>
  <c r="Q391" i="19"/>
  <c r="V391" i="19"/>
  <c r="G396" i="19"/>
  <c r="I396" i="19"/>
  <c r="K396" i="19"/>
  <c r="M396" i="19"/>
  <c r="O396" i="19"/>
  <c r="O387" i="19" s="1"/>
  <c r="Q396" i="19"/>
  <c r="V396" i="19"/>
  <c r="G399" i="19"/>
  <c r="I399" i="19"/>
  <c r="K399" i="19"/>
  <c r="M399" i="19"/>
  <c r="O399" i="19"/>
  <c r="Q399" i="19"/>
  <c r="V399" i="19"/>
  <c r="G404" i="19"/>
  <c r="M404" i="19" s="1"/>
  <c r="I404" i="19"/>
  <c r="K404" i="19"/>
  <c r="O404" i="19"/>
  <c r="Q404" i="19"/>
  <c r="V404" i="19"/>
  <c r="G410" i="19"/>
  <c r="M410" i="19" s="1"/>
  <c r="I410" i="19"/>
  <c r="K410" i="19"/>
  <c r="O410" i="19"/>
  <c r="Q410" i="19"/>
  <c r="V410" i="19"/>
  <c r="G416" i="19"/>
  <c r="M416" i="19" s="1"/>
  <c r="I416" i="19"/>
  <c r="K416" i="19"/>
  <c r="O416" i="19"/>
  <c r="Q416" i="19"/>
  <c r="V416" i="19"/>
  <c r="G419" i="19"/>
  <c r="M419" i="19" s="1"/>
  <c r="I419" i="19"/>
  <c r="K419" i="19"/>
  <c r="O419" i="19"/>
  <c r="Q419" i="19"/>
  <c r="V419" i="19"/>
  <c r="G424" i="19"/>
  <c r="I424" i="19"/>
  <c r="I423" i="19" s="1"/>
  <c r="K424" i="19"/>
  <c r="M424" i="19"/>
  <c r="O424" i="19"/>
  <c r="O423" i="19" s="1"/>
  <c r="Q424" i="19"/>
  <c r="V424" i="19"/>
  <c r="V423" i="19" s="1"/>
  <c r="G427" i="19"/>
  <c r="I427" i="19"/>
  <c r="K427" i="19"/>
  <c r="K423" i="19" s="1"/>
  <c r="M427" i="19"/>
  <c r="O427" i="19"/>
  <c r="Q427" i="19"/>
  <c r="V427" i="19"/>
  <c r="G430" i="19"/>
  <c r="I430" i="19"/>
  <c r="K430" i="19"/>
  <c r="M430" i="19"/>
  <c r="O430" i="19"/>
  <c r="Q430" i="19"/>
  <c r="Q423" i="19" s="1"/>
  <c r="V430" i="19"/>
  <c r="G434" i="19"/>
  <c r="M434" i="19" s="1"/>
  <c r="I434" i="19"/>
  <c r="K434" i="19"/>
  <c r="O434" i="19"/>
  <c r="Q434" i="19"/>
  <c r="V434" i="19"/>
  <c r="G439" i="19"/>
  <c r="M439" i="19" s="1"/>
  <c r="I439" i="19"/>
  <c r="K439" i="19"/>
  <c r="O439" i="19"/>
  <c r="Q439" i="19"/>
  <c r="V439" i="19"/>
  <c r="G444" i="19"/>
  <c r="M444" i="19" s="1"/>
  <c r="I444" i="19"/>
  <c r="K444" i="19"/>
  <c r="O444" i="19"/>
  <c r="Q444" i="19"/>
  <c r="V444" i="19"/>
  <c r="G450" i="19"/>
  <c r="M450" i="19" s="1"/>
  <c r="I450" i="19"/>
  <c r="K450" i="19"/>
  <c r="O450" i="19"/>
  <c r="Q450" i="19"/>
  <c r="V450" i="19"/>
  <c r="G455" i="19"/>
  <c r="G423" i="19" s="1"/>
  <c r="I455" i="19"/>
  <c r="K455" i="19"/>
  <c r="O455" i="19"/>
  <c r="Q455" i="19"/>
  <c r="V455" i="19"/>
  <c r="G460" i="19"/>
  <c r="I460" i="19"/>
  <c r="K460" i="19"/>
  <c r="M460" i="19"/>
  <c r="O460" i="19"/>
  <c r="Q460" i="19"/>
  <c r="V460" i="19"/>
  <c r="G465" i="19"/>
  <c r="I465" i="19"/>
  <c r="K465" i="19"/>
  <c r="M465" i="19"/>
  <c r="O465" i="19"/>
  <c r="Q465" i="19"/>
  <c r="V465" i="19"/>
  <c r="AE471" i="19"/>
  <c r="AF471" i="19"/>
  <c r="G564" i="18"/>
  <c r="BA473" i="18"/>
  <c r="BA471" i="18"/>
  <c r="BA470" i="18"/>
  <c r="BA469" i="18"/>
  <c r="BA439" i="18"/>
  <c r="BA434" i="18"/>
  <c r="BA425" i="18"/>
  <c r="BA416" i="18"/>
  <c r="BA413" i="18"/>
  <c r="BA409" i="18"/>
  <c r="BA408" i="18"/>
  <c r="BA401" i="18"/>
  <c r="BA388" i="18"/>
  <c r="BA387" i="18"/>
  <c r="BA386" i="18"/>
  <c r="BA380" i="18"/>
  <c r="BA358" i="18"/>
  <c r="BA357" i="18"/>
  <c r="BA350" i="18"/>
  <c r="BA349" i="18"/>
  <c r="BA348" i="18"/>
  <c r="BA347" i="18"/>
  <c r="BA346" i="18"/>
  <c r="BA329" i="18"/>
  <c r="BA327" i="18"/>
  <c r="BA322" i="18"/>
  <c r="BA321" i="18"/>
  <c r="BA320" i="18"/>
  <c r="BA315" i="18"/>
  <c r="BA314" i="18"/>
  <c r="BA309" i="18"/>
  <c r="BA308" i="18"/>
  <c r="BA303" i="18"/>
  <c r="BA302" i="18"/>
  <c r="BA282" i="18"/>
  <c r="BA281" i="18"/>
  <c r="BA279" i="18"/>
  <c r="BA277" i="18"/>
  <c r="BA276" i="18"/>
  <c r="BA275" i="18"/>
  <c r="BA273" i="18"/>
  <c r="BA267" i="18"/>
  <c r="BA266" i="18"/>
  <c r="BA264" i="18"/>
  <c r="BA262" i="18"/>
  <c r="BA261" i="18"/>
  <c r="BA260" i="18"/>
  <c r="BA258" i="18"/>
  <c r="BA228" i="18"/>
  <c r="BA213" i="18"/>
  <c r="BA212" i="18"/>
  <c r="BA211" i="18"/>
  <c r="BA209" i="18"/>
  <c r="BA208" i="18"/>
  <c r="BA207" i="18"/>
  <c r="BA205" i="18"/>
  <c r="BA154" i="18"/>
  <c r="BA153" i="18"/>
  <c r="BA152" i="18"/>
  <c r="BA151" i="18"/>
  <c r="BA150" i="18"/>
  <c r="BA139" i="18"/>
  <c r="BA138" i="18"/>
  <c r="BA133" i="18"/>
  <c r="BA132" i="18"/>
  <c r="BA127" i="18"/>
  <c r="BA126" i="18"/>
  <c r="BA121" i="18"/>
  <c r="BA120" i="18"/>
  <c r="BA101" i="18"/>
  <c r="BA97" i="18"/>
  <c r="BA96" i="18"/>
  <c r="BA93" i="18"/>
  <c r="BA77" i="18"/>
  <c r="BA62" i="18"/>
  <c r="BA58" i="18"/>
  <c r="G8" i="18"/>
  <c r="G9" i="18"/>
  <c r="M9" i="18" s="1"/>
  <c r="I9" i="18"/>
  <c r="I8" i="18" s="1"/>
  <c r="K9" i="18"/>
  <c r="K8" i="18" s="1"/>
  <c r="O9" i="18"/>
  <c r="O8" i="18" s="1"/>
  <c r="Q9" i="18"/>
  <c r="Q8" i="18" s="1"/>
  <c r="V9" i="18"/>
  <c r="V8" i="18" s="1"/>
  <c r="G13" i="18"/>
  <c r="I13" i="18"/>
  <c r="K13" i="18"/>
  <c r="M13" i="18"/>
  <c r="O13" i="18"/>
  <c r="Q13" i="18"/>
  <c r="V13" i="18"/>
  <c r="G17" i="18"/>
  <c r="I17" i="18"/>
  <c r="K17" i="18"/>
  <c r="M17" i="18"/>
  <c r="O17" i="18"/>
  <c r="Q17" i="18"/>
  <c r="V17" i="18"/>
  <c r="G22" i="18"/>
  <c r="M22" i="18" s="1"/>
  <c r="I22" i="18"/>
  <c r="K22" i="18"/>
  <c r="O22" i="18"/>
  <c r="Q22" i="18"/>
  <c r="V22" i="18"/>
  <c r="G28" i="18"/>
  <c r="M28" i="18" s="1"/>
  <c r="I28" i="18"/>
  <c r="K28" i="18"/>
  <c r="O28" i="18"/>
  <c r="Q28" i="18"/>
  <c r="V28" i="18"/>
  <c r="G32" i="18"/>
  <c r="M32" i="18" s="1"/>
  <c r="I32" i="18"/>
  <c r="K32" i="18"/>
  <c r="O32" i="18"/>
  <c r="Q32" i="18"/>
  <c r="V32" i="18"/>
  <c r="G39" i="18"/>
  <c r="G38" i="18" s="1"/>
  <c r="I39" i="18"/>
  <c r="I38" i="18" s="1"/>
  <c r="K39" i="18"/>
  <c r="K38" i="18" s="1"/>
  <c r="O39" i="18"/>
  <c r="O38" i="18" s="1"/>
  <c r="Q39" i="18"/>
  <c r="Q38" i="18" s="1"/>
  <c r="V39" i="18"/>
  <c r="V38" i="18" s="1"/>
  <c r="G43" i="18"/>
  <c r="M43" i="18" s="1"/>
  <c r="I43" i="18"/>
  <c r="K43" i="18"/>
  <c r="O43" i="18"/>
  <c r="Q43" i="18"/>
  <c r="V43" i="18"/>
  <c r="G48" i="18"/>
  <c r="I48" i="18"/>
  <c r="K48" i="18"/>
  <c r="M48" i="18"/>
  <c r="O48" i="18"/>
  <c r="Q48" i="18"/>
  <c r="V48" i="18"/>
  <c r="G51" i="18"/>
  <c r="M51" i="18" s="1"/>
  <c r="I51" i="18"/>
  <c r="I50" i="18" s="1"/>
  <c r="K51" i="18"/>
  <c r="K50" i="18" s="1"/>
  <c r="O51" i="18"/>
  <c r="O50" i="18" s="1"/>
  <c r="Q51" i="18"/>
  <c r="Q50" i="18" s="1"/>
  <c r="V51" i="18"/>
  <c r="V50" i="18" s="1"/>
  <c r="G54" i="18"/>
  <c r="M54" i="18" s="1"/>
  <c r="I54" i="18"/>
  <c r="K54" i="18"/>
  <c r="O54" i="18"/>
  <c r="Q54" i="18"/>
  <c r="V54" i="18"/>
  <c r="G57" i="18"/>
  <c r="I57" i="18"/>
  <c r="K57" i="18"/>
  <c r="M57" i="18"/>
  <c r="O57" i="18"/>
  <c r="Q57" i="18"/>
  <c r="V57" i="18"/>
  <c r="G61" i="18"/>
  <c r="M61" i="18" s="1"/>
  <c r="I61" i="18"/>
  <c r="K61" i="18"/>
  <c r="O61" i="18"/>
  <c r="Q61" i="18"/>
  <c r="V61" i="18"/>
  <c r="G66" i="18"/>
  <c r="G50" i="18" s="1"/>
  <c r="I66" i="18"/>
  <c r="K66" i="18"/>
  <c r="O66" i="18"/>
  <c r="Q66" i="18"/>
  <c r="V66" i="18"/>
  <c r="G72" i="18"/>
  <c r="M72" i="18" s="1"/>
  <c r="I72" i="18"/>
  <c r="K72" i="18"/>
  <c r="O72" i="18"/>
  <c r="Q72" i="18"/>
  <c r="V72" i="18"/>
  <c r="G76" i="18"/>
  <c r="I76" i="18"/>
  <c r="K76" i="18"/>
  <c r="M76" i="18"/>
  <c r="O76" i="18"/>
  <c r="Q76" i="18"/>
  <c r="V76" i="18"/>
  <c r="G83" i="18"/>
  <c r="I83" i="18"/>
  <c r="K83" i="18"/>
  <c r="M83" i="18"/>
  <c r="O83" i="18"/>
  <c r="Q83" i="18"/>
  <c r="V83" i="18"/>
  <c r="G88" i="18"/>
  <c r="M88" i="18" s="1"/>
  <c r="I88" i="18"/>
  <c r="K88" i="18"/>
  <c r="O88" i="18"/>
  <c r="Q88" i="18"/>
  <c r="V88" i="18"/>
  <c r="G92" i="18"/>
  <c r="M92" i="18" s="1"/>
  <c r="I92" i="18"/>
  <c r="K92" i="18"/>
  <c r="O92" i="18"/>
  <c r="Q92" i="18"/>
  <c r="V92" i="18"/>
  <c r="V106" i="18"/>
  <c r="G107" i="18"/>
  <c r="M107" i="18" s="1"/>
  <c r="I107" i="18"/>
  <c r="I106" i="18" s="1"/>
  <c r="K107" i="18"/>
  <c r="K106" i="18" s="1"/>
  <c r="O107" i="18"/>
  <c r="O106" i="18" s="1"/>
  <c r="Q107" i="18"/>
  <c r="Q106" i="18" s="1"/>
  <c r="V107" i="18"/>
  <c r="G113" i="18"/>
  <c r="M113" i="18" s="1"/>
  <c r="I113" i="18"/>
  <c r="K113" i="18"/>
  <c r="O113" i="18"/>
  <c r="Q113" i="18"/>
  <c r="V113" i="18"/>
  <c r="I118" i="18"/>
  <c r="V118" i="18"/>
  <c r="G119" i="18"/>
  <c r="I119" i="18"/>
  <c r="K119" i="18"/>
  <c r="K118" i="18" s="1"/>
  <c r="M119" i="18"/>
  <c r="M118" i="18" s="1"/>
  <c r="O119" i="18"/>
  <c r="O118" i="18" s="1"/>
  <c r="Q119" i="18"/>
  <c r="Q118" i="18" s="1"/>
  <c r="V119" i="18"/>
  <c r="G125" i="18"/>
  <c r="G118" i="18" s="1"/>
  <c r="I125" i="18"/>
  <c r="K125" i="18"/>
  <c r="M125" i="18"/>
  <c r="O125" i="18"/>
  <c r="Q125" i="18"/>
  <c r="V125" i="18"/>
  <c r="G131" i="18"/>
  <c r="I131" i="18"/>
  <c r="K131" i="18"/>
  <c r="M131" i="18"/>
  <c r="O131" i="18"/>
  <c r="Q131" i="18"/>
  <c r="V131" i="18"/>
  <c r="G137" i="18"/>
  <c r="I137" i="18"/>
  <c r="K137" i="18"/>
  <c r="M137" i="18"/>
  <c r="O137" i="18"/>
  <c r="Q137" i="18"/>
  <c r="V137" i="18"/>
  <c r="V144" i="18"/>
  <c r="G145" i="18"/>
  <c r="M145" i="18" s="1"/>
  <c r="I145" i="18"/>
  <c r="I144" i="18" s="1"/>
  <c r="K145" i="18"/>
  <c r="K144" i="18" s="1"/>
  <c r="O145" i="18"/>
  <c r="O144" i="18" s="1"/>
  <c r="Q145" i="18"/>
  <c r="V145" i="18"/>
  <c r="G149" i="18"/>
  <c r="G144" i="18" s="1"/>
  <c r="I149" i="18"/>
  <c r="K149" i="18"/>
  <c r="O149" i="18"/>
  <c r="Q149" i="18"/>
  <c r="Q144" i="18" s="1"/>
  <c r="V149" i="18"/>
  <c r="G163" i="18"/>
  <c r="I163" i="18"/>
  <c r="M163" i="18"/>
  <c r="V163" i="18"/>
  <c r="G164" i="18"/>
  <c r="I164" i="18"/>
  <c r="K164" i="18"/>
  <c r="K163" i="18" s="1"/>
  <c r="M164" i="18"/>
  <c r="O164" i="18"/>
  <c r="O163" i="18" s="1"/>
  <c r="Q164" i="18"/>
  <c r="Q163" i="18" s="1"/>
  <c r="V164" i="18"/>
  <c r="G185" i="18"/>
  <c r="K185" i="18"/>
  <c r="M185" i="18"/>
  <c r="Q185" i="18"/>
  <c r="G186" i="18"/>
  <c r="I186" i="18"/>
  <c r="I185" i="18" s="1"/>
  <c r="K186" i="18"/>
  <c r="M186" i="18"/>
  <c r="O186" i="18"/>
  <c r="O185" i="18" s="1"/>
  <c r="Q186" i="18"/>
  <c r="V186" i="18"/>
  <c r="V185" i="18" s="1"/>
  <c r="K188" i="18"/>
  <c r="O188" i="18"/>
  <c r="Q188" i="18"/>
  <c r="G189" i="18"/>
  <c r="G188" i="18" s="1"/>
  <c r="I189" i="18"/>
  <c r="I188" i="18" s="1"/>
  <c r="K189" i="18"/>
  <c r="M189" i="18"/>
  <c r="M188" i="18" s="1"/>
  <c r="O189" i="18"/>
  <c r="Q189" i="18"/>
  <c r="V189" i="18"/>
  <c r="V188" i="18" s="1"/>
  <c r="I197" i="18"/>
  <c r="O197" i="18"/>
  <c r="V197" i="18"/>
  <c r="G198" i="18"/>
  <c r="G197" i="18" s="1"/>
  <c r="I198" i="18"/>
  <c r="K198" i="18"/>
  <c r="K197" i="18" s="1"/>
  <c r="O198" i="18"/>
  <c r="Q198" i="18"/>
  <c r="Q197" i="18" s="1"/>
  <c r="V198" i="18"/>
  <c r="G203" i="18"/>
  <c r="M203" i="18"/>
  <c r="V203" i="18"/>
  <c r="G204" i="18"/>
  <c r="I204" i="18"/>
  <c r="I203" i="18" s="1"/>
  <c r="K204" i="18"/>
  <c r="K203" i="18" s="1"/>
  <c r="M204" i="18"/>
  <c r="O204" i="18"/>
  <c r="O203" i="18" s="1"/>
  <c r="Q204" i="18"/>
  <c r="Q203" i="18" s="1"/>
  <c r="V204" i="18"/>
  <c r="G218" i="18"/>
  <c r="K218" i="18"/>
  <c r="G219" i="18"/>
  <c r="I219" i="18"/>
  <c r="I218" i="18" s="1"/>
  <c r="K219" i="18"/>
  <c r="M219" i="18"/>
  <c r="M218" i="18" s="1"/>
  <c r="O219" i="18"/>
  <c r="O218" i="18" s="1"/>
  <c r="Q219" i="18"/>
  <c r="V219" i="18"/>
  <c r="V218" i="18" s="1"/>
  <c r="G223" i="18"/>
  <c r="M223" i="18" s="1"/>
  <c r="I223" i="18"/>
  <c r="K223" i="18"/>
  <c r="O223" i="18"/>
  <c r="Q223" i="18"/>
  <c r="Q218" i="18" s="1"/>
  <c r="V223" i="18"/>
  <c r="Q225" i="18"/>
  <c r="G226" i="18"/>
  <c r="M226" i="18" s="1"/>
  <c r="I226" i="18"/>
  <c r="I225" i="18" s="1"/>
  <c r="K226" i="18"/>
  <c r="K225" i="18" s="1"/>
  <c r="O226" i="18"/>
  <c r="O225" i="18" s="1"/>
  <c r="Q226" i="18"/>
  <c r="V226" i="18"/>
  <c r="V225" i="18" s="1"/>
  <c r="G232" i="18"/>
  <c r="G225" i="18" s="1"/>
  <c r="I232" i="18"/>
  <c r="K232" i="18"/>
  <c r="O232" i="18"/>
  <c r="Q232" i="18"/>
  <c r="V232" i="18"/>
  <c r="G235" i="18"/>
  <c r="I235" i="18"/>
  <c r="I234" i="18" s="1"/>
  <c r="K235" i="18"/>
  <c r="K234" i="18" s="1"/>
  <c r="M235" i="18"/>
  <c r="O235" i="18"/>
  <c r="O234" i="18" s="1"/>
  <c r="Q235" i="18"/>
  <c r="Q234" i="18" s="1"/>
  <c r="V235" i="18"/>
  <c r="G239" i="18"/>
  <c r="I239" i="18"/>
  <c r="K239" i="18"/>
  <c r="M239" i="18"/>
  <c r="O239" i="18"/>
  <c r="Q239" i="18"/>
  <c r="V239" i="18"/>
  <c r="G245" i="18"/>
  <c r="I245" i="18"/>
  <c r="K245" i="18"/>
  <c r="M245" i="18"/>
  <c r="O245" i="18"/>
  <c r="Q245" i="18"/>
  <c r="V245" i="18"/>
  <c r="G250" i="18"/>
  <c r="M250" i="18" s="1"/>
  <c r="I250" i="18"/>
  <c r="K250" i="18"/>
  <c r="O250" i="18"/>
  <c r="Q250" i="18"/>
  <c r="V250" i="18"/>
  <c r="G257" i="18"/>
  <c r="I257" i="18"/>
  <c r="K257" i="18"/>
  <c r="M257" i="18"/>
  <c r="O257" i="18"/>
  <c r="Q257" i="18"/>
  <c r="V257" i="18"/>
  <c r="V234" i="18" s="1"/>
  <c r="G272" i="18"/>
  <c r="M272" i="18" s="1"/>
  <c r="I272" i="18"/>
  <c r="K272" i="18"/>
  <c r="O272" i="18"/>
  <c r="Q272" i="18"/>
  <c r="V272" i="18"/>
  <c r="G287" i="18"/>
  <c r="M287" i="18" s="1"/>
  <c r="I287" i="18"/>
  <c r="K287" i="18"/>
  <c r="O287" i="18"/>
  <c r="Q287" i="18"/>
  <c r="V287" i="18"/>
  <c r="G293" i="18"/>
  <c r="G234" i="18" s="1"/>
  <c r="I293" i="18"/>
  <c r="K293" i="18"/>
  <c r="O293" i="18"/>
  <c r="Q293" i="18"/>
  <c r="V293" i="18"/>
  <c r="G297" i="18"/>
  <c r="I297" i="18"/>
  <c r="K297" i="18"/>
  <c r="M297" i="18"/>
  <c r="O297" i="18"/>
  <c r="Q297" i="18"/>
  <c r="V297" i="18"/>
  <c r="G301" i="18"/>
  <c r="I301" i="18"/>
  <c r="K301" i="18"/>
  <c r="M301" i="18"/>
  <c r="O301" i="18"/>
  <c r="Q301" i="18"/>
  <c r="V301" i="18"/>
  <c r="G307" i="18"/>
  <c r="I307" i="18"/>
  <c r="K307" i="18"/>
  <c r="M307" i="18"/>
  <c r="O307" i="18"/>
  <c r="Q307" i="18"/>
  <c r="V307" i="18"/>
  <c r="G313" i="18"/>
  <c r="M313" i="18" s="1"/>
  <c r="I313" i="18"/>
  <c r="K313" i="18"/>
  <c r="O313" i="18"/>
  <c r="Q313" i="18"/>
  <c r="V313" i="18"/>
  <c r="G319" i="18"/>
  <c r="I319" i="18"/>
  <c r="K319" i="18"/>
  <c r="M319" i="18"/>
  <c r="O319" i="18"/>
  <c r="Q319" i="18"/>
  <c r="V319" i="18"/>
  <c r="G326" i="18"/>
  <c r="M326" i="18" s="1"/>
  <c r="I326" i="18"/>
  <c r="K326" i="18"/>
  <c r="O326" i="18"/>
  <c r="Q326" i="18"/>
  <c r="V326" i="18"/>
  <c r="G337" i="18"/>
  <c r="M337" i="18" s="1"/>
  <c r="I337" i="18"/>
  <c r="K337" i="18"/>
  <c r="O337" i="18"/>
  <c r="Q337" i="18"/>
  <c r="V337" i="18"/>
  <c r="G339" i="18"/>
  <c r="G340" i="18"/>
  <c r="I340" i="18"/>
  <c r="I339" i="18" s="1"/>
  <c r="K340" i="18"/>
  <c r="K339" i="18" s="1"/>
  <c r="M340" i="18"/>
  <c r="O340" i="18"/>
  <c r="O339" i="18" s="1"/>
  <c r="Q340" i="18"/>
  <c r="Q339" i="18" s="1"/>
  <c r="V340" i="18"/>
  <c r="G345" i="18"/>
  <c r="M345" i="18" s="1"/>
  <c r="I345" i="18"/>
  <c r="K345" i="18"/>
  <c r="O345" i="18"/>
  <c r="Q345" i="18"/>
  <c r="V345" i="18"/>
  <c r="G356" i="18"/>
  <c r="I356" i="18"/>
  <c r="K356" i="18"/>
  <c r="M356" i="18"/>
  <c r="O356" i="18"/>
  <c r="Q356" i="18"/>
  <c r="V356" i="18"/>
  <c r="G365" i="18"/>
  <c r="M365" i="18" s="1"/>
  <c r="I365" i="18"/>
  <c r="K365" i="18"/>
  <c r="O365" i="18"/>
  <c r="Q365" i="18"/>
  <c r="V365" i="18"/>
  <c r="G368" i="18"/>
  <c r="I368" i="18"/>
  <c r="K368" i="18"/>
  <c r="M368" i="18"/>
  <c r="O368" i="18"/>
  <c r="Q368" i="18"/>
  <c r="V368" i="18"/>
  <c r="V339" i="18" s="1"/>
  <c r="O370" i="18"/>
  <c r="V370" i="18"/>
  <c r="G371" i="18"/>
  <c r="G370" i="18" s="1"/>
  <c r="I371" i="18"/>
  <c r="K371" i="18"/>
  <c r="K370" i="18" s="1"/>
  <c r="O371" i="18"/>
  <c r="Q371" i="18"/>
  <c r="Q370" i="18" s="1"/>
  <c r="V371" i="18"/>
  <c r="G375" i="18"/>
  <c r="M375" i="18" s="1"/>
  <c r="I375" i="18"/>
  <c r="I370" i="18" s="1"/>
  <c r="K375" i="18"/>
  <c r="O375" i="18"/>
  <c r="Q375" i="18"/>
  <c r="V375" i="18"/>
  <c r="G379" i="18"/>
  <c r="I379" i="18"/>
  <c r="K379" i="18"/>
  <c r="M379" i="18"/>
  <c r="O379" i="18"/>
  <c r="Q379" i="18"/>
  <c r="V379" i="18"/>
  <c r="G382" i="18"/>
  <c r="M382" i="18" s="1"/>
  <c r="I382" i="18"/>
  <c r="K382" i="18"/>
  <c r="O382" i="18"/>
  <c r="Q382" i="18"/>
  <c r="V382" i="18"/>
  <c r="I384" i="18"/>
  <c r="G385" i="18"/>
  <c r="M385" i="18" s="1"/>
  <c r="M384" i="18" s="1"/>
  <c r="I385" i="18"/>
  <c r="K385" i="18"/>
  <c r="K384" i="18" s="1"/>
  <c r="O385" i="18"/>
  <c r="O384" i="18" s="1"/>
  <c r="Q385" i="18"/>
  <c r="Q384" i="18" s="1"/>
  <c r="V385" i="18"/>
  <c r="G392" i="18"/>
  <c r="G384" i="18" s="1"/>
  <c r="I392" i="18"/>
  <c r="K392" i="18"/>
  <c r="M392" i="18"/>
  <c r="O392" i="18"/>
  <c r="Q392" i="18"/>
  <c r="V392" i="18"/>
  <c r="V384" i="18" s="1"/>
  <c r="O394" i="18"/>
  <c r="V394" i="18"/>
  <c r="G395" i="18"/>
  <c r="G394" i="18" s="1"/>
  <c r="I395" i="18"/>
  <c r="I394" i="18" s="1"/>
  <c r="K395" i="18"/>
  <c r="K394" i="18" s="1"/>
  <c r="O395" i="18"/>
  <c r="Q395" i="18"/>
  <c r="Q394" i="18" s="1"/>
  <c r="V395" i="18"/>
  <c r="G400" i="18"/>
  <c r="M400" i="18" s="1"/>
  <c r="I400" i="18"/>
  <c r="K400" i="18"/>
  <c r="O400" i="18"/>
  <c r="Q400" i="18"/>
  <c r="V400" i="18"/>
  <c r="G406" i="18"/>
  <c r="I406" i="18"/>
  <c r="K406" i="18"/>
  <c r="M406" i="18"/>
  <c r="O406" i="18"/>
  <c r="Q406" i="18"/>
  <c r="V406" i="18"/>
  <c r="G438" i="18"/>
  <c r="M438" i="18" s="1"/>
  <c r="I438" i="18"/>
  <c r="K438" i="18"/>
  <c r="O438" i="18"/>
  <c r="Q438" i="18"/>
  <c r="V438" i="18"/>
  <c r="G446" i="18"/>
  <c r="I446" i="18"/>
  <c r="K446" i="18"/>
  <c r="M446" i="18"/>
  <c r="O446" i="18"/>
  <c r="Q446" i="18"/>
  <c r="V446" i="18"/>
  <c r="K448" i="18"/>
  <c r="O448" i="18"/>
  <c r="G449" i="18"/>
  <c r="G448" i="18" s="1"/>
  <c r="I449" i="18"/>
  <c r="K449" i="18"/>
  <c r="M449" i="18"/>
  <c r="O449" i="18"/>
  <c r="Q449" i="18"/>
  <c r="Q448" i="18" s="1"/>
  <c r="V449" i="18"/>
  <c r="V448" i="18" s="1"/>
  <c r="G454" i="18"/>
  <c r="M454" i="18" s="1"/>
  <c r="I454" i="18"/>
  <c r="I448" i="18" s="1"/>
  <c r="K454" i="18"/>
  <c r="O454" i="18"/>
  <c r="Q454" i="18"/>
  <c r="V454" i="18"/>
  <c r="G458" i="18"/>
  <c r="M458" i="18" s="1"/>
  <c r="I458" i="18"/>
  <c r="K458" i="18"/>
  <c r="O458" i="18"/>
  <c r="Q458" i="18"/>
  <c r="V458" i="18"/>
  <c r="G460" i="18"/>
  <c r="G461" i="18"/>
  <c r="I461" i="18"/>
  <c r="I460" i="18" s="1"/>
  <c r="K461" i="18"/>
  <c r="K460" i="18" s="1"/>
  <c r="M461" i="18"/>
  <c r="O461" i="18"/>
  <c r="O460" i="18" s="1"/>
  <c r="Q461" i="18"/>
  <c r="V461" i="18"/>
  <c r="G466" i="18"/>
  <c r="M466" i="18" s="1"/>
  <c r="I466" i="18"/>
  <c r="K466" i="18"/>
  <c r="O466" i="18"/>
  <c r="Q466" i="18"/>
  <c r="Q460" i="18" s="1"/>
  <c r="V466" i="18"/>
  <c r="G467" i="18"/>
  <c r="I467" i="18"/>
  <c r="K467" i="18"/>
  <c r="M467" i="18"/>
  <c r="O467" i="18"/>
  <c r="Q467" i="18"/>
  <c r="V467" i="18"/>
  <c r="G468" i="18"/>
  <c r="M468" i="18" s="1"/>
  <c r="I468" i="18"/>
  <c r="K468" i="18"/>
  <c r="O468" i="18"/>
  <c r="Q468" i="18"/>
  <c r="V468" i="18"/>
  <c r="G477" i="18"/>
  <c r="I477" i="18"/>
  <c r="K477" i="18"/>
  <c r="M477" i="18"/>
  <c r="O477" i="18"/>
  <c r="Q477" i="18"/>
  <c r="V477" i="18"/>
  <c r="G479" i="18"/>
  <c r="M479" i="18" s="1"/>
  <c r="I479" i="18"/>
  <c r="K479" i="18"/>
  <c r="O479" i="18"/>
  <c r="Q479" i="18"/>
  <c r="V479" i="18"/>
  <c r="V460" i="18" s="1"/>
  <c r="Q480" i="18"/>
  <c r="G481" i="18"/>
  <c r="G480" i="18" s="1"/>
  <c r="I481" i="18"/>
  <c r="I480" i="18" s="1"/>
  <c r="K481" i="18"/>
  <c r="K480" i="18" s="1"/>
  <c r="O481" i="18"/>
  <c r="Q481" i="18"/>
  <c r="V481" i="18"/>
  <c r="V480" i="18" s="1"/>
  <c r="G489" i="18"/>
  <c r="I489" i="18"/>
  <c r="K489" i="18"/>
  <c r="M489" i="18"/>
  <c r="O489" i="18"/>
  <c r="O480" i="18" s="1"/>
  <c r="Q489" i="18"/>
  <c r="V489" i="18"/>
  <c r="G497" i="18"/>
  <c r="K497" i="18"/>
  <c r="G498" i="18"/>
  <c r="I498" i="18"/>
  <c r="I497" i="18" s="1"/>
  <c r="K498" i="18"/>
  <c r="M498" i="18"/>
  <c r="M497" i="18" s="1"/>
  <c r="O498" i="18"/>
  <c r="O497" i="18" s="1"/>
  <c r="Q498" i="18"/>
  <c r="Q497" i="18" s="1"/>
  <c r="V498" i="18"/>
  <c r="V497" i="18" s="1"/>
  <c r="G504" i="18"/>
  <c r="M504" i="18" s="1"/>
  <c r="I504" i="18"/>
  <c r="K504" i="18"/>
  <c r="O504" i="18"/>
  <c r="Q504" i="18"/>
  <c r="V504" i="18"/>
  <c r="G506" i="18"/>
  <c r="I506" i="18"/>
  <c r="K506" i="18"/>
  <c r="M506" i="18"/>
  <c r="O506" i="18"/>
  <c r="Q506" i="18"/>
  <c r="V506" i="18"/>
  <c r="G509" i="18"/>
  <c r="M509" i="18" s="1"/>
  <c r="I509" i="18"/>
  <c r="K509" i="18"/>
  <c r="O509" i="18"/>
  <c r="Q509" i="18"/>
  <c r="V509" i="18"/>
  <c r="O512" i="18"/>
  <c r="Q512" i="18"/>
  <c r="G513" i="18"/>
  <c r="G512" i="18" s="1"/>
  <c r="I513" i="18"/>
  <c r="I512" i="18" s="1"/>
  <c r="K513" i="18"/>
  <c r="K512" i="18" s="1"/>
  <c r="O513" i="18"/>
  <c r="Q513" i="18"/>
  <c r="V513" i="18"/>
  <c r="V512" i="18" s="1"/>
  <c r="I521" i="18"/>
  <c r="G522" i="18"/>
  <c r="G521" i="18" s="1"/>
  <c r="I522" i="18"/>
  <c r="K522" i="18"/>
  <c r="K521" i="18" s="1"/>
  <c r="O522" i="18"/>
  <c r="O521" i="18" s="1"/>
  <c r="Q522" i="18"/>
  <c r="Q521" i="18" s="1"/>
  <c r="V522" i="18"/>
  <c r="G525" i="18"/>
  <c r="I525" i="18"/>
  <c r="K525" i="18"/>
  <c r="M525" i="18"/>
  <c r="O525" i="18"/>
  <c r="Q525" i="18"/>
  <c r="V525" i="18"/>
  <c r="V521" i="18" s="1"/>
  <c r="G528" i="18"/>
  <c r="I528" i="18"/>
  <c r="K528" i="18"/>
  <c r="M528" i="18"/>
  <c r="O528" i="18"/>
  <c r="Q528" i="18"/>
  <c r="V528" i="18"/>
  <c r="G531" i="18"/>
  <c r="I531" i="18"/>
  <c r="K531" i="18"/>
  <c r="M531" i="18"/>
  <c r="O531" i="18"/>
  <c r="Q531" i="18"/>
  <c r="V531" i="18"/>
  <c r="G534" i="18"/>
  <c r="M534" i="18" s="1"/>
  <c r="I534" i="18"/>
  <c r="K534" i="18"/>
  <c r="O534" i="18"/>
  <c r="Q534" i="18"/>
  <c r="V534" i="18"/>
  <c r="G538" i="18"/>
  <c r="G537" i="18" s="1"/>
  <c r="I538" i="18"/>
  <c r="I537" i="18" s="1"/>
  <c r="K538" i="18"/>
  <c r="K537" i="18" s="1"/>
  <c r="O538" i="18"/>
  <c r="Q538" i="18"/>
  <c r="V538" i="18"/>
  <c r="V537" i="18" s="1"/>
  <c r="G542" i="18"/>
  <c r="I542" i="18"/>
  <c r="K542" i="18"/>
  <c r="M542" i="18"/>
  <c r="O542" i="18"/>
  <c r="O537" i="18" s="1"/>
  <c r="Q542" i="18"/>
  <c r="V542" i="18"/>
  <c r="G547" i="18"/>
  <c r="M547" i="18" s="1"/>
  <c r="I547" i="18"/>
  <c r="K547" i="18"/>
  <c r="O547" i="18"/>
  <c r="Q547" i="18"/>
  <c r="V547" i="18"/>
  <c r="G551" i="18"/>
  <c r="I551" i="18"/>
  <c r="K551" i="18"/>
  <c r="M551" i="18"/>
  <c r="O551" i="18"/>
  <c r="Q551" i="18"/>
  <c r="V551" i="18"/>
  <c r="G555" i="18"/>
  <c r="I555" i="18"/>
  <c r="K555" i="18"/>
  <c r="M555" i="18"/>
  <c r="O555" i="18"/>
  <c r="Q555" i="18"/>
  <c r="V555" i="18"/>
  <c r="G559" i="18"/>
  <c r="I559" i="18"/>
  <c r="K559" i="18"/>
  <c r="M559" i="18"/>
  <c r="O559" i="18"/>
  <c r="Q559" i="18"/>
  <c r="Q537" i="18" s="1"/>
  <c r="V559" i="18"/>
  <c r="AE564" i="18"/>
  <c r="G317" i="17"/>
  <c r="BA226" i="17"/>
  <c r="BA92" i="17"/>
  <c r="BA35" i="17"/>
  <c r="BA16" i="17"/>
  <c r="BA10" i="17"/>
  <c r="K8" i="17"/>
  <c r="G9" i="17"/>
  <c r="I9" i="17"/>
  <c r="I8" i="17" s="1"/>
  <c r="K9" i="17"/>
  <c r="M9" i="17"/>
  <c r="O9" i="17"/>
  <c r="O8" i="17" s="1"/>
  <c r="Q9" i="17"/>
  <c r="Q8" i="17" s="1"/>
  <c r="V9" i="17"/>
  <c r="V8" i="17" s="1"/>
  <c r="G15" i="17"/>
  <c r="I15" i="17"/>
  <c r="K15" i="17"/>
  <c r="M15" i="17"/>
  <c r="O15" i="17"/>
  <c r="Q15" i="17"/>
  <c r="V15" i="17"/>
  <c r="G19" i="17"/>
  <c r="I19" i="17"/>
  <c r="K19" i="17"/>
  <c r="M19" i="17"/>
  <c r="O19" i="17"/>
  <c r="Q19" i="17"/>
  <c r="V19" i="17"/>
  <c r="G27" i="17"/>
  <c r="M27" i="17" s="1"/>
  <c r="I27" i="17"/>
  <c r="K27" i="17"/>
  <c r="O27" i="17"/>
  <c r="Q27" i="17"/>
  <c r="V27" i="17"/>
  <c r="G30" i="17"/>
  <c r="M30" i="17" s="1"/>
  <c r="I30" i="17"/>
  <c r="K30" i="17"/>
  <c r="O30" i="17"/>
  <c r="Q30" i="17"/>
  <c r="V30" i="17"/>
  <c r="G34" i="17"/>
  <c r="AF317" i="17" s="1"/>
  <c r="I34" i="17"/>
  <c r="K34" i="17"/>
  <c r="O34" i="17"/>
  <c r="Q34" i="17"/>
  <c r="V34" i="17"/>
  <c r="I38" i="17"/>
  <c r="G39" i="17"/>
  <c r="M39" i="17" s="1"/>
  <c r="M38" i="17" s="1"/>
  <c r="I39" i="17"/>
  <c r="K39" i="17"/>
  <c r="K38" i="17" s="1"/>
  <c r="O39" i="17"/>
  <c r="O38" i="17" s="1"/>
  <c r="Q39" i="17"/>
  <c r="Q38" i="17" s="1"/>
  <c r="V39" i="17"/>
  <c r="G42" i="17"/>
  <c r="I42" i="17"/>
  <c r="K42" i="17"/>
  <c r="M42" i="17"/>
  <c r="O42" i="17"/>
  <c r="Q42" i="17"/>
  <c r="V42" i="17"/>
  <c r="G48" i="17"/>
  <c r="I48" i="17"/>
  <c r="K48" i="17"/>
  <c r="M48" i="17"/>
  <c r="O48" i="17"/>
  <c r="Q48" i="17"/>
  <c r="V48" i="17"/>
  <c r="V38" i="17" s="1"/>
  <c r="G51" i="17"/>
  <c r="I51" i="17"/>
  <c r="K51" i="17"/>
  <c r="M51" i="17"/>
  <c r="O51" i="17"/>
  <c r="Q51" i="17"/>
  <c r="V51" i="17"/>
  <c r="G54" i="17"/>
  <c r="I54" i="17"/>
  <c r="K54" i="17"/>
  <c r="M54" i="17"/>
  <c r="O54" i="17"/>
  <c r="Q54" i="17"/>
  <c r="V54" i="17"/>
  <c r="G59" i="17"/>
  <c r="M59" i="17" s="1"/>
  <c r="I59" i="17"/>
  <c r="K59" i="17"/>
  <c r="O59" i="17"/>
  <c r="Q59" i="17"/>
  <c r="V59" i="17"/>
  <c r="G64" i="17"/>
  <c r="Q64" i="17"/>
  <c r="V64" i="17"/>
  <c r="G65" i="17"/>
  <c r="M65" i="17" s="1"/>
  <c r="I65" i="17"/>
  <c r="I64" i="17" s="1"/>
  <c r="K65" i="17"/>
  <c r="K64" i="17" s="1"/>
  <c r="O65" i="17"/>
  <c r="O64" i="17" s="1"/>
  <c r="Q65" i="17"/>
  <c r="V65" i="17"/>
  <c r="G68" i="17"/>
  <c r="M68" i="17" s="1"/>
  <c r="I68" i="17"/>
  <c r="K68" i="17"/>
  <c r="O68" i="17"/>
  <c r="Q68" i="17"/>
  <c r="V68" i="17"/>
  <c r="G70" i="17"/>
  <c r="I70" i="17"/>
  <c r="G71" i="17"/>
  <c r="I71" i="17"/>
  <c r="K71" i="17"/>
  <c r="K70" i="17" s="1"/>
  <c r="M71" i="17"/>
  <c r="O71" i="17"/>
  <c r="O70" i="17" s="1"/>
  <c r="Q71" i="17"/>
  <c r="Q70" i="17" s="1"/>
  <c r="V71" i="17"/>
  <c r="V70" i="17" s="1"/>
  <c r="G75" i="17"/>
  <c r="I75" i="17"/>
  <c r="K75" i="17"/>
  <c r="M75" i="17"/>
  <c r="O75" i="17"/>
  <c r="Q75" i="17"/>
  <c r="V75" i="17"/>
  <c r="G78" i="17"/>
  <c r="I78" i="17"/>
  <c r="K78" i="17"/>
  <c r="M78" i="17"/>
  <c r="O78" i="17"/>
  <c r="Q78" i="17"/>
  <c r="V78" i="17"/>
  <c r="G80" i="17"/>
  <c r="M80" i="17" s="1"/>
  <c r="M70" i="17" s="1"/>
  <c r="I80" i="17"/>
  <c r="K80" i="17"/>
  <c r="O80" i="17"/>
  <c r="Q80" i="17"/>
  <c r="V80" i="17"/>
  <c r="G86" i="17"/>
  <c r="Q86" i="17"/>
  <c r="V86" i="17"/>
  <c r="G87" i="17"/>
  <c r="M87" i="17" s="1"/>
  <c r="M86" i="17" s="1"/>
  <c r="I87" i="17"/>
  <c r="I86" i="17" s="1"/>
  <c r="K87" i="17"/>
  <c r="K86" i="17" s="1"/>
  <c r="O87" i="17"/>
  <c r="O86" i="17" s="1"/>
  <c r="Q87" i="17"/>
  <c r="V87" i="17"/>
  <c r="G91" i="17"/>
  <c r="I91" i="17"/>
  <c r="I90" i="17" s="1"/>
  <c r="K91" i="17"/>
  <c r="M91" i="17"/>
  <c r="O91" i="17"/>
  <c r="O90" i="17" s="1"/>
  <c r="Q91" i="17"/>
  <c r="Q90" i="17" s="1"/>
  <c r="V91" i="17"/>
  <c r="V90" i="17" s="1"/>
  <c r="G96" i="17"/>
  <c r="I96" i="17"/>
  <c r="K96" i="17"/>
  <c r="M96" i="17"/>
  <c r="O96" i="17"/>
  <c r="Q96" i="17"/>
  <c r="V96" i="17"/>
  <c r="G99" i="17"/>
  <c r="I99" i="17"/>
  <c r="K99" i="17"/>
  <c r="M99" i="17"/>
  <c r="O99" i="17"/>
  <c r="Q99" i="17"/>
  <c r="V99" i="17"/>
  <c r="G101" i="17"/>
  <c r="I101" i="17"/>
  <c r="K101" i="17"/>
  <c r="M101" i="17"/>
  <c r="O101" i="17"/>
  <c r="Q101" i="17"/>
  <c r="V101" i="17"/>
  <c r="G105" i="17"/>
  <c r="M105" i="17" s="1"/>
  <c r="I105" i="17"/>
  <c r="K105" i="17"/>
  <c r="O105" i="17"/>
  <c r="Q105" i="17"/>
  <c r="V105" i="17"/>
  <c r="G108" i="17"/>
  <c r="M108" i="17" s="1"/>
  <c r="I108" i="17"/>
  <c r="K108" i="17"/>
  <c r="O108" i="17"/>
  <c r="Q108" i="17"/>
  <c r="V108" i="17"/>
  <c r="G112" i="17"/>
  <c r="M112" i="17" s="1"/>
  <c r="I112" i="17"/>
  <c r="K112" i="17"/>
  <c r="O112" i="17"/>
  <c r="Q112" i="17"/>
  <c r="V112" i="17"/>
  <c r="G121" i="17"/>
  <c r="M121" i="17" s="1"/>
  <c r="I121" i="17"/>
  <c r="K121" i="17"/>
  <c r="K90" i="17" s="1"/>
  <c r="O121" i="17"/>
  <c r="Q121" i="17"/>
  <c r="V121" i="17"/>
  <c r="G128" i="17"/>
  <c r="I128" i="17"/>
  <c r="K128" i="17"/>
  <c r="M128" i="17"/>
  <c r="O128" i="17"/>
  <c r="Q128" i="17"/>
  <c r="V128" i="17"/>
  <c r="G131" i="17"/>
  <c r="I131" i="17"/>
  <c r="K131" i="17"/>
  <c r="M131" i="17"/>
  <c r="O131" i="17"/>
  <c r="Q131" i="17"/>
  <c r="V131" i="17"/>
  <c r="G134" i="17"/>
  <c r="I134" i="17"/>
  <c r="K134" i="17"/>
  <c r="M134" i="17"/>
  <c r="O134" i="17"/>
  <c r="Q134" i="17"/>
  <c r="V134" i="17"/>
  <c r="G137" i="17"/>
  <c r="I137" i="17"/>
  <c r="K137" i="17"/>
  <c r="M137" i="17"/>
  <c r="O137" i="17"/>
  <c r="Q137" i="17"/>
  <c r="V137" i="17"/>
  <c r="G140" i="17"/>
  <c r="M140" i="17" s="1"/>
  <c r="I140" i="17"/>
  <c r="K140" i="17"/>
  <c r="O140" i="17"/>
  <c r="Q140" i="17"/>
  <c r="V140" i="17"/>
  <c r="G142" i="17"/>
  <c r="M142" i="17" s="1"/>
  <c r="I142" i="17"/>
  <c r="K142" i="17"/>
  <c r="O142" i="17"/>
  <c r="Q142" i="17"/>
  <c r="V142" i="17"/>
  <c r="G144" i="17"/>
  <c r="M144" i="17" s="1"/>
  <c r="I144" i="17"/>
  <c r="K144" i="17"/>
  <c r="O144" i="17"/>
  <c r="Q144" i="17"/>
  <c r="V144" i="17"/>
  <c r="G146" i="17"/>
  <c r="M146" i="17" s="1"/>
  <c r="I146" i="17"/>
  <c r="K146" i="17"/>
  <c r="O146" i="17"/>
  <c r="Q146" i="17"/>
  <c r="V146" i="17"/>
  <c r="G151" i="17"/>
  <c r="I151" i="17"/>
  <c r="K151" i="17"/>
  <c r="M151" i="17"/>
  <c r="O151" i="17"/>
  <c r="Q151" i="17"/>
  <c r="V151" i="17"/>
  <c r="G154" i="17"/>
  <c r="I154" i="17"/>
  <c r="K154" i="17"/>
  <c r="M154" i="17"/>
  <c r="O154" i="17"/>
  <c r="Q154" i="17"/>
  <c r="V154" i="17"/>
  <c r="G158" i="17"/>
  <c r="I158" i="17"/>
  <c r="K158" i="17"/>
  <c r="M158" i="17"/>
  <c r="O158" i="17"/>
  <c r="Q158" i="17"/>
  <c r="V158" i="17"/>
  <c r="G160" i="17"/>
  <c r="I160" i="17"/>
  <c r="K160" i="17"/>
  <c r="M160" i="17"/>
  <c r="O160" i="17"/>
  <c r="Q160" i="17"/>
  <c r="V160" i="17"/>
  <c r="G163" i="17"/>
  <c r="M163" i="17" s="1"/>
  <c r="I163" i="17"/>
  <c r="K163" i="17"/>
  <c r="O163" i="17"/>
  <c r="Q163" i="17"/>
  <c r="V163" i="17"/>
  <c r="G166" i="17"/>
  <c r="M166" i="17" s="1"/>
  <c r="I166" i="17"/>
  <c r="K166" i="17"/>
  <c r="O166" i="17"/>
  <c r="Q166" i="17"/>
  <c r="V166" i="17"/>
  <c r="G169" i="17"/>
  <c r="M169" i="17" s="1"/>
  <c r="I169" i="17"/>
  <c r="K169" i="17"/>
  <c r="O169" i="17"/>
  <c r="Q169" i="17"/>
  <c r="V169" i="17"/>
  <c r="G172" i="17"/>
  <c r="M172" i="17" s="1"/>
  <c r="I172" i="17"/>
  <c r="K172" i="17"/>
  <c r="O172" i="17"/>
  <c r="Q172" i="17"/>
  <c r="V172" i="17"/>
  <c r="G174" i="17"/>
  <c r="I174" i="17"/>
  <c r="K174" i="17"/>
  <c r="M174" i="17"/>
  <c r="O174" i="17"/>
  <c r="Q174" i="17"/>
  <c r="V174" i="17"/>
  <c r="G176" i="17"/>
  <c r="I176" i="17"/>
  <c r="K176" i="17"/>
  <c r="M176" i="17"/>
  <c r="O176" i="17"/>
  <c r="Q176" i="17"/>
  <c r="V176" i="17"/>
  <c r="G178" i="17"/>
  <c r="I178" i="17"/>
  <c r="K178" i="17"/>
  <c r="M178" i="17"/>
  <c r="O178" i="17"/>
  <c r="Q178" i="17"/>
  <c r="V178" i="17"/>
  <c r="G183" i="17"/>
  <c r="I183" i="17"/>
  <c r="K183" i="17"/>
  <c r="M183" i="17"/>
  <c r="O183" i="17"/>
  <c r="Q183" i="17"/>
  <c r="V183" i="17"/>
  <c r="G186" i="17"/>
  <c r="M186" i="17" s="1"/>
  <c r="I186" i="17"/>
  <c r="K186" i="17"/>
  <c r="O186" i="17"/>
  <c r="Q186" i="17"/>
  <c r="V186" i="17"/>
  <c r="G192" i="17"/>
  <c r="M192" i="17" s="1"/>
  <c r="I192" i="17"/>
  <c r="K192" i="17"/>
  <c r="O192" i="17"/>
  <c r="Q192" i="17"/>
  <c r="V192" i="17"/>
  <c r="G195" i="17"/>
  <c r="M195" i="17" s="1"/>
  <c r="I195" i="17"/>
  <c r="K195" i="17"/>
  <c r="O195" i="17"/>
  <c r="Q195" i="17"/>
  <c r="V195" i="17"/>
  <c r="G202" i="17"/>
  <c r="M202" i="17" s="1"/>
  <c r="I202" i="17"/>
  <c r="K202" i="17"/>
  <c r="O202" i="17"/>
  <c r="Q202" i="17"/>
  <c r="V202" i="17"/>
  <c r="G205" i="17"/>
  <c r="I205" i="17"/>
  <c r="K205" i="17"/>
  <c r="M205" i="17"/>
  <c r="O205" i="17"/>
  <c r="Q205" i="17"/>
  <c r="V205" i="17"/>
  <c r="G217" i="17"/>
  <c r="I217" i="17"/>
  <c r="K217" i="17"/>
  <c r="O217" i="17"/>
  <c r="G218" i="17"/>
  <c r="I218" i="17"/>
  <c r="K218" i="17"/>
  <c r="M218" i="17"/>
  <c r="M217" i="17" s="1"/>
  <c r="O218" i="17"/>
  <c r="Q218" i="17"/>
  <c r="Q217" i="17" s="1"/>
  <c r="V218" i="17"/>
  <c r="V217" i="17" s="1"/>
  <c r="O223" i="17"/>
  <c r="V223" i="17"/>
  <c r="G224" i="17"/>
  <c r="I224" i="17"/>
  <c r="I223" i="17" s="1"/>
  <c r="K224" i="17"/>
  <c r="M224" i="17"/>
  <c r="O224" i="17"/>
  <c r="Q224" i="17"/>
  <c r="Q223" i="17" s="1"/>
  <c r="V224" i="17"/>
  <c r="G236" i="17"/>
  <c r="G223" i="17" s="1"/>
  <c r="I236" i="17"/>
  <c r="K236" i="17"/>
  <c r="K223" i="17" s="1"/>
  <c r="O236" i="17"/>
  <c r="Q236" i="17"/>
  <c r="V236" i="17"/>
  <c r="G246" i="17"/>
  <c r="I246" i="17"/>
  <c r="K246" i="17"/>
  <c r="M246" i="17"/>
  <c r="O246" i="17"/>
  <c r="Q246" i="17"/>
  <c r="V246" i="17"/>
  <c r="G248" i="17"/>
  <c r="M248" i="17" s="1"/>
  <c r="I248" i="17"/>
  <c r="K248" i="17"/>
  <c r="O248" i="17"/>
  <c r="Q248" i="17"/>
  <c r="V248" i="17"/>
  <c r="G250" i="17"/>
  <c r="I250" i="17"/>
  <c r="K250" i="17"/>
  <c r="M250" i="17"/>
  <c r="O250" i="17"/>
  <c r="Q250" i="17"/>
  <c r="V250" i="17"/>
  <c r="G253" i="17"/>
  <c r="I253" i="17"/>
  <c r="I252" i="17" s="1"/>
  <c r="K253" i="17"/>
  <c r="M253" i="17"/>
  <c r="O253" i="17"/>
  <c r="Q253" i="17"/>
  <c r="Q252" i="17" s="1"/>
  <c r="V253" i="17"/>
  <c r="G256" i="17"/>
  <c r="G252" i="17" s="1"/>
  <c r="I256" i="17"/>
  <c r="K256" i="17"/>
  <c r="O256" i="17"/>
  <c r="Q256" i="17"/>
  <c r="V256" i="17"/>
  <c r="V252" i="17" s="1"/>
  <c r="G259" i="17"/>
  <c r="I259" i="17"/>
  <c r="K259" i="17"/>
  <c r="M259" i="17"/>
  <c r="O259" i="17"/>
  <c r="Q259" i="17"/>
  <c r="V259" i="17"/>
  <c r="G262" i="17"/>
  <c r="M262" i="17" s="1"/>
  <c r="I262" i="17"/>
  <c r="K262" i="17"/>
  <c r="O262" i="17"/>
  <c r="Q262" i="17"/>
  <c r="V262" i="17"/>
  <c r="G265" i="17"/>
  <c r="I265" i="17"/>
  <c r="K265" i="17"/>
  <c r="M265" i="17"/>
  <c r="O265" i="17"/>
  <c r="Q265" i="17"/>
  <c r="V265" i="17"/>
  <c r="G269" i="17"/>
  <c r="M269" i="17" s="1"/>
  <c r="I269" i="17"/>
  <c r="K269" i="17"/>
  <c r="K252" i="17" s="1"/>
  <c r="O269" i="17"/>
  <c r="Q269" i="17"/>
  <c r="V269" i="17"/>
  <c r="G273" i="17"/>
  <c r="I273" i="17"/>
  <c r="K273" i="17"/>
  <c r="M273" i="17"/>
  <c r="O273" i="17"/>
  <c r="Q273" i="17"/>
  <c r="V273" i="17"/>
  <c r="G276" i="17"/>
  <c r="M276" i="17" s="1"/>
  <c r="I276" i="17"/>
  <c r="K276" i="17"/>
  <c r="O276" i="17"/>
  <c r="O252" i="17" s="1"/>
  <c r="Q276" i="17"/>
  <c r="V276" i="17"/>
  <c r="G281" i="17"/>
  <c r="G280" i="17" s="1"/>
  <c r="I281" i="17"/>
  <c r="K281" i="17"/>
  <c r="K280" i="17" s="1"/>
  <c r="O281" i="17"/>
  <c r="O280" i="17" s="1"/>
  <c r="Q281" i="17"/>
  <c r="V281" i="17"/>
  <c r="V280" i="17" s="1"/>
  <c r="G284" i="17"/>
  <c r="I284" i="17"/>
  <c r="K284" i="17"/>
  <c r="M284" i="17"/>
  <c r="O284" i="17"/>
  <c r="Q284" i="17"/>
  <c r="V284" i="17"/>
  <c r="G287" i="17"/>
  <c r="M287" i="17" s="1"/>
  <c r="I287" i="17"/>
  <c r="K287" i="17"/>
  <c r="O287" i="17"/>
  <c r="Q287" i="17"/>
  <c r="V287" i="17"/>
  <c r="G291" i="17"/>
  <c r="I291" i="17"/>
  <c r="I280" i="17" s="1"/>
  <c r="K291" i="17"/>
  <c r="M291" i="17"/>
  <c r="O291" i="17"/>
  <c r="Q291" i="17"/>
  <c r="V291" i="17"/>
  <c r="G295" i="17"/>
  <c r="M295" i="17" s="1"/>
  <c r="I295" i="17"/>
  <c r="K295" i="17"/>
  <c r="O295" i="17"/>
  <c r="Q295" i="17"/>
  <c r="V295" i="17"/>
  <c r="G300" i="17"/>
  <c r="I300" i="17"/>
  <c r="K300" i="17"/>
  <c r="M300" i="17"/>
  <c r="O300" i="17"/>
  <c r="Q300" i="17"/>
  <c r="V300" i="17"/>
  <c r="G304" i="17"/>
  <c r="M304" i="17" s="1"/>
  <c r="I304" i="17"/>
  <c r="K304" i="17"/>
  <c r="O304" i="17"/>
  <c r="Q304" i="17"/>
  <c r="V304" i="17"/>
  <c r="G308" i="17"/>
  <c r="I308" i="17"/>
  <c r="K308" i="17"/>
  <c r="M308" i="17"/>
  <c r="O308" i="17"/>
  <c r="Q308" i="17"/>
  <c r="Q280" i="17" s="1"/>
  <c r="V308" i="17"/>
  <c r="G312" i="17"/>
  <c r="M312" i="17" s="1"/>
  <c r="I312" i="17"/>
  <c r="K312" i="17"/>
  <c r="O312" i="17"/>
  <c r="Q312" i="17"/>
  <c r="V312" i="17"/>
  <c r="AE317" i="17"/>
  <c r="G710" i="16"/>
  <c r="BA612" i="16"/>
  <c r="BA610" i="16"/>
  <c r="BA609" i="16"/>
  <c r="BA608" i="16"/>
  <c r="BA575" i="16"/>
  <c r="BA570" i="16"/>
  <c r="BA561" i="16"/>
  <c r="BA552" i="16"/>
  <c r="BA549" i="16"/>
  <c r="BA545" i="16"/>
  <c r="BA544" i="16"/>
  <c r="BA537" i="16"/>
  <c r="BA524" i="16"/>
  <c r="BA523" i="16"/>
  <c r="BA522" i="16"/>
  <c r="BA516" i="16"/>
  <c r="BA496" i="16"/>
  <c r="BA489" i="16"/>
  <c r="BA487" i="16"/>
  <c r="BA482" i="16"/>
  <c r="BA481" i="16"/>
  <c r="BA478" i="16"/>
  <c r="BA477" i="16"/>
  <c r="BA469" i="16"/>
  <c r="BA468" i="16"/>
  <c r="BA461" i="16"/>
  <c r="BA460" i="16"/>
  <c r="BA459" i="16"/>
  <c r="BA458" i="16"/>
  <c r="BA457" i="16"/>
  <c r="BA448" i="16"/>
  <c r="BA432" i="16"/>
  <c r="BA430" i="16"/>
  <c r="BA424" i="16"/>
  <c r="BA423" i="16"/>
  <c r="BA416" i="16"/>
  <c r="BA415" i="16"/>
  <c r="BA414" i="16"/>
  <c r="BA409" i="16"/>
  <c r="BA408" i="16"/>
  <c r="BA403" i="16"/>
  <c r="BA402" i="16"/>
  <c r="BA397" i="16"/>
  <c r="BA396" i="16"/>
  <c r="BA370" i="16"/>
  <c r="BA369" i="16"/>
  <c r="BA367" i="16"/>
  <c r="BA366" i="16"/>
  <c r="BA365" i="16"/>
  <c r="BA363" i="16"/>
  <c r="BA357" i="16"/>
  <c r="BA356" i="16"/>
  <c r="BA354" i="16"/>
  <c r="BA352" i="16"/>
  <c r="BA351" i="16"/>
  <c r="BA350" i="16"/>
  <c r="BA348" i="16"/>
  <c r="BA308" i="16"/>
  <c r="BA279" i="16"/>
  <c r="BA278" i="16"/>
  <c r="BA277" i="16"/>
  <c r="BA275" i="16"/>
  <c r="BA274" i="16"/>
  <c r="BA273" i="16"/>
  <c r="BA271" i="16"/>
  <c r="BA266" i="16"/>
  <c r="BA222" i="16"/>
  <c r="BA221" i="16"/>
  <c r="BA212" i="16"/>
  <c r="BA202" i="16"/>
  <c r="BA201" i="16"/>
  <c r="BA200" i="16"/>
  <c r="BA199" i="16"/>
  <c r="BA198" i="16"/>
  <c r="BA185" i="16"/>
  <c r="BA179" i="16"/>
  <c r="BA178" i="16"/>
  <c r="BA170" i="16"/>
  <c r="BA169" i="16"/>
  <c r="BA164" i="16"/>
  <c r="BA163" i="16"/>
  <c r="BA158" i="16"/>
  <c r="BA157" i="16"/>
  <c r="BA152" i="16"/>
  <c r="BA151" i="16"/>
  <c r="BA136" i="16"/>
  <c r="BA128" i="16"/>
  <c r="BA115" i="16"/>
  <c r="BA111" i="16"/>
  <c r="BA110" i="16"/>
  <c r="BA107" i="16"/>
  <c r="BA101" i="16"/>
  <c r="BA95" i="16"/>
  <c r="BA89" i="16"/>
  <c r="BA79" i="16"/>
  <c r="BA74" i="16"/>
  <c r="BA54" i="16"/>
  <c r="BA43" i="16"/>
  <c r="Q8" i="16"/>
  <c r="G9" i="16"/>
  <c r="M9" i="16" s="1"/>
  <c r="I9" i="16"/>
  <c r="I8" i="16" s="1"/>
  <c r="K9" i="16"/>
  <c r="K8" i="16" s="1"/>
  <c r="O9" i="16"/>
  <c r="O8" i="16" s="1"/>
  <c r="Q9" i="16"/>
  <c r="V9" i="16"/>
  <c r="V8" i="16" s="1"/>
  <c r="G13" i="16"/>
  <c r="I13" i="16"/>
  <c r="K13" i="16"/>
  <c r="M13" i="16"/>
  <c r="O13" i="16"/>
  <c r="Q13" i="16"/>
  <c r="V13" i="16"/>
  <c r="G17" i="16"/>
  <c r="G8" i="16" s="1"/>
  <c r="I17" i="16"/>
  <c r="K17" i="16"/>
  <c r="O17" i="16"/>
  <c r="Q17" i="16"/>
  <c r="V17" i="16"/>
  <c r="G23" i="16"/>
  <c r="I23" i="16"/>
  <c r="G24" i="16"/>
  <c r="M24" i="16" s="1"/>
  <c r="M23" i="16" s="1"/>
  <c r="I24" i="16"/>
  <c r="K24" i="16"/>
  <c r="K23" i="16" s="1"/>
  <c r="O24" i="16"/>
  <c r="Q24" i="16"/>
  <c r="Q23" i="16" s="1"/>
  <c r="V24" i="16"/>
  <c r="V23" i="16" s="1"/>
  <c r="G28" i="16"/>
  <c r="I28" i="16"/>
  <c r="K28" i="16"/>
  <c r="M28" i="16"/>
  <c r="O28" i="16"/>
  <c r="Q28" i="16"/>
  <c r="V28" i="16"/>
  <c r="G33" i="16"/>
  <c r="I33" i="16"/>
  <c r="K33" i="16"/>
  <c r="M33" i="16"/>
  <c r="O33" i="16"/>
  <c r="O23" i="16" s="1"/>
  <c r="Q33" i="16"/>
  <c r="V33" i="16"/>
  <c r="G36" i="16"/>
  <c r="M36" i="16" s="1"/>
  <c r="I36" i="16"/>
  <c r="I35" i="16" s="1"/>
  <c r="K36" i="16"/>
  <c r="K35" i="16" s="1"/>
  <c r="O36" i="16"/>
  <c r="Q36" i="16"/>
  <c r="V36" i="16"/>
  <c r="V35" i="16" s="1"/>
  <c r="G39" i="16"/>
  <c r="I39" i="16"/>
  <c r="K39" i="16"/>
  <c r="M39" i="16"/>
  <c r="O39" i="16"/>
  <c r="Q39" i="16"/>
  <c r="V39" i="16"/>
  <c r="G42" i="16"/>
  <c r="G35" i="16" s="1"/>
  <c r="I42" i="16"/>
  <c r="K42" i="16"/>
  <c r="O42" i="16"/>
  <c r="Q42" i="16"/>
  <c r="V42" i="16"/>
  <c r="G46" i="16"/>
  <c r="M46" i="16" s="1"/>
  <c r="I46" i="16"/>
  <c r="K46" i="16"/>
  <c r="O46" i="16"/>
  <c r="O35" i="16" s="1"/>
  <c r="Q46" i="16"/>
  <c r="V46" i="16"/>
  <c r="G53" i="16"/>
  <c r="M53" i="16" s="1"/>
  <c r="I53" i="16"/>
  <c r="K53" i="16"/>
  <c r="O53" i="16"/>
  <c r="Q53" i="16"/>
  <c r="V53" i="16"/>
  <c r="G58" i="16"/>
  <c r="I58" i="16"/>
  <c r="K58" i="16"/>
  <c r="M58" i="16"/>
  <c r="O58" i="16"/>
  <c r="Q58" i="16"/>
  <c r="V58" i="16"/>
  <c r="G69" i="16"/>
  <c r="I69" i="16"/>
  <c r="K69" i="16"/>
  <c r="M69" i="16"/>
  <c r="O69" i="16"/>
  <c r="Q69" i="16"/>
  <c r="V69" i="16"/>
  <c r="G73" i="16"/>
  <c r="M73" i="16" s="1"/>
  <c r="I73" i="16"/>
  <c r="K73" i="16"/>
  <c r="O73" i="16"/>
  <c r="Q73" i="16"/>
  <c r="Q35" i="16" s="1"/>
  <c r="V73" i="16"/>
  <c r="G78" i="16"/>
  <c r="M78" i="16" s="1"/>
  <c r="I78" i="16"/>
  <c r="K78" i="16"/>
  <c r="O78" i="16"/>
  <c r="Q78" i="16"/>
  <c r="V78" i="16"/>
  <c r="G84" i="16"/>
  <c r="I84" i="16"/>
  <c r="K84" i="16"/>
  <c r="M84" i="16"/>
  <c r="O84" i="16"/>
  <c r="Q84" i="16"/>
  <c r="V84" i="16"/>
  <c r="G88" i="16"/>
  <c r="M88" i="16" s="1"/>
  <c r="I88" i="16"/>
  <c r="K88" i="16"/>
  <c r="O88" i="16"/>
  <c r="Q88" i="16"/>
  <c r="V88" i="16"/>
  <c r="G94" i="16"/>
  <c r="M94" i="16" s="1"/>
  <c r="I94" i="16"/>
  <c r="K94" i="16"/>
  <c r="O94" i="16"/>
  <c r="Q94" i="16"/>
  <c r="V94" i="16"/>
  <c r="G100" i="16"/>
  <c r="I100" i="16"/>
  <c r="K100" i="16"/>
  <c r="M100" i="16"/>
  <c r="O100" i="16"/>
  <c r="Q100" i="16"/>
  <c r="V100" i="16"/>
  <c r="G106" i="16"/>
  <c r="I106" i="16"/>
  <c r="K106" i="16"/>
  <c r="M106" i="16"/>
  <c r="O106" i="16"/>
  <c r="Q106" i="16"/>
  <c r="V106" i="16"/>
  <c r="O120" i="16"/>
  <c r="G121" i="16"/>
  <c r="G120" i="16" s="1"/>
  <c r="I121" i="16"/>
  <c r="I120" i="16" s="1"/>
  <c r="K121" i="16"/>
  <c r="K120" i="16" s="1"/>
  <c r="O121" i="16"/>
  <c r="Q121" i="16"/>
  <c r="Q120" i="16" s="1"/>
  <c r="V121" i="16"/>
  <c r="V120" i="16" s="1"/>
  <c r="G126" i="16"/>
  <c r="M126" i="16" s="1"/>
  <c r="I126" i="16"/>
  <c r="K126" i="16"/>
  <c r="O126" i="16"/>
  <c r="Q126" i="16"/>
  <c r="V126" i="16"/>
  <c r="G130" i="16"/>
  <c r="I130" i="16"/>
  <c r="K130" i="16"/>
  <c r="M130" i="16"/>
  <c r="O130" i="16"/>
  <c r="Q130" i="16"/>
  <c r="V130" i="16"/>
  <c r="G133" i="16"/>
  <c r="M133" i="16" s="1"/>
  <c r="I133" i="16"/>
  <c r="K133" i="16"/>
  <c r="O133" i="16"/>
  <c r="Q133" i="16"/>
  <c r="V133" i="16"/>
  <c r="G138" i="16"/>
  <c r="M138" i="16" s="1"/>
  <c r="I138" i="16"/>
  <c r="K138" i="16"/>
  <c r="O138" i="16"/>
  <c r="Q138" i="16"/>
  <c r="V138" i="16"/>
  <c r="G142" i="16"/>
  <c r="I142" i="16"/>
  <c r="K142" i="16"/>
  <c r="Q142" i="16"/>
  <c r="G143" i="16"/>
  <c r="I143" i="16"/>
  <c r="K143" i="16"/>
  <c r="M143" i="16"/>
  <c r="M142" i="16" s="1"/>
  <c r="O143" i="16"/>
  <c r="O142" i="16" s="1"/>
  <c r="Q143" i="16"/>
  <c r="V143" i="16"/>
  <c r="V142" i="16" s="1"/>
  <c r="G150" i="16"/>
  <c r="G149" i="16" s="1"/>
  <c r="I150" i="16"/>
  <c r="I149" i="16" s="1"/>
  <c r="K150" i="16"/>
  <c r="O150" i="16"/>
  <c r="Q150" i="16"/>
  <c r="Q149" i="16" s="1"/>
  <c r="V150" i="16"/>
  <c r="V149" i="16" s="1"/>
  <c r="G156" i="16"/>
  <c r="I156" i="16"/>
  <c r="K156" i="16"/>
  <c r="M156" i="16"/>
  <c r="O156" i="16"/>
  <c r="Q156" i="16"/>
  <c r="V156" i="16"/>
  <c r="G162" i="16"/>
  <c r="I162" i="16"/>
  <c r="K162" i="16"/>
  <c r="K149" i="16" s="1"/>
  <c r="M162" i="16"/>
  <c r="O162" i="16"/>
  <c r="Q162" i="16"/>
  <c r="V162" i="16"/>
  <c r="G168" i="16"/>
  <c r="M168" i="16" s="1"/>
  <c r="I168" i="16"/>
  <c r="K168" i="16"/>
  <c r="O168" i="16"/>
  <c r="Q168" i="16"/>
  <c r="V168" i="16"/>
  <c r="G177" i="16"/>
  <c r="M177" i="16" s="1"/>
  <c r="I177" i="16"/>
  <c r="K177" i="16"/>
  <c r="O177" i="16"/>
  <c r="Q177" i="16"/>
  <c r="V177" i="16"/>
  <c r="G184" i="16"/>
  <c r="M184" i="16" s="1"/>
  <c r="I184" i="16"/>
  <c r="K184" i="16"/>
  <c r="O184" i="16"/>
  <c r="Q184" i="16"/>
  <c r="V184" i="16"/>
  <c r="G189" i="16"/>
  <c r="I189" i="16"/>
  <c r="K189" i="16"/>
  <c r="M189" i="16"/>
  <c r="O189" i="16"/>
  <c r="Q189" i="16"/>
  <c r="V189" i="16"/>
  <c r="G191" i="16"/>
  <c r="I191" i="16"/>
  <c r="K191" i="16"/>
  <c r="M191" i="16"/>
  <c r="O191" i="16"/>
  <c r="O149" i="16" s="1"/>
  <c r="Q191" i="16"/>
  <c r="V191" i="16"/>
  <c r="Q192" i="16"/>
  <c r="G193" i="16"/>
  <c r="I193" i="16"/>
  <c r="I192" i="16" s="1"/>
  <c r="K193" i="16"/>
  <c r="K192" i="16" s="1"/>
  <c r="M193" i="16"/>
  <c r="O193" i="16"/>
  <c r="Q193" i="16"/>
  <c r="V193" i="16"/>
  <c r="V192" i="16" s="1"/>
  <c r="G197" i="16"/>
  <c r="I197" i="16"/>
  <c r="K197" i="16"/>
  <c r="M197" i="16"/>
  <c r="O197" i="16"/>
  <c r="Q197" i="16"/>
  <c r="V197" i="16"/>
  <c r="G211" i="16"/>
  <c r="G192" i="16" s="1"/>
  <c r="I211" i="16"/>
  <c r="K211" i="16"/>
  <c r="O211" i="16"/>
  <c r="Q211" i="16"/>
  <c r="V211" i="16"/>
  <c r="G216" i="16"/>
  <c r="M216" i="16" s="1"/>
  <c r="I216" i="16"/>
  <c r="K216" i="16"/>
  <c r="O216" i="16"/>
  <c r="O192" i="16" s="1"/>
  <c r="Q216" i="16"/>
  <c r="V216" i="16"/>
  <c r="G227" i="16"/>
  <c r="K227" i="16"/>
  <c r="Q227" i="16"/>
  <c r="G228" i="16"/>
  <c r="I228" i="16"/>
  <c r="I227" i="16" s="1"/>
  <c r="K228" i="16"/>
  <c r="M228" i="16"/>
  <c r="M227" i="16" s="1"/>
  <c r="O228" i="16"/>
  <c r="O227" i="16" s="1"/>
  <c r="Q228" i="16"/>
  <c r="V228" i="16"/>
  <c r="V227" i="16" s="1"/>
  <c r="K242" i="16"/>
  <c r="O242" i="16"/>
  <c r="G243" i="16"/>
  <c r="G242" i="16" s="1"/>
  <c r="I243" i="16"/>
  <c r="I242" i="16" s="1"/>
  <c r="K243" i="16"/>
  <c r="O243" i="16"/>
  <c r="Q243" i="16"/>
  <c r="Q242" i="16" s="1"/>
  <c r="V243" i="16"/>
  <c r="V242" i="16" s="1"/>
  <c r="G245" i="16"/>
  <c r="I245" i="16"/>
  <c r="O245" i="16"/>
  <c r="V245" i="16"/>
  <c r="G246" i="16"/>
  <c r="I246" i="16"/>
  <c r="K246" i="16"/>
  <c r="K245" i="16" s="1"/>
  <c r="M246" i="16"/>
  <c r="M245" i="16" s="1"/>
  <c r="O246" i="16"/>
  <c r="Q246" i="16"/>
  <c r="Q245" i="16" s="1"/>
  <c r="V246" i="16"/>
  <c r="G254" i="16"/>
  <c r="K254" i="16"/>
  <c r="V254" i="16"/>
  <c r="G255" i="16"/>
  <c r="M255" i="16" s="1"/>
  <c r="M254" i="16" s="1"/>
  <c r="I255" i="16"/>
  <c r="I254" i="16" s="1"/>
  <c r="K255" i="16"/>
  <c r="O255" i="16"/>
  <c r="O254" i="16" s="1"/>
  <c r="Q255" i="16"/>
  <c r="Q254" i="16" s="1"/>
  <c r="V255" i="16"/>
  <c r="K260" i="16"/>
  <c r="G261" i="16"/>
  <c r="I261" i="16"/>
  <c r="I260" i="16" s="1"/>
  <c r="K261" i="16"/>
  <c r="M261" i="16"/>
  <c r="O261" i="16"/>
  <c r="Q261" i="16"/>
  <c r="V261" i="16"/>
  <c r="V260" i="16" s="1"/>
  <c r="G265" i="16"/>
  <c r="I265" i="16"/>
  <c r="K265" i="16"/>
  <c r="M265" i="16"/>
  <c r="O265" i="16"/>
  <c r="O260" i="16" s="1"/>
  <c r="Q265" i="16"/>
  <c r="V265" i="16"/>
  <c r="G270" i="16"/>
  <c r="G260" i="16" s="1"/>
  <c r="I270" i="16"/>
  <c r="K270" i="16"/>
  <c r="O270" i="16"/>
  <c r="Q270" i="16"/>
  <c r="Q260" i="16" s="1"/>
  <c r="V270" i="16"/>
  <c r="G284" i="16"/>
  <c r="M284" i="16" s="1"/>
  <c r="I284" i="16"/>
  <c r="K284" i="16"/>
  <c r="O284" i="16"/>
  <c r="Q284" i="16"/>
  <c r="V284" i="16"/>
  <c r="G287" i="16"/>
  <c r="G286" i="16" s="1"/>
  <c r="I287" i="16"/>
  <c r="K287" i="16"/>
  <c r="O287" i="16"/>
  <c r="O286" i="16" s="1"/>
  <c r="Q287" i="16"/>
  <c r="V287" i="16"/>
  <c r="V286" i="16" s="1"/>
  <c r="G291" i="16"/>
  <c r="M291" i="16" s="1"/>
  <c r="I291" i="16"/>
  <c r="I286" i="16" s="1"/>
  <c r="K291" i="16"/>
  <c r="O291" i="16"/>
  <c r="Q291" i="16"/>
  <c r="V291" i="16"/>
  <c r="G295" i="16"/>
  <c r="M295" i="16" s="1"/>
  <c r="I295" i="16"/>
  <c r="K295" i="16"/>
  <c r="K286" i="16" s="1"/>
  <c r="O295" i="16"/>
  <c r="Q295" i="16"/>
  <c r="Q286" i="16" s="1"/>
  <c r="V295" i="16"/>
  <c r="G299" i="16"/>
  <c r="I299" i="16"/>
  <c r="K299" i="16"/>
  <c r="M299" i="16"/>
  <c r="O299" i="16"/>
  <c r="Q299" i="16"/>
  <c r="V299" i="16"/>
  <c r="G303" i="16"/>
  <c r="I303" i="16"/>
  <c r="K303" i="16"/>
  <c r="M303" i="16"/>
  <c r="O303" i="16"/>
  <c r="Q303" i="16"/>
  <c r="V303" i="16"/>
  <c r="G305" i="16"/>
  <c r="Q305" i="16"/>
  <c r="G306" i="16"/>
  <c r="M306" i="16" s="1"/>
  <c r="M305" i="16" s="1"/>
  <c r="I306" i="16"/>
  <c r="I305" i="16" s="1"/>
  <c r="K306" i="16"/>
  <c r="K305" i="16" s="1"/>
  <c r="O306" i="16"/>
  <c r="O305" i="16" s="1"/>
  <c r="Q306" i="16"/>
  <c r="V306" i="16"/>
  <c r="V305" i="16" s="1"/>
  <c r="G312" i="16"/>
  <c r="I312" i="16"/>
  <c r="K312" i="16"/>
  <c r="M312" i="16"/>
  <c r="O312" i="16"/>
  <c r="Q312" i="16"/>
  <c r="V312" i="16"/>
  <c r="G314" i="16"/>
  <c r="G315" i="16"/>
  <c r="M315" i="16" s="1"/>
  <c r="I315" i="16"/>
  <c r="I314" i="16" s="1"/>
  <c r="K315" i="16"/>
  <c r="O315" i="16"/>
  <c r="O314" i="16" s="1"/>
  <c r="Q315" i="16"/>
  <c r="Q314" i="16" s="1"/>
  <c r="V315" i="16"/>
  <c r="G319" i="16"/>
  <c r="M319" i="16" s="1"/>
  <c r="I319" i="16"/>
  <c r="K319" i="16"/>
  <c r="K314" i="16" s="1"/>
  <c r="O319" i="16"/>
  <c r="Q319" i="16"/>
  <c r="V319" i="16"/>
  <c r="G325" i="16"/>
  <c r="I325" i="16"/>
  <c r="K325" i="16"/>
  <c r="M325" i="16"/>
  <c r="O325" i="16"/>
  <c r="Q325" i="16"/>
  <c r="V325" i="16"/>
  <c r="V314" i="16" s="1"/>
  <c r="G332" i="16"/>
  <c r="I332" i="16"/>
  <c r="K332" i="16"/>
  <c r="M332" i="16"/>
  <c r="O332" i="16"/>
  <c r="Q332" i="16"/>
  <c r="V332" i="16"/>
  <c r="G337" i="16"/>
  <c r="M337" i="16" s="1"/>
  <c r="I337" i="16"/>
  <c r="K337" i="16"/>
  <c r="O337" i="16"/>
  <c r="Q337" i="16"/>
  <c r="V337" i="16"/>
  <c r="G347" i="16"/>
  <c r="M347" i="16" s="1"/>
  <c r="I347" i="16"/>
  <c r="K347" i="16"/>
  <c r="O347" i="16"/>
  <c r="Q347" i="16"/>
  <c r="V347" i="16"/>
  <c r="G362" i="16"/>
  <c r="I362" i="16"/>
  <c r="K362" i="16"/>
  <c r="M362" i="16"/>
  <c r="O362" i="16"/>
  <c r="Q362" i="16"/>
  <c r="V362" i="16"/>
  <c r="G375" i="16"/>
  <c r="M375" i="16" s="1"/>
  <c r="I375" i="16"/>
  <c r="K375" i="16"/>
  <c r="O375" i="16"/>
  <c r="Q375" i="16"/>
  <c r="V375" i="16"/>
  <c r="G382" i="16"/>
  <c r="M382" i="16" s="1"/>
  <c r="I382" i="16"/>
  <c r="K382" i="16"/>
  <c r="O382" i="16"/>
  <c r="Q382" i="16"/>
  <c r="V382" i="16"/>
  <c r="G386" i="16"/>
  <c r="M386" i="16" s="1"/>
  <c r="I386" i="16"/>
  <c r="K386" i="16"/>
  <c r="O386" i="16"/>
  <c r="Q386" i="16"/>
  <c r="V386" i="16"/>
  <c r="G391" i="16"/>
  <c r="I391" i="16"/>
  <c r="K391" i="16"/>
  <c r="M391" i="16"/>
  <c r="O391" i="16"/>
  <c r="Q391" i="16"/>
  <c r="V391" i="16"/>
  <c r="G395" i="16"/>
  <c r="I395" i="16"/>
  <c r="K395" i="16"/>
  <c r="M395" i="16"/>
  <c r="O395" i="16"/>
  <c r="Q395" i="16"/>
  <c r="V395" i="16"/>
  <c r="G401" i="16"/>
  <c r="M401" i="16" s="1"/>
  <c r="I401" i="16"/>
  <c r="K401" i="16"/>
  <c r="O401" i="16"/>
  <c r="Q401" i="16"/>
  <c r="V401" i="16"/>
  <c r="G407" i="16"/>
  <c r="M407" i="16" s="1"/>
  <c r="I407" i="16"/>
  <c r="K407" i="16"/>
  <c r="O407" i="16"/>
  <c r="Q407" i="16"/>
  <c r="V407" i="16"/>
  <c r="G413" i="16"/>
  <c r="I413" i="16"/>
  <c r="K413" i="16"/>
  <c r="M413" i="16"/>
  <c r="O413" i="16"/>
  <c r="Q413" i="16"/>
  <c r="V413" i="16"/>
  <c r="G422" i="16"/>
  <c r="M422" i="16" s="1"/>
  <c r="I422" i="16"/>
  <c r="K422" i="16"/>
  <c r="O422" i="16"/>
  <c r="Q422" i="16"/>
  <c r="V422" i="16"/>
  <c r="G429" i="16"/>
  <c r="M429" i="16" s="1"/>
  <c r="I429" i="16"/>
  <c r="K429" i="16"/>
  <c r="O429" i="16"/>
  <c r="Q429" i="16"/>
  <c r="V429" i="16"/>
  <c r="G440" i="16"/>
  <c r="M440" i="16" s="1"/>
  <c r="I440" i="16"/>
  <c r="K440" i="16"/>
  <c r="O440" i="16"/>
  <c r="Q440" i="16"/>
  <c r="V440" i="16"/>
  <c r="G443" i="16"/>
  <c r="G442" i="16" s="1"/>
  <c r="I443" i="16"/>
  <c r="K443" i="16"/>
  <c r="K442" i="16" s="1"/>
  <c r="M443" i="16"/>
  <c r="O443" i="16"/>
  <c r="O442" i="16" s="1"/>
  <c r="Q443" i="16"/>
  <c r="V443" i="16"/>
  <c r="G447" i="16"/>
  <c r="M447" i="16" s="1"/>
  <c r="I447" i="16"/>
  <c r="K447" i="16"/>
  <c r="O447" i="16"/>
  <c r="Q447" i="16"/>
  <c r="Q442" i="16" s="1"/>
  <c r="V447" i="16"/>
  <c r="G451" i="16"/>
  <c r="M451" i="16" s="1"/>
  <c r="I451" i="16"/>
  <c r="I442" i="16" s="1"/>
  <c r="K451" i="16"/>
  <c r="O451" i="16"/>
  <c r="Q451" i="16"/>
  <c r="V451" i="16"/>
  <c r="V442" i="16" s="1"/>
  <c r="G456" i="16"/>
  <c r="I456" i="16"/>
  <c r="K456" i="16"/>
  <c r="M456" i="16"/>
  <c r="O456" i="16"/>
  <c r="Q456" i="16"/>
  <c r="V456" i="16"/>
  <c r="G467" i="16"/>
  <c r="M467" i="16" s="1"/>
  <c r="I467" i="16"/>
  <c r="K467" i="16"/>
  <c r="O467" i="16"/>
  <c r="Q467" i="16"/>
  <c r="V467" i="16"/>
  <c r="G476" i="16"/>
  <c r="M476" i="16" s="1"/>
  <c r="I476" i="16"/>
  <c r="K476" i="16"/>
  <c r="O476" i="16"/>
  <c r="Q476" i="16"/>
  <c r="V476" i="16"/>
  <c r="G486" i="16"/>
  <c r="M486" i="16" s="1"/>
  <c r="I486" i="16"/>
  <c r="K486" i="16"/>
  <c r="O486" i="16"/>
  <c r="Q486" i="16"/>
  <c r="V486" i="16"/>
  <c r="G495" i="16"/>
  <c r="I495" i="16"/>
  <c r="K495" i="16"/>
  <c r="M495" i="16"/>
  <c r="O495" i="16"/>
  <c r="Q495" i="16"/>
  <c r="V495" i="16"/>
  <c r="G501" i="16"/>
  <c r="I501" i="16"/>
  <c r="K501" i="16"/>
  <c r="M501" i="16"/>
  <c r="O501" i="16"/>
  <c r="Q501" i="16"/>
  <c r="V501" i="16"/>
  <c r="G504" i="16"/>
  <c r="M504" i="16" s="1"/>
  <c r="I504" i="16"/>
  <c r="K504" i="16"/>
  <c r="O504" i="16"/>
  <c r="Q504" i="16"/>
  <c r="V504" i="16"/>
  <c r="V506" i="16"/>
  <c r="G507" i="16"/>
  <c r="I507" i="16"/>
  <c r="K507" i="16"/>
  <c r="K506" i="16" s="1"/>
  <c r="M507" i="16"/>
  <c r="O507" i="16"/>
  <c r="Q507" i="16"/>
  <c r="Q506" i="16" s="1"/>
  <c r="V507" i="16"/>
  <c r="G511" i="16"/>
  <c r="G506" i="16" s="1"/>
  <c r="I511" i="16"/>
  <c r="K511" i="16"/>
  <c r="O511" i="16"/>
  <c r="Q511" i="16"/>
  <c r="V511" i="16"/>
  <c r="G515" i="16"/>
  <c r="M515" i="16" s="1"/>
  <c r="I515" i="16"/>
  <c r="I506" i="16" s="1"/>
  <c r="K515" i="16"/>
  <c r="O515" i="16"/>
  <c r="O506" i="16" s="1"/>
  <c r="Q515" i="16"/>
  <c r="V515" i="16"/>
  <c r="G518" i="16"/>
  <c r="M518" i="16" s="1"/>
  <c r="I518" i="16"/>
  <c r="K518" i="16"/>
  <c r="O518" i="16"/>
  <c r="Q518" i="16"/>
  <c r="V518" i="16"/>
  <c r="I520" i="16"/>
  <c r="V520" i="16"/>
  <c r="G521" i="16"/>
  <c r="G520" i="16" s="1"/>
  <c r="I521" i="16"/>
  <c r="K521" i="16"/>
  <c r="K520" i="16" s="1"/>
  <c r="M521" i="16"/>
  <c r="O521" i="16"/>
  <c r="O520" i="16" s="1"/>
  <c r="Q521" i="16"/>
  <c r="V521" i="16"/>
  <c r="G528" i="16"/>
  <c r="M528" i="16" s="1"/>
  <c r="M520" i="16" s="1"/>
  <c r="I528" i="16"/>
  <c r="K528" i="16"/>
  <c r="O528" i="16"/>
  <c r="Q528" i="16"/>
  <c r="Q520" i="16" s="1"/>
  <c r="V528" i="16"/>
  <c r="V530" i="16"/>
  <c r="G531" i="16"/>
  <c r="I531" i="16"/>
  <c r="K531" i="16"/>
  <c r="K530" i="16" s="1"/>
  <c r="M531" i="16"/>
  <c r="O531" i="16"/>
  <c r="Q531" i="16"/>
  <c r="Q530" i="16" s="1"/>
  <c r="V531" i="16"/>
  <c r="G536" i="16"/>
  <c r="G530" i="16" s="1"/>
  <c r="I536" i="16"/>
  <c r="K536" i="16"/>
  <c r="O536" i="16"/>
  <c r="Q536" i="16"/>
  <c r="V536" i="16"/>
  <c r="G542" i="16"/>
  <c r="I542" i="16"/>
  <c r="I530" i="16" s="1"/>
  <c r="K542" i="16"/>
  <c r="M542" i="16"/>
  <c r="O542" i="16"/>
  <c r="O530" i="16" s="1"/>
  <c r="Q542" i="16"/>
  <c r="V542" i="16"/>
  <c r="G574" i="16"/>
  <c r="M574" i="16" s="1"/>
  <c r="I574" i="16"/>
  <c r="K574" i="16"/>
  <c r="O574" i="16"/>
  <c r="Q574" i="16"/>
  <c r="V574" i="16"/>
  <c r="G585" i="16"/>
  <c r="I585" i="16"/>
  <c r="K585" i="16"/>
  <c r="M585" i="16"/>
  <c r="O585" i="16"/>
  <c r="Q585" i="16"/>
  <c r="V585" i="16"/>
  <c r="O587" i="16"/>
  <c r="G588" i="16"/>
  <c r="G587" i="16" s="1"/>
  <c r="I588" i="16"/>
  <c r="I587" i="16" s="1"/>
  <c r="K588" i="16"/>
  <c r="O588" i="16"/>
  <c r="Q588" i="16"/>
  <c r="Q587" i="16" s="1"/>
  <c r="V588" i="16"/>
  <c r="G593" i="16"/>
  <c r="M593" i="16" s="1"/>
  <c r="I593" i="16"/>
  <c r="K593" i="16"/>
  <c r="O593" i="16"/>
  <c r="Q593" i="16"/>
  <c r="V593" i="16"/>
  <c r="V587" i="16" s="1"/>
  <c r="G597" i="16"/>
  <c r="I597" i="16"/>
  <c r="K597" i="16"/>
  <c r="K587" i="16" s="1"/>
  <c r="M597" i="16"/>
  <c r="O597" i="16"/>
  <c r="Q597" i="16"/>
  <c r="V597" i="16"/>
  <c r="G599" i="16"/>
  <c r="G600" i="16"/>
  <c r="I600" i="16"/>
  <c r="I599" i="16" s="1"/>
  <c r="K600" i="16"/>
  <c r="M600" i="16"/>
  <c r="O600" i="16"/>
  <c r="O599" i="16" s="1"/>
  <c r="Q600" i="16"/>
  <c r="Q599" i="16" s="1"/>
  <c r="V600" i="16"/>
  <c r="G605" i="16"/>
  <c r="M605" i="16" s="1"/>
  <c r="M599" i="16" s="1"/>
  <c r="I605" i="16"/>
  <c r="K605" i="16"/>
  <c r="K599" i="16" s="1"/>
  <c r="O605" i="16"/>
  <c r="Q605" i="16"/>
  <c r="V605" i="16"/>
  <c r="G606" i="16"/>
  <c r="I606" i="16"/>
  <c r="K606" i="16"/>
  <c r="M606" i="16"/>
  <c r="O606" i="16"/>
  <c r="Q606" i="16"/>
  <c r="V606" i="16"/>
  <c r="V599" i="16" s="1"/>
  <c r="G607" i="16"/>
  <c r="I607" i="16"/>
  <c r="K607" i="16"/>
  <c r="M607" i="16"/>
  <c r="O607" i="16"/>
  <c r="Q607" i="16"/>
  <c r="V607" i="16"/>
  <c r="G616" i="16"/>
  <c r="M616" i="16" s="1"/>
  <c r="I616" i="16"/>
  <c r="K616" i="16"/>
  <c r="O616" i="16"/>
  <c r="Q616" i="16"/>
  <c r="V616" i="16"/>
  <c r="G618" i="16"/>
  <c r="M618" i="16" s="1"/>
  <c r="I618" i="16"/>
  <c r="K618" i="16"/>
  <c r="O618" i="16"/>
  <c r="Q618" i="16"/>
  <c r="V618" i="16"/>
  <c r="K619" i="16"/>
  <c r="Q619" i="16"/>
  <c r="G620" i="16"/>
  <c r="G619" i="16" s="1"/>
  <c r="I620" i="16"/>
  <c r="K620" i="16"/>
  <c r="O620" i="16"/>
  <c r="O619" i="16" s="1"/>
  <c r="Q620" i="16"/>
  <c r="V620" i="16"/>
  <c r="V619" i="16" s="1"/>
  <c r="G631" i="16"/>
  <c r="I631" i="16"/>
  <c r="I619" i="16" s="1"/>
  <c r="K631" i="16"/>
  <c r="M631" i="16"/>
  <c r="O631" i="16"/>
  <c r="Q631" i="16"/>
  <c r="V631" i="16"/>
  <c r="K639" i="16"/>
  <c r="G640" i="16"/>
  <c r="I640" i="16"/>
  <c r="I639" i="16" s="1"/>
  <c r="K640" i="16"/>
  <c r="M640" i="16"/>
  <c r="O640" i="16"/>
  <c r="Q640" i="16"/>
  <c r="V640" i="16"/>
  <c r="V639" i="16" s="1"/>
  <c r="G646" i="16"/>
  <c r="I646" i="16"/>
  <c r="K646" i="16"/>
  <c r="M646" i="16"/>
  <c r="O646" i="16"/>
  <c r="O639" i="16" s="1"/>
  <c r="Q646" i="16"/>
  <c r="V646" i="16"/>
  <c r="G648" i="16"/>
  <c r="G639" i="16" s="1"/>
  <c r="I648" i="16"/>
  <c r="K648" i="16"/>
  <c r="O648" i="16"/>
  <c r="Q648" i="16"/>
  <c r="Q639" i="16" s="1"/>
  <c r="V648" i="16"/>
  <c r="G651" i="16"/>
  <c r="M651" i="16" s="1"/>
  <c r="I651" i="16"/>
  <c r="K651" i="16"/>
  <c r="O651" i="16"/>
  <c r="Q651" i="16"/>
  <c r="V651" i="16"/>
  <c r="K654" i="16"/>
  <c r="Q654" i="16"/>
  <c r="G655" i="16"/>
  <c r="G654" i="16" s="1"/>
  <c r="I655" i="16"/>
  <c r="K655" i="16"/>
  <c r="O655" i="16"/>
  <c r="O654" i="16" s="1"/>
  <c r="Q655" i="16"/>
  <c r="V655" i="16"/>
  <c r="V654" i="16" s="1"/>
  <c r="G663" i="16"/>
  <c r="I663" i="16"/>
  <c r="I654" i="16" s="1"/>
  <c r="K663" i="16"/>
  <c r="M663" i="16"/>
  <c r="O663" i="16"/>
  <c r="Q663" i="16"/>
  <c r="V663" i="16"/>
  <c r="K671" i="16"/>
  <c r="G672" i="16"/>
  <c r="I672" i="16"/>
  <c r="I671" i="16" s="1"/>
  <c r="K672" i="16"/>
  <c r="M672" i="16"/>
  <c r="O672" i="16"/>
  <c r="Q672" i="16"/>
  <c r="V672" i="16"/>
  <c r="V671" i="16" s="1"/>
  <c r="G675" i="16"/>
  <c r="I675" i="16"/>
  <c r="K675" i="16"/>
  <c r="M675" i="16"/>
  <c r="O675" i="16"/>
  <c r="O671" i="16" s="1"/>
  <c r="Q675" i="16"/>
  <c r="V675" i="16"/>
  <c r="G678" i="16"/>
  <c r="G671" i="16" s="1"/>
  <c r="I678" i="16"/>
  <c r="K678" i="16"/>
  <c r="M678" i="16"/>
  <c r="O678" i="16"/>
  <c r="Q678" i="16"/>
  <c r="Q671" i="16" s="1"/>
  <c r="V678" i="16"/>
  <c r="G681" i="16"/>
  <c r="M681" i="16" s="1"/>
  <c r="I681" i="16"/>
  <c r="K681" i="16"/>
  <c r="O681" i="16"/>
  <c r="Q681" i="16"/>
  <c r="V681" i="16"/>
  <c r="G684" i="16"/>
  <c r="I684" i="16"/>
  <c r="K684" i="16"/>
  <c r="M684" i="16"/>
  <c r="O684" i="16"/>
  <c r="Q684" i="16"/>
  <c r="V684" i="16"/>
  <c r="G687" i="16"/>
  <c r="G688" i="16"/>
  <c r="I688" i="16"/>
  <c r="I687" i="16" s="1"/>
  <c r="K688" i="16"/>
  <c r="M688" i="16"/>
  <c r="O688" i="16"/>
  <c r="O687" i="16" s="1"/>
  <c r="Q688" i="16"/>
  <c r="Q687" i="16" s="1"/>
  <c r="V688" i="16"/>
  <c r="G693" i="16"/>
  <c r="M693" i="16" s="1"/>
  <c r="M687" i="16" s="1"/>
  <c r="I693" i="16"/>
  <c r="K693" i="16"/>
  <c r="K687" i="16" s="1"/>
  <c r="O693" i="16"/>
  <c r="Q693" i="16"/>
  <c r="V693" i="16"/>
  <c r="G697" i="16"/>
  <c r="I697" i="16"/>
  <c r="K697" i="16"/>
  <c r="M697" i="16"/>
  <c r="O697" i="16"/>
  <c r="Q697" i="16"/>
  <c r="V697" i="16"/>
  <c r="V687" i="16" s="1"/>
  <c r="G701" i="16"/>
  <c r="I701" i="16"/>
  <c r="K701" i="16"/>
  <c r="M701" i="16"/>
  <c r="O701" i="16"/>
  <c r="Q701" i="16"/>
  <c r="V701" i="16"/>
  <c r="G705" i="16"/>
  <c r="I705" i="16"/>
  <c r="K705" i="16"/>
  <c r="M705" i="16"/>
  <c r="O705" i="16"/>
  <c r="Q705" i="16"/>
  <c r="V705" i="16"/>
  <c r="AE710" i="16"/>
  <c r="G375" i="15"/>
  <c r="BA280" i="15"/>
  <c r="BA160" i="15"/>
  <c r="BA151" i="15"/>
  <c r="BA94" i="15"/>
  <c r="BA37" i="15"/>
  <c r="BA16" i="15"/>
  <c r="BA10" i="15"/>
  <c r="G8" i="15"/>
  <c r="G9" i="15"/>
  <c r="M9" i="15" s="1"/>
  <c r="I9" i="15"/>
  <c r="I8" i="15" s="1"/>
  <c r="K9" i="15"/>
  <c r="K8" i="15" s="1"/>
  <c r="O9" i="15"/>
  <c r="O8" i="15" s="1"/>
  <c r="Q9" i="15"/>
  <c r="Q8" i="15" s="1"/>
  <c r="V9" i="15"/>
  <c r="V8" i="15" s="1"/>
  <c r="G15" i="15"/>
  <c r="I15" i="15"/>
  <c r="K15" i="15"/>
  <c r="M15" i="15"/>
  <c r="O15" i="15"/>
  <c r="Q15" i="15"/>
  <c r="V15" i="15"/>
  <c r="G19" i="15"/>
  <c r="I19" i="15"/>
  <c r="K19" i="15"/>
  <c r="M19" i="15"/>
  <c r="O19" i="15"/>
  <c r="Q19" i="15"/>
  <c r="V19" i="15"/>
  <c r="G29" i="15"/>
  <c r="M29" i="15" s="1"/>
  <c r="I29" i="15"/>
  <c r="K29" i="15"/>
  <c r="O29" i="15"/>
  <c r="Q29" i="15"/>
  <c r="V29" i="15"/>
  <c r="G32" i="15"/>
  <c r="M32" i="15" s="1"/>
  <c r="I32" i="15"/>
  <c r="K32" i="15"/>
  <c r="O32" i="15"/>
  <c r="Q32" i="15"/>
  <c r="V32" i="15"/>
  <c r="G36" i="15"/>
  <c r="I36" i="15"/>
  <c r="K36" i="15"/>
  <c r="M36" i="15"/>
  <c r="O36" i="15"/>
  <c r="Q36" i="15"/>
  <c r="V36" i="15"/>
  <c r="G41" i="15"/>
  <c r="G40" i="15" s="1"/>
  <c r="I41" i="15"/>
  <c r="I40" i="15" s="1"/>
  <c r="K41" i="15"/>
  <c r="K40" i="15" s="1"/>
  <c r="O41" i="15"/>
  <c r="Q41" i="15"/>
  <c r="Q40" i="15" s="1"/>
  <c r="V41" i="15"/>
  <c r="V40" i="15" s="1"/>
  <c r="G44" i="15"/>
  <c r="M44" i="15" s="1"/>
  <c r="I44" i="15"/>
  <c r="K44" i="15"/>
  <c r="O44" i="15"/>
  <c r="O40" i="15" s="1"/>
  <c r="Q44" i="15"/>
  <c r="V44" i="15"/>
  <c r="G50" i="15"/>
  <c r="I50" i="15"/>
  <c r="K50" i="15"/>
  <c r="M50" i="15"/>
  <c r="O50" i="15"/>
  <c r="Q50" i="15"/>
  <c r="V50" i="15"/>
  <c r="G53" i="15"/>
  <c r="I53" i="15"/>
  <c r="K53" i="15"/>
  <c r="M53" i="15"/>
  <c r="O53" i="15"/>
  <c r="Q53" i="15"/>
  <c r="V53" i="15"/>
  <c r="G56" i="15"/>
  <c r="I56" i="15"/>
  <c r="K56" i="15"/>
  <c r="M56" i="15"/>
  <c r="O56" i="15"/>
  <c r="Q56" i="15"/>
  <c r="V56" i="15"/>
  <c r="G61" i="15"/>
  <c r="M61" i="15" s="1"/>
  <c r="I61" i="15"/>
  <c r="K61" i="15"/>
  <c r="O61" i="15"/>
  <c r="Q61" i="15"/>
  <c r="V61" i="15"/>
  <c r="V66" i="15"/>
  <c r="G67" i="15"/>
  <c r="G66" i="15" s="1"/>
  <c r="I67" i="15"/>
  <c r="I66" i="15" s="1"/>
  <c r="K67" i="15"/>
  <c r="K66" i="15" s="1"/>
  <c r="O67" i="15"/>
  <c r="O66" i="15" s="1"/>
  <c r="Q67" i="15"/>
  <c r="Q66" i="15" s="1"/>
  <c r="V67" i="15"/>
  <c r="G70" i="15"/>
  <c r="M70" i="15" s="1"/>
  <c r="I70" i="15"/>
  <c r="K70" i="15"/>
  <c r="O70" i="15"/>
  <c r="Q70" i="15"/>
  <c r="V70" i="15"/>
  <c r="G72" i="15"/>
  <c r="I72" i="15"/>
  <c r="G73" i="15"/>
  <c r="I73" i="15"/>
  <c r="K73" i="15"/>
  <c r="K72" i="15" s="1"/>
  <c r="M73" i="15"/>
  <c r="O73" i="15"/>
  <c r="O72" i="15" s="1"/>
  <c r="Q73" i="15"/>
  <c r="Q72" i="15" s="1"/>
  <c r="V73" i="15"/>
  <c r="V72" i="15" s="1"/>
  <c r="G77" i="15"/>
  <c r="I77" i="15"/>
  <c r="K77" i="15"/>
  <c r="M77" i="15"/>
  <c r="O77" i="15"/>
  <c r="Q77" i="15"/>
  <c r="V77" i="15"/>
  <c r="G80" i="15"/>
  <c r="I80" i="15"/>
  <c r="K80" i="15"/>
  <c r="M80" i="15"/>
  <c r="O80" i="15"/>
  <c r="Q80" i="15"/>
  <c r="V80" i="15"/>
  <c r="G82" i="15"/>
  <c r="M82" i="15" s="1"/>
  <c r="I82" i="15"/>
  <c r="K82" i="15"/>
  <c r="O82" i="15"/>
  <c r="Q82" i="15"/>
  <c r="V82" i="15"/>
  <c r="Q88" i="15"/>
  <c r="V88" i="15"/>
  <c r="G89" i="15"/>
  <c r="G88" i="15" s="1"/>
  <c r="I89" i="15"/>
  <c r="I88" i="15" s="1"/>
  <c r="K89" i="15"/>
  <c r="K88" i="15" s="1"/>
  <c r="O89" i="15"/>
  <c r="O88" i="15" s="1"/>
  <c r="Q89" i="15"/>
  <c r="V89" i="15"/>
  <c r="G92" i="15"/>
  <c r="G93" i="15"/>
  <c r="M93" i="15" s="1"/>
  <c r="I93" i="15"/>
  <c r="I92" i="15" s="1"/>
  <c r="K93" i="15"/>
  <c r="K92" i="15" s="1"/>
  <c r="O93" i="15"/>
  <c r="O92" i="15" s="1"/>
  <c r="Q93" i="15"/>
  <c r="Q92" i="15" s="1"/>
  <c r="V93" i="15"/>
  <c r="V92" i="15" s="1"/>
  <c r="G98" i="15"/>
  <c r="I98" i="15"/>
  <c r="K98" i="15"/>
  <c r="M98" i="15"/>
  <c r="O98" i="15"/>
  <c r="Q98" i="15"/>
  <c r="V98" i="15"/>
  <c r="G105" i="15"/>
  <c r="I105" i="15"/>
  <c r="K105" i="15"/>
  <c r="M105" i="15"/>
  <c r="O105" i="15"/>
  <c r="Q105" i="15"/>
  <c r="V105" i="15"/>
  <c r="G107" i="15"/>
  <c r="I107" i="15"/>
  <c r="K107" i="15"/>
  <c r="M107" i="15"/>
  <c r="O107" i="15"/>
  <c r="Q107" i="15"/>
  <c r="V107" i="15"/>
  <c r="G111" i="15"/>
  <c r="M111" i="15" s="1"/>
  <c r="I111" i="15"/>
  <c r="K111" i="15"/>
  <c r="O111" i="15"/>
  <c r="Q111" i="15"/>
  <c r="V111" i="15"/>
  <c r="G113" i="15"/>
  <c r="M113" i="15" s="1"/>
  <c r="I113" i="15"/>
  <c r="K113" i="15"/>
  <c r="O113" i="15"/>
  <c r="Q113" i="15"/>
  <c r="V113" i="15"/>
  <c r="G121" i="15"/>
  <c r="M121" i="15" s="1"/>
  <c r="I121" i="15"/>
  <c r="K121" i="15"/>
  <c r="O121" i="15"/>
  <c r="Q121" i="15"/>
  <c r="V121" i="15"/>
  <c r="G125" i="15"/>
  <c r="M125" i="15" s="1"/>
  <c r="I125" i="15"/>
  <c r="K125" i="15"/>
  <c r="O125" i="15"/>
  <c r="Q125" i="15"/>
  <c r="V125" i="15"/>
  <c r="G135" i="15"/>
  <c r="M135" i="15" s="1"/>
  <c r="I135" i="15"/>
  <c r="K135" i="15"/>
  <c r="O135" i="15"/>
  <c r="Q135" i="15"/>
  <c r="V135" i="15"/>
  <c r="G139" i="15"/>
  <c r="I139" i="15"/>
  <c r="K139" i="15"/>
  <c r="M139" i="15"/>
  <c r="O139" i="15"/>
  <c r="Q139" i="15"/>
  <c r="V139" i="15"/>
  <c r="G143" i="15"/>
  <c r="I143" i="15"/>
  <c r="K143" i="15"/>
  <c r="M143" i="15"/>
  <c r="O143" i="15"/>
  <c r="Q143" i="15"/>
  <c r="V143" i="15"/>
  <c r="G150" i="15"/>
  <c r="I150" i="15"/>
  <c r="K150" i="15"/>
  <c r="M150" i="15"/>
  <c r="O150" i="15"/>
  <c r="Q150" i="15"/>
  <c r="V150" i="15"/>
  <c r="G155" i="15"/>
  <c r="M155" i="15" s="1"/>
  <c r="I155" i="15"/>
  <c r="K155" i="15"/>
  <c r="O155" i="15"/>
  <c r="Q155" i="15"/>
  <c r="V155" i="15"/>
  <c r="G164" i="15"/>
  <c r="M164" i="15" s="1"/>
  <c r="I164" i="15"/>
  <c r="K164" i="15"/>
  <c r="O164" i="15"/>
  <c r="Q164" i="15"/>
  <c r="V164" i="15"/>
  <c r="G167" i="15"/>
  <c r="M167" i="15" s="1"/>
  <c r="I167" i="15"/>
  <c r="K167" i="15"/>
  <c r="O167" i="15"/>
  <c r="Q167" i="15"/>
  <c r="V167" i="15"/>
  <c r="G170" i="15"/>
  <c r="M170" i="15" s="1"/>
  <c r="I170" i="15"/>
  <c r="K170" i="15"/>
  <c r="O170" i="15"/>
  <c r="Q170" i="15"/>
  <c r="V170" i="15"/>
  <c r="G173" i="15"/>
  <c r="M173" i="15" s="1"/>
  <c r="I173" i="15"/>
  <c r="K173" i="15"/>
  <c r="O173" i="15"/>
  <c r="Q173" i="15"/>
  <c r="V173" i="15"/>
  <c r="G176" i="15"/>
  <c r="I176" i="15"/>
  <c r="K176" i="15"/>
  <c r="M176" i="15"/>
  <c r="O176" i="15"/>
  <c r="Q176" i="15"/>
  <c r="V176" i="15"/>
  <c r="G179" i="15"/>
  <c r="I179" i="15"/>
  <c r="K179" i="15"/>
  <c r="M179" i="15"/>
  <c r="O179" i="15"/>
  <c r="Q179" i="15"/>
  <c r="V179" i="15"/>
  <c r="G181" i="15"/>
  <c r="I181" i="15"/>
  <c r="K181" i="15"/>
  <c r="M181" i="15"/>
  <c r="O181" i="15"/>
  <c r="Q181" i="15"/>
  <c r="V181" i="15"/>
  <c r="G183" i="15"/>
  <c r="M183" i="15" s="1"/>
  <c r="I183" i="15"/>
  <c r="K183" i="15"/>
  <c r="O183" i="15"/>
  <c r="Q183" i="15"/>
  <c r="V183" i="15"/>
  <c r="G185" i="15"/>
  <c r="M185" i="15" s="1"/>
  <c r="I185" i="15"/>
  <c r="K185" i="15"/>
  <c r="O185" i="15"/>
  <c r="Q185" i="15"/>
  <c r="V185" i="15"/>
  <c r="G190" i="15"/>
  <c r="M190" i="15" s="1"/>
  <c r="I190" i="15"/>
  <c r="K190" i="15"/>
  <c r="O190" i="15"/>
  <c r="Q190" i="15"/>
  <c r="V190" i="15"/>
  <c r="G193" i="15"/>
  <c r="M193" i="15" s="1"/>
  <c r="I193" i="15"/>
  <c r="K193" i="15"/>
  <c r="O193" i="15"/>
  <c r="Q193" i="15"/>
  <c r="V193" i="15"/>
  <c r="G197" i="15"/>
  <c r="M197" i="15" s="1"/>
  <c r="I197" i="15"/>
  <c r="K197" i="15"/>
  <c r="O197" i="15"/>
  <c r="Q197" i="15"/>
  <c r="V197" i="15"/>
  <c r="G199" i="15"/>
  <c r="I199" i="15"/>
  <c r="K199" i="15"/>
  <c r="M199" i="15"/>
  <c r="O199" i="15"/>
  <c r="Q199" i="15"/>
  <c r="V199" i="15"/>
  <c r="G201" i="15"/>
  <c r="I201" i="15"/>
  <c r="K201" i="15"/>
  <c r="M201" i="15"/>
  <c r="O201" i="15"/>
  <c r="Q201" i="15"/>
  <c r="V201" i="15"/>
  <c r="G204" i="15"/>
  <c r="I204" i="15"/>
  <c r="K204" i="15"/>
  <c r="M204" i="15"/>
  <c r="O204" i="15"/>
  <c r="Q204" i="15"/>
  <c r="V204" i="15"/>
  <c r="G207" i="15"/>
  <c r="M207" i="15" s="1"/>
  <c r="I207" i="15"/>
  <c r="K207" i="15"/>
  <c r="O207" i="15"/>
  <c r="Q207" i="15"/>
  <c r="V207" i="15"/>
  <c r="G210" i="15"/>
  <c r="M210" i="15" s="1"/>
  <c r="I210" i="15"/>
  <c r="K210" i="15"/>
  <c r="O210" i="15"/>
  <c r="Q210" i="15"/>
  <c r="V210" i="15"/>
  <c r="G213" i="15"/>
  <c r="M213" i="15" s="1"/>
  <c r="I213" i="15"/>
  <c r="K213" i="15"/>
  <c r="O213" i="15"/>
  <c r="Q213" i="15"/>
  <c r="V213" i="15"/>
  <c r="G215" i="15"/>
  <c r="M215" i="15" s="1"/>
  <c r="I215" i="15"/>
  <c r="K215" i="15"/>
  <c r="O215" i="15"/>
  <c r="Q215" i="15"/>
  <c r="V215" i="15"/>
  <c r="G217" i="15"/>
  <c r="M217" i="15" s="1"/>
  <c r="I217" i="15"/>
  <c r="K217" i="15"/>
  <c r="O217" i="15"/>
  <c r="Q217" i="15"/>
  <c r="V217" i="15"/>
  <c r="G219" i="15"/>
  <c r="I219" i="15"/>
  <c r="K219" i="15"/>
  <c r="M219" i="15"/>
  <c r="O219" i="15"/>
  <c r="Q219" i="15"/>
  <c r="V219" i="15"/>
  <c r="G224" i="15"/>
  <c r="I224" i="15"/>
  <c r="K224" i="15"/>
  <c r="M224" i="15"/>
  <c r="O224" i="15"/>
  <c r="Q224" i="15"/>
  <c r="V224" i="15"/>
  <c r="G227" i="15"/>
  <c r="I227" i="15"/>
  <c r="K227" i="15"/>
  <c r="M227" i="15"/>
  <c r="O227" i="15"/>
  <c r="Q227" i="15"/>
  <c r="V227" i="15"/>
  <c r="G233" i="15"/>
  <c r="I233" i="15"/>
  <c r="K233" i="15"/>
  <c r="M233" i="15"/>
  <c r="O233" i="15"/>
  <c r="Q233" i="15"/>
  <c r="V233" i="15"/>
  <c r="G237" i="15"/>
  <c r="M237" i="15" s="1"/>
  <c r="I237" i="15"/>
  <c r="K237" i="15"/>
  <c r="O237" i="15"/>
  <c r="Q237" i="15"/>
  <c r="V237" i="15"/>
  <c r="G244" i="15"/>
  <c r="M244" i="15" s="1"/>
  <c r="I244" i="15"/>
  <c r="K244" i="15"/>
  <c r="O244" i="15"/>
  <c r="Q244" i="15"/>
  <c r="V244" i="15"/>
  <c r="G248" i="15"/>
  <c r="M248" i="15" s="1"/>
  <c r="I248" i="15"/>
  <c r="K248" i="15"/>
  <c r="O248" i="15"/>
  <c r="Q248" i="15"/>
  <c r="V248" i="15"/>
  <c r="G251" i="15"/>
  <c r="M251" i="15" s="1"/>
  <c r="I251" i="15"/>
  <c r="K251" i="15"/>
  <c r="O251" i="15"/>
  <c r="Q251" i="15"/>
  <c r="V251" i="15"/>
  <c r="G260" i="15"/>
  <c r="I260" i="15"/>
  <c r="K260" i="15"/>
  <c r="V260" i="15"/>
  <c r="G261" i="15"/>
  <c r="I261" i="15"/>
  <c r="K261" i="15"/>
  <c r="M261" i="15"/>
  <c r="M260" i="15" s="1"/>
  <c r="O261" i="15"/>
  <c r="O260" i="15" s="1"/>
  <c r="Q261" i="15"/>
  <c r="Q260" i="15" s="1"/>
  <c r="V261" i="15"/>
  <c r="K266" i="15"/>
  <c r="O266" i="15"/>
  <c r="G267" i="15"/>
  <c r="I267" i="15"/>
  <c r="I266" i="15" s="1"/>
  <c r="K267" i="15"/>
  <c r="M267" i="15"/>
  <c r="O267" i="15"/>
  <c r="Q267" i="15"/>
  <c r="Q266" i="15" s="1"/>
  <c r="V267" i="15"/>
  <c r="V266" i="15" s="1"/>
  <c r="G269" i="15"/>
  <c r="G266" i="15" s="1"/>
  <c r="I269" i="15"/>
  <c r="K269" i="15"/>
  <c r="O269" i="15"/>
  <c r="Q269" i="15"/>
  <c r="V269" i="15"/>
  <c r="G271" i="15"/>
  <c r="M271" i="15" s="1"/>
  <c r="I271" i="15"/>
  <c r="K271" i="15"/>
  <c r="O271" i="15"/>
  <c r="Q271" i="15"/>
  <c r="V271" i="15"/>
  <c r="G273" i="15"/>
  <c r="M273" i="15" s="1"/>
  <c r="I273" i="15"/>
  <c r="K273" i="15"/>
  <c r="O273" i="15"/>
  <c r="Q273" i="15"/>
  <c r="V273" i="15"/>
  <c r="G275" i="15"/>
  <c r="M275" i="15" s="1"/>
  <c r="I275" i="15"/>
  <c r="K275" i="15"/>
  <c r="O275" i="15"/>
  <c r="Q275" i="15"/>
  <c r="V275" i="15"/>
  <c r="G277" i="15"/>
  <c r="K277" i="15"/>
  <c r="G278" i="15"/>
  <c r="I278" i="15"/>
  <c r="I277" i="15" s="1"/>
  <c r="K278" i="15"/>
  <c r="M278" i="15"/>
  <c r="O278" i="15"/>
  <c r="O277" i="15" s="1"/>
  <c r="Q278" i="15"/>
  <c r="Q277" i="15" s="1"/>
  <c r="V278" i="15"/>
  <c r="G290" i="15"/>
  <c r="I290" i="15"/>
  <c r="K290" i="15"/>
  <c r="M290" i="15"/>
  <c r="O290" i="15"/>
  <c r="Q290" i="15"/>
  <c r="V290" i="15"/>
  <c r="G300" i="15"/>
  <c r="I300" i="15"/>
  <c r="K300" i="15"/>
  <c r="M300" i="15"/>
  <c r="O300" i="15"/>
  <c r="Q300" i="15"/>
  <c r="V300" i="15"/>
  <c r="V277" i="15" s="1"/>
  <c r="G302" i="15"/>
  <c r="M302" i="15" s="1"/>
  <c r="I302" i="15"/>
  <c r="K302" i="15"/>
  <c r="O302" i="15"/>
  <c r="Q302" i="15"/>
  <c r="V302" i="15"/>
  <c r="G304" i="15"/>
  <c r="M304" i="15" s="1"/>
  <c r="I304" i="15"/>
  <c r="K304" i="15"/>
  <c r="O304" i="15"/>
  <c r="Q304" i="15"/>
  <c r="V304" i="15"/>
  <c r="G306" i="15"/>
  <c r="G307" i="15"/>
  <c r="M307" i="15" s="1"/>
  <c r="I307" i="15"/>
  <c r="I306" i="15" s="1"/>
  <c r="K307" i="15"/>
  <c r="K306" i="15" s="1"/>
  <c r="O307" i="15"/>
  <c r="Q307" i="15"/>
  <c r="Q306" i="15" s="1"/>
  <c r="V307" i="15"/>
  <c r="G310" i="15"/>
  <c r="M310" i="15" s="1"/>
  <c r="I310" i="15"/>
  <c r="K310" i="15"/>
  <c r="O310" i="15"/>
  <c r="Q310" i="15"/>
  <c r="V310" i="15"/>
  <c r="G313" i="15"/>
  <c r="I313" i="15"/>
  <c r="K313" i="15"/>
  <c r="M313" i="15"/>
  <c r="O313" i="15"/>
  <c r="O306" i="15" s="1"/>
  <c r="Q313" i="15"/>
  <c r="V313" i="15"/>
  <c r="G316" i="15"/>
  <c r="M316" i="15" s="1"/>
  <c r="I316" i="15"/>
  <c r="K316" i="15"/>
  <c r="O316" i="15"/>
  <c r="Q316" i="15"/>
  <c r="V316" i="15"/>
  <c r="G319" i="15"/>
  <c r="I319" i="15"/>
  <c r="K319" i="15"/>
  <c r="M319" i="15"/>
  <c r="O319" i="15"/>
  <c r="Q319" i="15"/>
  <c r="V319" i="15"/>
  <c r="G323" i="15"/>
  <c r="M323" i="15" s="1"/>
  <c r="I323" i="15"/>
  <c r="K323" i="15"/>
  <c r="O323" i="15"/>
  <c r="Q323" i="15"/>
  <c r="V323" i="15"/>
  <c r="V306" i="15" s="1"/>
  <c r="G327" i="15"/>
  <c r="I327" i="15"/>
  <c r="K327" i="15"/>
  <c r="M327" i="15"/>
  <c r="O327" i="15"/>
  <c r="Q327" i="15"/>
  <c r="V327" i="15"/>
  <c r="G330" i="15"/>
  <c r="M330" i="15" s="1"/>
  <c r="I330" i="15"/>
  <c r="K330" i="15"/>
  <c r="O330" i="15"/>
  <c r="Q330" i="15"/>
  <c r="V330" i="15"/>
  <c r="G335" i="15"/>
  <c r="M335" i="15" s="1"/>
  <c r="I335" i="15"/>
  <c r="K335" i="15"/>
  <c r="K334" i="15" s="1"/>
  <c r="O335" i="15"/>
  <c r="O334" i="15" s="1"/>
  <c r="Q335" i="15"/>
  <c r="V335" i="15"/>
  <c r="V334" i="15" s="1"/>
  <c r="G338" i="15"/>
  <c r="I338" i="15"/>
  <c r="K338" i="15"/>
  <c r="M338" i="15"/>
  <c r="O338" i="15"/>
  <c r="Q338" i="15"/>
  <c r="V338" i="15"/>
  <c r="G341" i="15"/>
  <c r="I341" i="15"/>
  <c r="K341" i="15"/>
  <c r="M341" i="15"/>
  <c r="O341" i="15"/>
  <c r="Q341" i="15"/>
  <c r="V341" i="15"/>
  <c r="G344" i="15"/>
  <c r="I344" i="15"/>
  <c r="K344" i="15"/>
  <c r="M344" i="15"/>
  <c r="O344" i="15"/>
  <c r="Q344" i="15"/>
  <c r="Q334" i="15" s="1"/>
  <c r="V344" i="15"/>
  <c r="G348" i="15"/>
  <c r="M348" i="15" s="1"/>
  <c r="I348" i="15"/>
  <c r="K348" i="15"/>
  <c r="O348" i="15"/>
  <c r="Q348" i="15"/>
  <c r="V348" i="15"/>
  <c r="G354" i="15"/>
  <c r="I354" i="15"/>
  <c r="K354" i="15"/>
  <c r="M354" i="15"/>
  <c r="O354" i="15"/>
  <c r="Q354" i="15"/>
  <c r="V354" i="15"/>
  <c r="G359" i="15"/>
  <c r="M359" i="15" s="1"/>
  <c r="I359" i="15"/>
  <c r="K359" i="15"/>
  <c r="O359" i="15"/>
  <c r="Q359" i="15"/>
  <c r="V359" i="15"/>
  <c r="G364" i="15"/>
  <c r="M364" i="15" s="1"/>
  <c r="I364" i="15"/>
  <c r="I334" i="15" s="1"/>
  <c r="K364" i="15"/>
  <c r="O364" i="15"/>
  <c r="Q364" i="15"/>
  <c r="V364" i="15"/>
  <c r="G369" i="15"/>
  <c r="M369" i="15" s="1"/>
  <c r="I369" i="15"/>
  <c r="K369" i="15"/>
  <c r="O369" i="15"/>
  <c r="Q369" i="15"/>
  <c r="V369" i="15"/>
  <c r="AE375" i="15"/>
  <c r="G260" i="14"/>
  <c r="BA195" i="14"/>
  <c r="BA194" i="14"/>
  <c r="BA181" i="14"/>
  <c r="BA180" i="14"/>
  <c r="BA176" i="14"/>
  <c r="BA167" i="14"/>
  <c r="BA165" i="14"/>
  <c r="BA159" i="14"/>
  <c r="BA158" i="14"/>
  <c r="BA156" i="14"/>
  <c r="BA154" i="14"/>
  <c r="BA153" i="14"/>
  <c r="BA152" i="14"/>
  <c r="BA150" i="14"/>
  <c r="BA139" i="14"/>
  <c r="BA93" i="14"/>
  <c r="BA82" i="14"/>
  <c r="BA76" i="14"/>
  <c r="BA69" i="14"/>
  <c r="BA65" i="14"/>
  <c r="BA64" i="14"/>
  <c r="BA61" i="14"/>
  <c r="BA55" i="14"/>
  <c r="BA46" i="14"/>
  <c r="BA41" i="14"/>
  <c r="BA31" i="14"/>
  <c r="BA21" i="14"/>
  <c r="G9" i="14"/>
  <c r="M9" i="14" s="1"/>
  <c r="I9" i="14"/>
  <c r="I8" i="14" s="1"/>
  <c r="K9" i="14"/>
  <c r="K8" i="14" s="1"/>
  <c r="O9" i="14"/>
  <c r="O8" i="14" s="1"/>
  <c r="Q9" i="14"/>
  <c r="Q8" i="14" s="1"/>
  <c r="V9" i="14"/>
  <c r="G14" i="14"/>
  <c r="G8" i="14" s="1"/>
  <c r="I14" i="14"/>
  <c r="K14" i="14"/>
  <c r="O14" i="14"/>
  <c r="Q14" i="14"/>
  <c r="V14" i="14"/>
  <c r="G20" i="14"/>
  <c r="I20" i="14"/>
  <c r="K20" i="14"/>
  <c r="M20" i="14"/>
  <c r="O20" i="14"/>
  <c r="Q20" i="14"/>
  <c r="V20" i="14"/>
  <c r="G25" i="14"/>
  <c r="M25" i="14" s="1"/>
  <c r="I25" i="14"/>
  <c r="K25" i="14"/>
  <c r="O25" i="14"/>
  <c r="Q25" i="14"/>
  <c r="V25" i="14"/>
  <c r="G30" i="14"/>
  <c r="I30" i="14"/>
  <c r="K30" i="14"/>
  <c r="M30" i="14"/>
  <c r="O30" i="14"/>
  <c r="Q30" i="14"/>
  <c r="V30" i="14"/>
  <c r="G35" i="14"/>
  <c r="M35" i="14" s="1"/>
  <c r="I35" i="14"/>
  <c r="K35" i="14"/>
  <c r="O35" i="14"/>
  <c r="Q35" i="14"/>
  <c r="V35" i="14"/>
  <c r="G40" i="14"/>
  <c r="M40" i="14" s="1"/>
  <c r="I40" i="14"/>
  <c r="K40" i="14"/>
  <c r="O40" i="14"/>
  <c r="Q40" i="14"/>
  <c r="V40" i="14"/>
  <c r="G45" i="14"/>
  <c r="M45" i="14" s="1"/>
  <c r="I45" i="14"/>
  <c r="K45" i="14"/>
  <c r="O45" i="14"/>
  <c r="Q45" i="14"/>
  <c r="V45" i="14"/>
  <c r="V8" i="14" s="1"/>
  <c r="G50" i="14"/>
  <c r="M50" i="14" s="1"/>
  <c r="I50" i="14"/>
  <c r="K50" i="14"/>
  <c r="O50" i="14"/>
  <c r="Q50" i="14"/>
  <c r="V50" i="14"/>
  <c r="G54" i="14"/>
  <c r="M54" i="14" s="1"/>
  <c r="I54" i="14"/>
  <c r="K54" i="14"/>
  <c r="O54" i="14"/>
  <c r="Q54" i="14"/>
  <c r="V54" i="14"/>
  <c r="G60" i="14"/>
  <c r="I60" i="14"/>
  <c r="K60" i="14"/>
  <c r="M60" i="14"/>
  <c r="O60" i="14"/>
  <c r="Q60" i="14"/>
  <c r="V60" i="14"/>
  <c r="G74" i="14"/>
  <c r="K74" i="14"/>
  <c r="G75" i="14"/>
  <c r="I75" i="14"/>
  <c r="I74" i="14" s="1"/>
  <c r="K75" i="14"/>
  <c r="M75" i="14"/>
  <c r="M74" i="14" s="1"/>
  <c r="O75" i="14"/>
  <c r="Q75" i="14"/>
  <c r="Q74" i="14" s="1"/>
  <c r="V75" i="14"/>
  <c r="V74" i="14" s="1"/>
  <c r="G81" i="14"/>
  <c r="M81" i="14" s="1"/>
  <c r="I81" i="14"/>
  <c r="K81" i="14"/>
  <c r="O81" i="14"/>
  <c r="O74" i="14" s="1"/>
  <c r="Q81" i="14"/>
  <c r="V81" i="14"/>
  <c r="G87" i="14"/>
  <c r="I87" i="14"/>
  <c r="K87" i="14"/>
  <c r="M87" i="14"/>
  <c r="O87" i="14"/>
  <c r="Q87" i="14"/>
  <c r="V87" i="14"/>
  <c r="G91" i="14"/>
  <c r="O91" i="14"/>
  <c r="V91" i="14"/>
  <c r="G92" i="14"/>
  <c r="M92" i="14" s="1"/>
  <c r="M91" i="14" s="1"/>
  <c r="I92" i="14"/>
  <c r="I91" i="14" s="1"/>
  <c r="K92" i="14"/>
  <c r="K91" i="14" s="1"/>
  <c r="O92" i="14"/>
  <c r="Q92" i="14"/>
  <c r="Q91" i="14" s="1"/>
  <c r="V92" i="14"/>
  <c r="G98" i="14"/>
  <c r="V98" i="14"/>
  <c r="G99" i="14"/>
  <c r="I99" i="14"/>
  <c r="I98" i="14" s="1"/>
  <c r="K99" i="14"/>
  <c r="M99" i="14"/>
  <c r="M98" i="14" s="1"/>
  <c r="O99" i="14"/>
  <c r="O98" i="14" s="1"/>
  <c r="Q99" i="14"/>
  <c r="Q98" i="14" s="1"/>
  <c r="V99" i="14"/>
  <c r="G102" i="14"/>
  <c r="M102" i="14" s="1"/>
  <c r="I102" i="14"/>
  <c r="K102" i="14"/>
  <c r="K98" i="14" s="1"/>
  <c r="O102" i="14"/>
  <c r="Q102" i="14"/>
  <c r="V102" i="14"/>
  <c r="G106" i="14"/>
  <c r="I106" i="14"/>
  <c r="Q106" i="14"/>
  <c r="G107" i="14"/>
  <c r="M107" i="14" s="1"/>
  <c r="M106" i="14" s="1"/>
  <c r="I107" i="14"/>
  <c r="K107" i="14"/>
  <c r="K106" i="14" s="1"/>
  <c r="O107" i="14"/>
  <c r="O106" i="14" s="1"/>
  <c r="Q107" i="14"/>
  <c r="V107" i="14"/>
  <c r="V106" i="14" s="1"/>
  <c r="K110" i="14"/>
  <c r="Q110" i="14"/>
  <c r="G111" i="14"/>
  <c r="G110" i="14" s="1"/>
  <c r="I111" i="14"/>
  <c r="I110" i="14" s="1"/>
  <c r="K111" i="14"/>
  <c r="O111" i="14"/>
  <c r="O110" i="14" s="1"/>
  <c r="Q111" i="14"/>
  <c r="V111" i="14"/>
  <c r="V110" i="14" s="1"/>
  <c r="I115" i="14"/>
  <c r="K115" i="14"/>
  <c r="O115" i="14"/>
  <c r="Q115" i="14"/>
  <c r="G116" i="14"/>
  <c r="G115" i="14" s="1"/>
  <c r="I116" i="14"/>
  <c r="K116" i="14"/>
  <c r="O116" i="14"/>
  <c r="Q116" i="14"/>
  <c r="V116" i="14"/>
  <c r="V115" i="14" s="1"/>
  <c r="I121" i="14"/>
  <c r="O121" i="14"/>
  <c r="G122" i="14"/>
  <c r="G121" i="14" s="1"/>
  <c r="I122" i="14"/>
  <c r="K122" i="14"/>
  <c r="K121" i="14" s="1"/>
  <c r="O122" i="14"/>
  <c r="Q122" i="14"/>
  <c r="Q121" i="14" s="1"/>
  <c r="V122" i="14"/>
  <c r="G127" i="14"/>
  <c r="I127" i="14"/>
  <c r="K127" i="14"/>
  <c r="M127" i="14"/>
  <c r="O127" i="14"/>
  <c r="Q127" i="14"/>
  <c r="V127" i="14"/>
  <c r="V121" i="14" s="1"/>
  <c r="G130" i="14"/>
  <c r="G129" i="14" s="1"/>
  <c r="I130" i="14"/>
  <c r="K130" i="14"/>
  <c r="O130" i="14"/>
  <c r="Q130" i="14"/>
  <c r="Q129" i="14" s="1"/>
  <c r="V130" i="14"/>
  <c r="G134" i="14"/>
  <c r="M134" i="14" s="1"/>
  <c r="I134" i="14"/>
  <c r="I129" i="14" s="1"/>
  <c r="K134" i="14"/>
  <c r="O134" i="14"/>
  <c r="Q134" i="14"/>
  <c r="V134" i="14"/>
  <c r="V129" i="14" s="1"/>
  <c r="G138" i="14"/>
  <c r="M138" i="14" s="1"/>
  <c r="I138" i="14"/>
  <c r="K138" i="14"/>
  <c r="K129" i="14" s="1"/>
  <c r="O138" i="14"/>
  <c r="Q138" i="14"/>
  <c r="V138" i="14"/>
  <c r="G142" i="14"/>
  <c r="M142" i="14" s="1"/>
  <c r="I142" i="14"/>
  <c r="K142" i="14"/>
  <c r="O142" i="14"/>
  <c r="Q142" i="14"/>
  <c r="V142" i="14"/>
  <c r="G145" i="14"/>
  <c r="I145" i="14"/>
  <c r="K145" i="14"/>
  <c r="M145" i="14"/>
  <c r="O145" i="14"/>
  <c r="Q145" i="14"/>
  <c r="V145" i="14"/>
  <c r="G149" i="14"/>
  <c r="M149" i="14" s="1"/>
  <c r="I149" i="14"/>
  <c r="K149" i="14"/>
  <c r="O149" i="14"/>
  <c r="Q149" i="14"/>
  <c r="V149" i="14"/>
  <c r="G164" i="14"/>
  <c r="I164" i="14"/>
  <c r="K164" i="14"/>
  <c r="M164" i="14"/>
  <c r="O164" i="14"/>
  <c r="Q164" i="14"/>
  <c r="V164" i="14"/>
  <c r="G175" i="14"/>
  <c r="I175" i="14"/>
  <c r="K175" i="14"/>
  <c r="M175" i="14"/>
  <c r="O175" i="14"/>
  <c r="O129" i="14" s="1"/>
  <c r="Q175" i="14"/>
  <c r="V175" i="14"/>
  <c r="G186" i="14"/>
  <c r="M186" i="14" s="1"/>
  <c r="I186" i="14"/>
  <c r="K186" i="14"/>
  <c r="O186" i="14"/>
  <c r="Q186" i="14"/>
  <c r="V186" i="14"/>
  <c r="V188" i="14"/>
  <c r="G189" i="14"/>
  <c r="M189" i="14" s="1"/>
  <c r="I189" i="14"/>
  <c r="K189" i="14"/>
  <c r="K188" i="14" s="1"/>
  <c r="O189" i="14"/>
  <c r="Q189" i="14"/>
  <c r="Q188" i="14" s="1"/>
  <c r="V189" i="14"/>
  <c r="G193" i="14"/>
  <c r="G188" i="14" s="1"/>
  <c r="I193" i="14"/>
  <c r="K193" i="14"/>
  <c r="O193" i="14"/>
  <c r="Q193" i="14"/>
  <c r="V193" i="14"/>
  <c r="G202" i="14"/>
  <c r="I202" i="14"/>
  <c r="I188" i="14" s="1"/>
  <c r="K202" i="14"/>
  <c r="M202" i="14"/>
  <c r="O202" i="14"/>
  <c r="O188" i="14" s="1"/>
  <c r="Q202" i="14"/>
  <c r="V202" i="14"/>
  <c r="G204" i="14"/>
  <c r="M204" i="14" s="1"/>
  <c r="I204" i="14"/>
  <c r="K204" i="14"/>
  <c r="O204" i="14"/>
  <c r="Q204" i="14"/>
  <c r="V204" i="14"/>
  <c r="G207" i="14"/>
  <c r="I207" i="14"/>
  <c r="K207" i="14"/>
  <c r="K206" i="14" s="1"/>
  <c r="M207" i="14"/>
  <c r="O207" i="14"/>
  <c r="O206" i="14" s="1"/>
  <c r="Q207" i="14"/>
  <c r="V207" i="14"/>
  <c r="G208" i="14"/>
  <c r="G206" i="14" s="1"/>
  <c r="I208" i="14"/>
  <c r="K208" i="14"/>
  <c r="O208" i="14"/>
  <c r="Q208" i="14"/>
  <c r="Q206" i="14" s="1"/>
  <c r="V208" i="14"/>
  <c r="G212" i="14"/>
  <c r="M212" i="14" s="1"/>
  <c r="I212" i="14"/>
  <c r="I206" i="14" s="1"/>
  <c r="K212" i="14"/>
  <c r="O212" i="14"/>
  <c r="Q212" i="14"/>
  <c r="V212" i="14"/>
  <c r="V206" i="14" s="1"/>
  <c r="G216" i="14"/>
  <c r="M216" i="14" s="1"/>
  <c r="I216" i="14"/>
  <c r="K216" i="14"/>
  <c r="O216" i="14"/>
  <c r="Q216" i="14"/>
  <c r="V216" i="14"/>
  <c r="G217" i="14"/>
  <c r="K217" i="14"/>
  <c r="M217" i="14"/>
  <c r="Q217" i="14"/>
  <c r="V217" i="14"/>
  <c r="G218" i="14"/>
  <c r="I218" i="14"/>
  <c r="I217" i="14" s="1"/>
  <c r="K218" i="14"/>
  <c r="M218" i="14"/>
  <c r="O218" i="14"/>
  <c r="O217" i="14" s="1"/>
  <c r="Q218" i="14"/>
  <c r="V218" i="14"/>
  <c r="K222" i="14"/>
  <c r="G223" i="14"/>
  <c r="I223" i="14"/>
  <c r="I222" i="14" s="1"/>
  <c r="K223" i="14"/>
  <c r="M223" i="14"/>
  <c r="O223" i="14"/>
  <c r="Q223" i="14"/>
  <c r="V223" i="14"/>
  <c r="V222" i="14" s="1"/>
  <c r="G229" i="14"/>
  <c r="I229" i="14"/>
  <c r="K229" i="14"/>
  <c r="M229" i="14"/>
  <c r="O229" i="14"/>
  <c r="O222" i="14" s="1"/>
  <c r="Q229" i="14"/>
  <c r="V229" i="14"/>
  <c r="G231" i="14"/>
  <c r="G222" i="14" s="1"/>
  <c r="I231" i="14"/>
  <c r="K231" i="14"/>
  <c r="O231" i="14"/>
  <c r="Q231" i="14"/>
  <c r="Q222" i="14" s="1"/>
  <c r="V231" i="14"/>
  <c r="V233" i="14"/>
  <c r="G234" i="14"/>
  <c r="M234" i="14" s="1"/>
  <c r="I234" i="14"/>
  <c r="K234" i="14"/>
  <c r="K233" i="14" s="1"/>
  <c r="O234" i="14"/>
  <c r="Q234" i="14"/>
  <c r="Q233" i="14" s="1"/>
  <c r="V234" i="14"/>
  <c r="G238" i="14"/>
  <c r="G233" i="14" s="1"/>
  <c r="I238" i="14"/>
  <c r="K238" i="14"/>
  <c r="O238" i="14"/>
  <c r="Q238" i="14"/>
  <c r="V238" i="14"/>
  <c r="G243" i="14"/>
  <c r="I243" i="14"/>
  <c r="I233" i="14" s="1"/>
  <c r="K243" i="14"/>
  <c r="M243" i="14"/>
  <c r="O243" i="14"/>
  <c r="O233" i="14" s="1"/>
  <c r="Q243" i="14"/>
  <c r="V243" i="14"/>
  <c r="G247" i="14"/>
  <c r="M247" i="14" s="1"/>
  <c r="I247" i="14"/>
  <c r="K247" i="14"/>
  <c r="O247" i="14"/>
  <c r="Q247" i="14"/>
  <c r="V247" i="14"/>
  <c r="G251" i="14"/>
  <c r="I251" i="14"/>
  <c r="K251" i="14"/>
  <c r="M251" i="14"/>
  <c r="O251" i="14"/>
  <c r="Q251" i="14"/>
  <c r="V251" i="14"/>
  <c r="G255" i="14"/>
  <c r="I255" i="14"/>
  <c r="K255" i="14"/>
  <c r="M255" i="14"/>
  <c r="O255" i="14"/>
  <c r="Q255" i="14"/>
  <c r="V255" i="14"/>
  <c r="AE260" i="14"/>
  <c r="G142" i="13"/>
  <c r="BA66" i="13"/>
  <c r="BA50" i="13"/>
  <c r="BA43" i="13"/>
  <c r="BA14" i="13"/>
  <c r="BA10" i="13"/>
  <c r="I8" i="13"/>
  <c r="K8" i="13"/>
  <c r="G9" i="13"/>
  <c r="I9" i="13"/>
  <c r="K9" i="13"/>
  <c r="M9" i="13"/>
  <c r="O9" i="13"/>
  <c r="Q9" i="13"/>
  <c r="Q8" i="13" s="1"/>
  <c r="V9" i="13"/>
  <c r="V8" i="13" s="1"/>
  <c r="G13" i="13"/>
  <c r="I13" i="13"/>
  <c r="K13" i="13"/>
  <c r="M13" i="13"/>
  <c r="O13" i="13"/>
  <c r="O8" i="13" s="1"/>
  <c r="Q13" i="13"/>
  <c r="V13" i="13"/>
  <c r="G17" i="13"/>
  <c r="AF142" i="13" s="1"/>
  <c r="I17" i="13"/>
  <c r="K17" i="13"/>
  <c r="O17" i="13"/>
  <c r="Q17" i="13"/>
  <c r="V17" i="13"/>
  <c r="G20" i="13"/>
  <c r="M20" i="13" s="1"/>
  <c r="I20" i="13"/>
  <c r="K20" i="13"/>
  <c r="O20" i="13"/>
  <c r="Q20" i="13"/>
  <c r="V20" i="13"/>
  <c r="Q23" i="13"/>
  <c r="V23" i="13"/>
  <c r="G24" i="13"/>
  <c r="G23" i="13" s="1"/>
  <c r="I24" i="13"/>
  <c r="K24" i="13"/>
  <c r="K23" i="13" s="1"/>
  <c r="O24" i="13"/>
  <c r="O23" i="13" s="1"/>
  <c r="Q24" i="13"/>
  <c r="V24" i="13"/>
  <c r="G27" i="13"/>
  <c r="M27" i="13" s="1"/>
  <c r="I27" i="13"/>
  <c r="I23" i="13" s="1"/>
  <c r="K27" i="13"/>
  <c r="O27" i="13"/>
  <c r="Q27" i="13"/>
  <c r="V27" i="13"/>
  <c r="I29" i="13"/>
  <c r="K29" i="13"/>
  <c r="G30" i="13"/>
  <c r="I30" i="13"/>
  <c r="K30" i="13"/>
  <c r="M30" i="13"/>
  <c r="O30" i="13"/>
  <c r="Q30" i="13"/>
  <c r="Q29" i="13" s="1"/>
  <c r="V30" i="13"/>
  <c r="V29" i="13" s="1"/>
  <c r="G33" i="13"/>
  <c r="I33" i="13"/>
  <c r="K33" i="13"/>
  <c r="M33" i="13"/>
  <c r="O33" i="13"/>
  <c r="O29" i="13" s="1"/>
  <c r="Q33" i="13"/>
  <c r="V33" i="13"/>
  <c r="G36" i="13"/>
  <c r="G29" i="13" s="1"/>
  <c r="I36" i="13"/>
  <c r="K36" i="13"/>
  <c r="O36" i="13"/>
  <c r="Q36" i="13"/>
  <c r="V36" i="13"/>
  <c r="G38" i="13"/>
  <c r="M38" i="13" s="1"/>
  <c r="I38" i="13"/>
  <c r="K38" i="13"/>
  <c r="O38" i="13"/>
  <c r="Q38" i="13"/>
  <c r="V38" i="13"/>
  <c r="G42" i="13"/>
  <c r="G41" i="13" s="1"/>
  <c r="I42" i="13"/>
  <c r="K42" i="13"/>
  <c r="K41" i="13" s="1"/>
  <c r="O42" i="13"/>
  <c r="Q42" i="13"/>
  <c r="V42" i="13"/>
  <c r="G46" i="13"/>
  <c r="M46" i="13" s="1"/>
  <c r="I46" i="13"/>
  <c r="I41" i="13" s="1"/>
  <c r="K46" i="13"/>
  <c r="O46" i="13"/>
  <c r="O41" i="13" s="1"/>
  <c r="Q46" i="13"/>
  <c r="V46" i="13"/>
  <c r="G49" i="13"/>
  <c r="M49" i="13" s="1"/>
  <c r="I49" i="13"/>
  <c r="K49" i="13"/>
  <c r="O49" i="13"/>
  <c r="Q49" i="13"/>
  <c r="Q41" i="13" s="1"/>
  <c r="V49" i="13"/>
  <c r="G53" i="13"/>
  <c r="I53" i="13"/>
  <c r="K53" i="13"/>
  <c r="M53" i="13"/>
  <c r="O53" i="13"/>
  <c r="Q53" i="13"/>
  <c r="V53" i="13"/>
  <c r="G57" i="13"/>
  <c r="I57" i="13"/>
  <c r="K57" i="13"/>
  <c r="M57" i="13"/>
  <c r="O57" i="13"/>
  <c r="Q57" i="13"/>
  <c r="V57" i="13"/>
  <c r="G61" i="13"/>
  <c r="M61" i="13" s="1"/>
  <c r="I61" i="13"/>
  <c r="K61" i="13"/>
  <c r="O61" i="13"/>
  <c r="Q61" i="13"/>
  <c r="V61" i="13"/>
  <c r="G65" i="13"/>
  <c r="M65" i="13" s="1"/>
  <c r="I65" i="13"/>
  <c r="K65" i="13"/>
  <c r="O65" i="13"/>
  <c r="Q65" i="13"/>
  <c r="V65" i="13"/>
  <c r="V41" i="13" s="1"/>
  <c r="G69" i="13"/>
  <c r="M69" i="13" s="1"/>
  <c r="I69" i="13"/>
  <c r="K69" i="13"/>
  <c r="O69" i="13"/>
  <c r="Q69" i="13"/>
  <c r="V69" i="13"/>
  <c r="G74" i="13"/>
  <c r="M74" i="13" s="1"/>
  <c r="I74" i="13"/>
  <c r="K74" i="13"/>
  <c r="O74" i="13"/>
  <c r="Q74" i="13"/>
  <c r="V74" i="13"/>
  <c r="G77" i="13"/>
  <c r="M77" i="13" s="1"/>
  <c r="I77" i="13"/>
  <c r="K77" i="13"/>
  <c r="O77" i="13"/>
  <c r="Q77" i="13"/>
  <c r="V77" i="13"/>
  <c r="G81" i="13"/>
  <c r="M81" i="13" s="1"/>
  <c r="I81" i="13"/>
  <c r="K81" i="13"/>
  <c r="O81" i="13"/>
  <c r="Q81" i="13"/>
  <c r="V81" i="13"/>
  <c r="G84" i="13"/>
  <c r="I84" i="13"/>
  <c r="K84" i="13"/>
  <c r="M84" i="13"/>
  <c r="O84" i="13"/>
  <c r="Q84" i="13"/>
  <c r="V84" i="13"/>
  <c r="G87" i="13"/>
  <c r="I87" i="13"/>
  <c r="K87" i="13"/>
  <c r="M87" i="13"/>
  <c r="O87" i="13"/>
  <c r="Q87" i="13"/>
  <c r="V87" i="13"/>
  <c r="G90" i="13"/>
  <c r="M90" i="13" s="1"/>
  <c r="I90" i="13"/>
  <c r="K90" i="13"/>
  <c r="O90" i="13"/>
  <c r="Q90" i="13"/>
  <c r="V90" i="13"/>
  <c r="G93" i="13"/>
  <c r="M93" i="13" s="1"/>
  <c r="I93" i="13"/>
  <c r="K93" i="13"/>
  <c r="O93" i="13"/>
  <c r="Q93" i="13"/>
  <c r="V93" i="13"/>
  <c r="I96" i="13"/>
  <c r="K96" i="13"/>
  <c r="O96" i="13"/>
  <c r="Q96" i="13"/>
  <c r="V96" i="13"/>
  <c r="G97" i="13"/>
  <c r="G96" i="13" s="1"/>
  <c r="I97" i="13"/>
  <c r="K97" i="13"/>
  <c r="O97" i="13"/>
  <c r="Q97" i="13"/>
  <c r="V97" i="13"/>
  <c r="G102" i="13"/>
  <c r="I102" i="13"/>
  <c r="G103" i="13"/>
  <c r="M103" i="13" s="1"/>
  <c r="M102" i="13" s="1"/>
  <c r="I103" i="13"/>
  <c r="K103" i="13"/>
  <c r="K102" i="13" s="1"/>
  <c r="O103" i="13"/>
  <c r="Q103" i="13"/>
  <c r="Q102" i="13" s="1"/>
  <c r="V103" i="13"/>
  <c r="V102" i="13" s="1"/>
  <c r="G106" i="13"/>
  <c r="I106" i="13"/>
  <c r="K106" i="13"/>
  <c r="M106" i="13"/>
  <c r="O106" i="13"/>
  <c r="Q106" i="13"/>
  <c r="V106" i="13"/>
  <c r="G109" i="13"/>
  <c r="I109" i="13"/>
  <c r="K109" i="13"/>
  <c r="M109" i="13"/>
  <c r="O109" i="13"/>
  <c r="O102" i="13" s="1"/>
  <c r="Q109" i="13"/>
  <c r="V109" i="13"/>
  <c r="G112" i="13"/>
  <c r="M112" i="13" s="1"/>
  <c r="I112" i="13"/>
  <c r="K112" i="13"/>
  <c r="O112" i="13"/>
  <c r="Q112" i="13"/>
  <c r="V112" i="13"/>
  <c r="Q115" i="13"/>
  <c r="V115" i="13"/>
  <c r="G116" i="13"/>
  <c r="M116" i="13" s="1"/>
  <c r="I116" i="13"/>
  <c r="K116" i="13"/>
  <c r="K115" i="13" s="1"/>
  <c r="O116" i="13"/>
  <c r="Q116" i="13"/>
  <c r="V116" i="13"/>
  <c r="G120" i="13"/>
  <c r="G115" i="13" s="1"/>
  <c r="I120" i="13"/>
  <c r="K120" i="13"/>
  <c r="O120" i="13"/>
  <c r="Q120" i="13"/>
  <c r="V120" i="13"/>
  <c r="G125" i="13"/>
  <c r="M125" i="13" s="1"/>
  <c r="I125" i="13"/>
  <c r="I115" i="13" s="1"/>
  <c r="K125" i="13"/>
  <c r="O125" i="13"/>
  <c r="O115" i="13" s="1"/>
  <c r="Q125" i="13"/>
  <c r="V125" i="13"/>
  <c r="G129" i="13"/>
  <c r="M129" i="13" s="1"/>
  <c r="I129" i="13"/>
  <c r="K129" i="13"/>
  <c r="O129" i="13"/>
  <c r="Q129" i="13"/>
  <c r="V129" i="13"/>
  <c r="G133" i="13"/>
  <c r="I133" i="13"/>
  <c r="K133" i="13"/>
  <c r="M133" i="13"/>
  <c r="O133" i="13"/>
  <c r="Q133" i="13"/>
  <c r="V133" i="13"/>
  <c r="G137" i="13"/>
  <c r="I137" i="13"/>
  <c r="K137" i="13"/>
  <c r="M137" i="13"/>
  <c r="O137" i="13"/>
  <c r="Q137" i="13"/>
  <c r="V137" i="13"/>
  <c r="AE142" i="13"/>
  <c r="G30" i="12"/>
  <c r="BA28" i="12"/>
  <c r="BA27" i="12"/>
  <c r="BA25" i="12"/>
  <c r="BA23" i="12"/>
  <c r="BA21" i="12"/>
  <c r="BA19" i="12"/>
  <c r="BA17" i="12"/>
  <c r="BA12" i="12"/>
  <c r="G9" i="12"/>
  <c r="G8" i="12" s="1"/>
  <c r="I9" i="12"/>
  <c r="I8" i="12" s="1"/>
  <c r="K9" i="12"/>
  <c r="K8" i="12" s="1"/>
  <c r="O9" i="12"/>
  <c r="O8" i="12" s="1"/>
  <c r="Q9" i="12"/>
  <c r="Q8" i="12" s="1"/>
  <c r="V9" i="12"/>
  <c r="V8" i="12" s="1"/>
  <c r="G11" i="12"/>
  <c r="I11" i="12"/>
  <c r="K11" i="12"/>
  <c r="M11" i="12"/>
  <c r="O11" i="12"/>
  <c r="Q11" i="12"/>
  <c r="V11" i="12"/>
  <c r="G13" i="12"/>
  <c r="I13" i="12"/>
  <c r="K13" i="12"/>
  <c r="M13" i="12"/>
  <c r="O13" i="12"/>
  <c r="Q13" i="12"/>
  <c r="V13" i="12"/>
  <c r="G16" i="12"/>
  <c r="M16" i="12" s="1"/>
  <c r="I16" i="12"/>
  <c r="I15" i="12" s="1"/>
  <c r="K16" i="12"/>
  <c r="K15" i="12" s="1"/>
  <c r="O16" i="12"/>
  <c r="O15" i="12" s="1"/>
  <c r="Q16" i="12"/>
  <c r="Q15" i="12" s="1"/>
  <c r="V16" i="12"/>
  <c r="V15" i="12" s="1"/>
  <c r="G18" i="12"/>
  <c r="M18" i="12" s="1"/>
  <c r="I18" i="12"/>
  <c r="K18" i="12"/>
  <c r="O18" i="12"/>
  <c r="Q18" i="12"/>
  <c r="V18" i="12"/>
  <c r="G20" i="12"/>
  <c r="I20" i="12"/>
  <c r="K20" i="12"/>
  <c r="M20" i="12"/>
  <c r="O20" i="12"/>
  <c r="Q20" i="12"/>
  <c r="V20" i="12"/>
  <c r="G22" i="12"/>
  <c r="M22" i="12" s="1"/>
  <c r="I22" i="12"/>
  <c r="K22" i="12"/>
  <c r="O22" i="12"/>
  <c r="Q22" i="12"/>
  <c r="V22" i="12"/>
  <c r="G24" i="12"/>
  <c r="M24" i="12" s="1"/>
  <c r="I24" i="12"/>
  <c r="K24" i="12"/>
  <c r="O24" i="12"/>
  <c r="Q24" i="12"/>
  <c r="V24" i="12"/>
  <c r="G26" i="12"/>
  <c r="I26" i="12"/>
  <c r="K26" i="12"/>
  <c r="M26" i="12"/>
  <c r="O26" i="12"/>
  <c r="Q26" i="12"/>
  <c r="V26" i="12"/>
  <c r="AE30" i="12"/>
  <c r="AF30" i="12"/>
  <c r="I20" i="1"/>
  <c r="I19" i="1"/>
  <c r="I18" i="1"/>
  <c r="I17" i="1"/>
  <c r="I16" i="1"/>
  <c r="I219" i="1"/>
  <c r="J218" i="1" s="1"/>
  <c r="AZ135" i="1"/>
  <c r="AZ134" i="1"/>
  <c r="AZ132" i="1"/>
  <c r="AZ131" i="1"/>
  <c r="AZ129" i="1"/>
  <c r="AZ128" i="1"/>
  <c r="AZ126" i="1"/>
  <c r="AZ124" i="1"/>
  <c r="AZ123" i="1"/>
  <c r="AZ122" i="1"/>
  <c r="AZ120" i="1"/>
  <c r="AZ117" i="1"/>
  <c r="AZ115" i="1"/>
  <c r="AZ111" i="1"/>
  <c r="AZ110" i="1"/>
  <c r="AZ108" i="1"/>
  <c r="AZ107" i="1"/>
  <c r="AZ105" i="1"/>
  <c r="AZ104" i="1"/>
  <c r="AZ103" i="1"/>
  <c r="AZ101" i="1"/>
  <c r="AZ100" i="1"/>
  <c r="AZ98" i="1"/>
  <c r="AZ96" i="1"/>
  <c r="AZ95" i="1"/>
  <c r="AZ93" i="1"/>
  <c r="AZ91" i="1"/>
  <c r="AZ90" i="1"/>
  <c r="AZ88" i="1"/>
  <c r="AZ87" i="1"/>
  <c r="AZ85" i="1"/>
  <c r="AZ84" i="1"/>
  <c r="AZ82" i="1"/>
  <c r="AZ80" i="1"/>
  <c r="AZ79" i="1"/>
  <c r="AZ78" i="1"/>
  <c r="AZ77" i="1"/>
  <c r="AZ76" i="1"/>
  <c r="AZ75" i="1"/>
  <c r="AZ72" i="1"/>
  <c r="AZ70" i="1"/>
  <c r="AZ69" i="1"/>
  <c r="AZ67" i="1"/>
  <c r="AZ65" i="1"/>
  <c r="F62" i="1"/>
  <c r="G62" i="1"/>
  <c r="G25" i="1" s="1"/>
  <c r="A25" i="1" s="1"/>
  <c r="H61" i="1"/>
  <c r="I61" i="1" s="1"/>
  <c r="H60" i="1"/>
  <c r="I60" i="1" s="1"/>
  <c r="H59" i="1"/>
  <c r="I59"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H41" i="1"/>
  <c r="I41" i="1" s="1"/>
  <c r="H40" i="1"/>
  <c r="I40" i="1" s="1"/>
  <c r="H39" i="1"/>
  <c r="H62" i="1" s="1"/>
  <c r="J28" i="1"/>
  <c r="J26" i="1"/>
  <c r="G38" i="1"/>
  <c r="F38" i="1"/>
  <c r="J23" i="1"/>
  <c r="J24" i="1"/>
  <c r="J25" i="1"/>
  <c r="J27" i="1"/>
  <c r="E24" i="1"/>
  <c r="E26" i="1"/>
  <c r="J170" i="1" l="1"/>
  <c r="J178" i="1"/>
  <c r="J186" i="1"/>
  <c r="J198" i="1"/>
  <c r="J210" i="1"/>
  <c r="J171" i="1"/>
  <c r="J183" i="1"/>
  <c r="J191" i="1"/>
  <c r="J195" i="1"/>
  <c r="J203" i="1"/>
  <c r="J207" i="1"/>
  <c r="J215" i="1"/>
  <c r="J164" i="1"/>
  <c r="J172" i="1"/>
  <c r="J176" i="1"/>
  <c r="J184" i="1"/>
  <c r="J188" i="1"/>
  <c r="J196" i="1"/>
  <c r="J200" i="1"/>
  <c r="J208" i="1"/>
  <c r="J212" i="1"/>
  <c r="J216" i="1"/>
  <c r="J166" i="1"/>
  <c r="J174" i="1"/>
  <c r="J182" i="1"/>
  <c r="J190" i="1"/>
  <c r="J194" i="1"/>
  <c r="J202" i="1"/>
  <c r="J206" i="1"/>
  <c r="J214" i="1"/>
  <c r="J162" i="1"/>
  <c r="J167" i="1"/>
  <c r="J175" i="1"/>
  <c r="J179" i="1"/>
  <c r="J187" i="1"/>
  <c r="J199" i="1"/>
  <c r="J211" i="1"/>
  <c r="J163" i="1"/>
  <c r="J168" i="1"/>
  <c r="J180" i="1"/>
  <c r="J192" i="1"/>
  <c r="J204" i="1"/>
  <c r="J165" i="1"/>
  <c r="J169" i="1"/>
  <c r="J173" i="1"/>
  <c r="J177" i="1"/>
  <c r="J181" i="1"/>
  <c r="J185" i="1"/>
  <c r="J189" i="1"/>
  <c r="J193" i="1"/>
  <c r="J197" i="1"/>
  <c r="J201" i="1"/>
  <c r="J205" i="1"/>
  <c r="J209" i="1"/>
  <c r="J213" i="1"/>
  <c r="A26" i="1"/>
  <c r="G26" i="1"/>
  <c r="G28" i="1"/>
  <c r="G23" i="1"/>
  <c r="M401" i="28"/>
  <c r="M477" i="28"/>
  <c r="M531" i="28"/>
  <c r="M275" i="28"/>
  <c r="G477" i="28"/>
  <c r="G275" i="28"/>
  <c r="G401" i="28"/>
  <c r="M347" i="28"/>
  <c r="M346" i="28" s="1"/>
  <c r="M41" i="28"/>
  <c r="M37" i="28" s="1"/>
  <c r="AF588" i="28"/>
  <c r="M365" i="28"/>
  <c r="M364" i="28" s="1"/>
  <c r="M147" i="28"/>
  <c r="M146" i="28" s="1"/>
  <c r="M9" i="28"/>
  <c r="M8" i="28" s="1"/>
  <c r="M8" i="27"/>
  <c r="M543" i="27"/>
  <c r="M585" i="27"/>
  <c r="G543" i="27"/>
  <c r="G8" i="27"/>
  <c r="AF703" i="27"/>
  <c r="M572" i="27"/>
  <c r="M567" i="27" s="1"/>
  <c r="M529" i="27"/>
  <c r="M522" i="27" s="1"/>
  <c r="M439" i="27"/>
  <c r="M438" i="27" s="1"/>
  <c r="M346" i="27"/>
  <c r="M332" i="27" s="1"/>
  <c r="M51" i="27"/>
  <c r="M50" i="27" s="1"/>
  <c r="M633" i="27"/>
  <c r="M618" i="27" s="1"/>
  <c r="M96" i="27"/>
  <c r="M85" i="27" s="1"/>
  <c r="M15" i="26"/>
  <c r="M8" i="26"/>
  <c r="M43" i="26"/>
  <c r="M37" i="26" s="1"/>
  <c r="G15" i="26"/>
  <c r="M136" i="26"/>
  <c r="M131" i="26" s="1"/>
  <c r="M18" i="25"/>
  <c r="M40" i="25"/>
  <c r="G59" i="25"/>
  <c r="G13" i="25"/>
  <c r="AF92" i="25"/>
  <c r="M77" i="25"/>
  <c r="M76" i="25" s="1"/>
  <c r="M27" i="25"/>
  <c r="M13" i="24"/>
  <c r="M135" i="24"/>
  <c r="M134" i="24" s="1"/>
  <c r="AF137" i="24"/>
  <c r="M107" i="24"/>
  <c r="M104" i="24" s="1"/>
  <c r="M45" i="24"/>
  <c r="M41" i="24" s="1"/>
  <c r="M151" i="23"/>
  <c r="M150" i="23" s="1"/>
  <c r="G147" i="23"/>
  <c r="M92" i="23"/>
  <c r="M91" i="23" s="1"/>
  <c r="M53" i="23"/>
  <c r="M52" i="23" s="1"/>
  <c r="M24" i="23"/>
  <c r="M23" i="23" s="1"/>
  <c r="M28" i="23"/>
  <c r="M8" i="22"/>
  <c r="G43" i="21"/>
  <c r="M30" i="21"/>
  <c r="M29" i="21" s="1"/>
  <c r="AF58" i="21"/>
  <c r="M15" i="21"/>
  <c r="M8" i="21" s="1"/>
  <c r="M199" i="20"/>
  <c r="M760" i="20"/>
  <c r="M673" i="20"/>
  <c r="M8" i="20"/>
  <c r="M47" i="20"/>
  <c r="M381" i="20"/>
  <c r="M536" i="20"/>
  <c r="G760" i="20"/>
  <c r="M745" i="20"/>
  <c r="M744" i="20" s="1"/>
  <c r="G735" i="20"/>
  <c r="G673" i="20"/>
  <c r="G359" i="20"/>
  <c r="G266" i="20"/>
  <c r="G47" i="20"/>
  <c r="G147" i="20"/>
  <c r="M727" i="20"/>
  <c r="M720" i="20" s="1"/>
  <c r="M661" i="20"/>
  <c r="M660" i="20" s="1"/>
  <c r="M597" i="20"/>
  <c r="M589" i="20" s="1"/>
  <c r="M374" i="20"/>
  <c r="M368" i="20" s="1"/>
  <c r="M349" i="20"/>
  <c r="M342" i="20" s="1"/>
  <c r="M36" i="20"/>
  <c r="M35" i="20" s="1"/>
  <c r="M600" i="20"/>
  <c r="M599" i="20" s="1"/>
  <c r="M576" i="20"/>
  <c r="M575" i="20" s="1"/>
  <c r="M29" i="19"/>
  <c r="M8" i="19"/>
  <c r="M143" i="19"/>
  <c r="M142" i="19" s="1"/>
  <c r="M383" i="19"/>
  <c r="M377" i="19" s="1"/>
  <c r="M349" i="19"/>
  <c r="M348" i="19" s="1"/>
  <c r="M66" i="19"/>
  <c r="M65" i="19" s="1"/>
  <c r="M455" i="19"/>
  <c r="M423" i="19" s="1"/>
  <c r="M388" i="19"/>
  <c r="M387" i="19" s="1"/>
  <c r="M152" i="19"/>
  <c r="M146" i="19" s="1"/>
  <c r="M122" i="19"/>
  <c r="M121" i="19" s="1"/>
  <c r="M102" i="19"/>
  <c r="M97" i="19" s="1"/>
  <c r="M37" i="19"/>
  <c r="M339" i="18"/>
  <c r="M234" i="18"/>
  <c r="M106" i="18"/>
  <c r="M50" i="18"/>
  <c r="M8" i="18"/>
  <c r="M460" i="18"/>
  <c r="M144" i="18"/>
  <c r="M448" i="18"/>
  <c r="M395" i="18"/>
  <c r="M394" i="18" s="1"/>
  <c r="M371" i="18"/>
  <c r="M370" i="18" s="1"/>
  <c r="M232" i="18"/>
  <c r="M225" i="18" s="1"/>
  <c r="M198" i="18"/>
  <c r="M197" i="18" s="1"/>
  <c r="M149" i="18"/>
  <c r="M66" i="18"/>
  <c r="M39" i="18"/>
  <c r="M38" i="18" s="1"/>
  <c r="AF564" i="18"/>
  <c r="M538" i="18"/>
  <c r="M537" i="18" s="1"/>
  <c r="M513" i="18"/>
  <c r="M512" i="18" s="1"/>
  <c r="M481" i="18"/>
  <c r="M480" i="18" s="1"/>
  <c r="M293" i="18"/>
  <c r="G106" i="18"/>
  <c r="M522" i="18"/>
  <c r="M521" i="18" s="1"/>
  <c r="M90" i="17"/>
  <c r="M64" i="17"/>
  <c r="M8" i="17"/>
  <c r="G38" i="17"/>
  <c r="G90" i="17"/>
  <c r="G8" i="17"/>
  <c r="M281" i="17"/>
  <c r="M280" i="17" s="1"/>
  <c r="M256" i="17"/>
  <c r="M252" i="17" s="1"/>
  <c r="M236" i="17"/>
  <c r="M223" i="17" s="1"/>
  <c r="M34" i="17"/>
  <c r="M671" i="16"/>
  <c r="M639" i="16"/>
  <c r="M442" i="16"/>
  <c r="M314" i="16"/>
  <c r="M648" i="16"/>
  <c r="M588" i="16"/>
  <c r="M587" i="16" s="1"/>
  <c r="M270" i="16"/>
  <c r="M260" i="16" s="1"/>
  <c r="M243" i="16"/>
  <c r="M242" i="16" s="1"/>
  <c r="M150" i="16"/>
  <c r="M149" i="16" s="1"/>
  <c r="M121" i="16"/>
  <c r="M120" i="16" s="1"/>
  <c r="AF710" i="16"/>
  <c r="M655" i="16"/>
  <c r="M654" i="16" s="1"/>
  <c r="M620" i="16"/>
  <c r="M619" i="16" s="1"/>
  <c r="M536" i="16"/>
  <c r="M530" i="16" s="1"/>
  <c r="M511" i="16"/>
  <c r="M506" i="16" s="1"/>
  <c r="M287" i="16"/>
  <c r="M286" i="16" s="1"/>
  <c r="M211" i="16"/>
  <c r="M192" i="16" s="1"/>
  <c r="M42" i="16"/>
  <c r="M35" i="16" s="1"/>
  <c r="M17" i="16"/>
  <c r="M8" i="16" s="1"/>
  <c r="M306" i="15"/>
  <c r="M334" i="15"/>
  <c r="M92" i="15"/>
  <c r="M277" i="15"/>
  <c r="M72" i="15"/>
  <c r="M8" i="15"/>
  <c r="G334" i="15"/>
  <c r="AF375" i="15"/>
  <c r="M269" i="15"/>
  <c r="M266" i="15" s="1"/>
  <c r="M89" i="15"/>
  <c r="M88" i="15" s="1"/>
  <c r="M67" i="15"/>
  <c r="M66" i="15" s="1"/>
  <c r="M41" i="15"/>
  <c r="M40" i="15" s="1"/>
  <c r="M8" i="14"/>
  <c r="M231" i="14"/>
  <c r="M222" i="14" s="1"/>
  <c r="M208" i="14"/>
  <c r="M206" i="14" s="1"/>
  <c r="M130" i="14"/>
  <c r="M129" i="14" s="1"/>
  <c r="M111" i="14"/>
  <c r="M110" i="14" s="1"/>
  <c r="AF260" i="14"/>
  <c r="M14" i="14"/>
  <c r="M238" i="14"/>
  <c r="M233" i="14" s="1"/>
  <c r="M193" i="14"/>
  <c r="M188" i="14" s="1"/>
  <c r="M116" i="14"/>
  <c r="M115" i="14" s="1"/>
  <c r="M122" i="14"/>
  <c r="M121" i="14" s="1"/>
  <c r="M36" i="13"/>
  <c r="M29" i="13" s="1"/>
  <c r="M17" i="13"/>
  <c r="M8" i="13" s="1"/>
  <c r="G8" i="13"/>
  <c r="M120" i="13"/>
  <c r="M115" i="13" s="1"/>
  <c r="M97" i="13"/>
  <c r="M96" i="13" s="1"/>
  <c r="M42" i="13"/>
  <c r="M41" i="13" s="1"/>
  <c r="M24" i="13"/>
  <c r="M23" i="13" s="1"/>
  <c r="M15" i="12"/>
  <c r="G15" i="12"/>
  <c r="M9" i="12"/>
  <c r="M8" i="12" s="1"/>
  <c r="I21" i="1"/>
  <c r="J217" i="1"/>
  <c r="I39" i="1"/>
  <c r="I62" i="1" s="1"/>
  <c r="J219" i="1" l="1"/>
  <c r="A23" i="1"/>
  <c r="J46" i="1"/>
  <c r="J59" i="1"/>
  <c r="J51" i="1"/>
  <c r="J43" i="1"/>
  <c r="J56" i="1"/>
  <c r="J48" i="1"/>
  <c r="J40" i="1"/>
  <c r="J61" i="1"/>
  <c r="J53" i="1"/>
  <c r="J45" i="1"/>
  <c r="J39" i="1"/>
  <c r="J62" i="1" s="1"/>
  <c r="J58" i="1"/>
  <c r="J50" i="1"/>
  <c r="J55" i="1"/>
  <c r="J47" i="1"/>
  <c r="J41" i="1"/>
  <c r="J60" i="1"/>
  <c r="J52" i="1"/>
  <c r="J44" i="1"/>
  <c r="J57" i="1"/>
  <c r="J49" i="1"/>
  <c r="J54" i="1"/>
  <c r="G24" i="1" l="1"/>
  <c r="A27" i="1" s="1"/>
  <c r="A24" i="1"/>
  <c r="A29" i="1" l="1"/>
  <c r="G29" i="1"/>
  <c r="G27" i="1" s="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<sst xmlns="http://schemas.openxmlformats.org/spreadsheetml/2006/main" count="19873" uniqueCount="3372">
  <si>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</si>
  <si>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</si>
  <si>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</si>
  <si>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</si>
  <si>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</si>
  <si>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</si>
  <si>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</si>
  <si>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</si>
  <si>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</si>
  <si>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</si>
  <si>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</si>
  <si>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</si>
  <si>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</si>
  <si>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</si>
  <si>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</si>
  <si>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</si>
  <si>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</si>
  <si>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</si>
  <si>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</si>
  <si>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</si>
  <si>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</si>
  <si>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</si>
  <si>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</si>
  <si>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</si>
  <si>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</si>
  <si>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</si>
  <si>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</si>
  <si>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</si>
  <si>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</si>
  <si>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</si>
  <si>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</si>
  <si>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</si>
  <si>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</si>
  <si>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</si>
  <si>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</si>
  <si>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</si>
  <si>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</si>
  <si>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</si>
  <si>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</si>
  <si>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</si>
  <si>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</si>
  <si>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</si>
  <si>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</si>
  <si>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20230410</t>
  </si>
  <si>
    <t>SŠ ŘEMESEL A SLUŽEB MORAVSKÉ BUDĚJOVICE - rekonstrukce domova mládeže</t>
  </si>
  <si>
    <t>Kraj Vysočina</t>
  </si>
  <si>
    <t>Žižkova 1882/57</t>
  </si>
  <si>
    <t>Jihlava-Jihlava</t>
  </si>
  <si>
    <t>58601</t>
  </si>
  <si>
    <t>70890749</t>
  </si>
  <si>
    <t>CZ70890749</t>
  </si>
  <si>
    <t>Ing.arch. ZLATUŠKA MICHAL</t>
  </si>
  <si>
    <t>Žerotínova 357</t>
  </si>
  <si>
    <t>Jaroměřice nad Rokytnou-Jaroměřice nad Rokytnou</t>
  </si>
  <si>
    <t>67551</t>
  </si>
  <si>
    <t>64336824</t>
  </si>
  <si>
    <t>CZ6903044566</t>
  </si>
  <si>
    <t>Stavba</t>
  </si>
  <si>
    <t>Ostatní a vedlejší náklady</t>
  </si>
  <si>
    <t>D.0.101</t>
  </si>
  <si>
    <t>Soupis vedlejších a ostatních nákladů</t>
  </si>
  <si>
    <t>Stavební objekt</t>
  </si>
  <si>
    <t>D.1.1</t>
  </si>
  <si>
    <t>Architektonicko - stavební řešení</t>
  </si>
  <si>
    <t>D.1.1.001</t>
  </si>
  <si>
    <t>D.1.1.b.1_Pudorys 1.PP, cast A - demolice</t>
  </si>
  <si>
    <t>D.1.1.002</t>
  </si>
  <si>
    <t>D.1.1.b.8_Pudorys 1.PP, cast A - novy stav</t>
  </si>
  <si>
    <t>D.1.1.101</t>
  </si>
  <si>
    <t>D.1.1.b.2_Pudorys 1.NP, cast A - demolice</t>
  </si>
  <si>
    <t>D.1.1.102</t>
  </si>
  <si>
    <t>D.1.1.b.9_Pudorys 1.NP, cast A - novy stav</t>
  </si>
  <si>
    <t>D.1.1.201</t>
  </si>
  <si>
    <t>D.1.1.b.3_Pudorys 2.NP, cast A - demolice</t>
  </si>
  <si>
    <t>D.1.1.202</t>
  </si>
  <si>
    <t>D.1.1.b.10_Pudorys 2.NP, cast A - novy stav</t>
  </si>
  <si>
    <t>D.1.1.301</t>
  </si>
  <si>
    <t>D.1.1.b.4+5_Pudorys 3.NP, cast A+B - demolice</t>
  </si>
  <si>
    <t>D.1.1.302</t>
  </si>
  <si>
    <t>D.1.1.b.11+12_Pudorys 3.NP, cast A+B - novy stav</t>
  </si>
  <si>
    <t>D.1.1.P01</t>
  </si>
  <si>
    <t>D.1.1.b.13_Pudorys a rez pudni prostor, cast A - novy stav</t>
  </si>
  <si>
    <t>D.1.3</t>
  </si>
  <si>
    <t>Požárně bezpečností řešení</t>
  </si>
  <si>
    <t>D.1.3.101</t>
  </si>
  <si>
    <t>D.1.4</t>
  </si>
  <si>
    <t>Technické zařízení budov</t>
  </si>
  <si>
    <t>D.1.4.1-721</t>
  </si>
  <si>
    <t>Kanalizace</t>
  </si>
  <si>
    <t>D.1.4.1-722</t>
  </si>
  <si>
    <t>Vodovod</t>
  </si>
  <si>
    <t>D.1.4.2</t>
  </si>
  <si>
    <t>Vytápění</t>
  </si>
  <si>
    <t>D.1.4.3</t>
  </si>
  <si>
    <t>Vzduchotechnika</t>
  </si>
  <si>
    <t>D.1.4.4-M21</t>
  </si>
  <si>
    <t>Silnoproudá elektrotechnika</t>
  </si>
  <si>
    <t>D.1.4.5-M22</t>
  </si>
  <si>
    <t>Elektronické komunikace</t>
  </si>
  <si>
    <t>Celkem za stavbu</t>
  </si>
  <si>
    <t>CZK</t>
  </si>
  <si>
    <t>#POPS</t>
  </si>
  <si>
    <t>Popis stavby: 20230410 - SŠ ŘEMESEL A SLUŽEB MORAVSKÉ BUDĚJOVICE - rekonstrukce domova mládeže</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</si>
  <si>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</si>
  <si>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</si>
  <si>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</si>
  <si>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</si>
  <si>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</si>
  <si>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</si>
  <si>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</si>
  <si>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</si>
  <si>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</si>
  <si>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</si>
  <si>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</si>
  <si>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</si>
  <si>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</si>
  <si>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</si>
  <si>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</si>
  <si>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</si>
  <si>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</si>
  <si>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</si>
  <si>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</si>
  <si>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</si>
  <si>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</si>
  <si>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</si>
  <si>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</si>
  <si>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</si>
  <si>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</si>
  <si>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</si>
  <si>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</si>
  <si>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</si>
  <si>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</si>
  <si>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</si>
  <si>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</si>
  <si>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</si>
  <si>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</si>
  <si>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</si>
  <si>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</si>
  <si>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</si>
  <si>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</si>
  <si>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</si>
  <si>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</si>
  <si>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</si>
  <si>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</si>
  <si>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</si>
  <si>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</si>
  <si>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</si>
  <si>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</si>
  <si>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D.0 - Vedlejší a ostatní náklady</t>
  </si>
  <si>
    <t>#POPR</t>
  </si>
  <si>
    <t>Popis rozpočtu: D.0.101 - Soupis vedlejších a ostatních nákladů</t>
  </si>
  <si>
    <t>Popis objektu: D.1.1 - Architektonicko - stavební řešení</t>
  </si>
  <si>
    <t>Popis rozpočtu: D.1.1.001 - D.1.1.b.1_Pudorys 1.PP, cast A - demolice</t>
  </si>
  <si>
    <t>Popis rozpočtu: D.1.1.002 - D.1.1.b.8_Pudorys 1.PP, cast A - novy stav</t>
  </si>
  <si>
    <t>Popis rozpočtu: D.1.1.101 - D.1.1.b.2_Pudorys 1.NP, cast A - demolice</t>
  </si>
  <si>
    <t>Popis rozpočtu: D.1.1.102 - D.1.1.b.9_Pudorys 1.NP, cast A - novy stav</t>
  </si>
  <si>
    <t>Popis rozpočtu: D.1.1.201 - D.1.1.b.3_Pudorys 2.NP, cast A - demolice</t>
  </si>
  <si>
    <t>Popis rozpočtu: D.1.1.202 - D.1.1.b.10_Pudorys 2.NP, cast A - novy stav</t>
  </si>
  <si>
    <t>Popis rozpočtu: D.1.1.301 - D.1.1.b.4+5_Pudorys 3.NP, cast A+B - demolice</t>
  </si>
  <si>
    <t>Popis rozpočtu: D.1.1.302 - D.1.1.b.11+12_Pudorys 3.NP, cast A+B - novy stav</t>
  </si>
  <si>
    <t>Popis rozpočtu: D.1.1.P01 - D.1.1.b.13_Pudorys a rez pudni prostor, cast A - novy stav</t>
  </si>
  <si>
    <t>Popis objektu: D.1.3 - Požárně bezpečností řešení</t>
  </si>
  <si>
    <t>Popis rozpočtu: D.1.3.101 - Požárně bezpečností řešení</t>
  </si>
  <si>
    <t>Popis objektu: D.1.4 - Technické zařízení budov</t>
  </si>
  <si>
    <t>Popis rozpočtu: D.1.4.1-721 - Kanalizace</t>
  </si>
  <si>
    <t>Popis rozpočtu: D.1.4.1-722 - Vodovod</t>
  </si>
  <si>
    <t>Popis rozpočtu: D.1.4.2 - Vytápění</t>
  </si>
  <si>
    <t>Popis rozpočtu: D.1.4.3 - Vzduchotechnika</t>
  </si>
  <si>
    <t>Popis rozpočtu: D.1.4.4-M21 - Silnoproudá elektrotechnika</t>
  </si>
  <si>
    <t>Popis rozpočtu: D.1.4.5-M22 - Elektronické komunikace</t>
  </si>
  <si>
    <t>Rekapitulace dílů</t>
  </si>
  <si>
    <t>Typ dílu</t>
  </si>
  <si>
    <t>3</t>
  </si>
  <si>
    <t>Svislé a kompletní konstrukce</t>
  </si>
  <si>
    <t>4</t>
  </si>
  <si>
    <t>Vodorovné konstrukce</t>
  </si>
  <si>
    <t>61</t>
  </si>
  <si>
    <t>Úpravy povrchů vnitřní</t>
  </si>
  <si>
    <t>62</t>
  </si>
  <si>
    <t>Úpravy povrchů vnější</t>
  </si>
  <si>
    <t>63</t>
  </si>
  <si>
    <t>Podlahy a podlahové konstrukce</t>
  </si>
  <si>
    <t>64</t>
  </si>
  <si>
    <t>Výplně otvorů</t>
  </si>
  <si>
    <t>9</t>
  </si>
  <si>
    <t>Ostatní konstrukce, bourání</t>
  </si>
  <si>
    <t>94</t>
  </si>
  <si>
    <t>Lešení a stavební výtahy</t>
  </si>
  <si>
    <t>95</t>
  </si>
  <si>
    <t>Dokončovací konstrukce na pozemních stavbách</t>
  </si>
  <si>
    <t>954</t>
  </si>
  <si>
    <t>Opláštění konstrukcí sádrokartonovými deskami</t>
  </si>
  <si>
    <t>96</t>
  </si>
  <si>
    <t>Bourání konstrukcí</t>
  </si>
  <si>
    <t>99</t>
  </si>
  <si>
    <t>Staveništní přesun hmot</t>
  </si>
  <si>
    <t>100</t>
  </si>
  <si>
    <t>Vzduchotechnické komponenty</t>
  </si>
  <si>
    <t>102</t>
  </si>
  <si>
    <t>Montáž VZT</t>
  </si>
  <si>
    <t>711</t>
  </si>
  <si>
    <t>Izolace proti vodě</t>
  </si>
  <si>
    <t>713</t>
  </si>
  <si>
    <t>Izolace tepelné</t>
  </si>
  <si>
    <t>721</t>
  </si>
  <si>
    <t>Vnitřní kanalizace</t>
  </si>
  <si>
    <t>722</t>
  </si>
  <si>
    <t>Vnitřní vodovod</t>
  </si>
  <si>
    <t>725</t>
  </si>
  <si>
    <t>Zařizovací předměty</t>
  </si>
  <si>
    <t>733</t>
  </si>
  <si>
    <t>Rozvod potrubí</t>
  </si>
  <si>
    <t>734</t>
  </si>
  <si>
    <t>Armatury</t>
  </si>
  <si>
    <t>735</t>
  </si>
  <si>
    <t>Otopná tělesa</t>
  </si>
  <si>
    <t>7412</t>
  </si>
  <si>
    <t>Ostatní</t>
  </si>
  <si>
    <t>7413</t>
  </si>
  <si>
    <t>Rozvaděče NN a příslušenství</t>
  </si>
  <si>
    <t>7414</t>
  </si>
  <si>
    <t>Kompletační materiál</t>
  </si>
  <si>
    <t>7417</t>
  </si>
  <si>
    <t>Elektroinstalační materiál</t>
  </si>
  <si>
    <t>7418</t>
  </si>
  <si>
    <t>Ocelové konstrukce a materiál kabelových tras</t>
  </si>
  <si>
    <t>7419</t>
  </si>
  <si>
    <t>Kabelové rozvody</t>
  </si>
  <si>
    <t>7420</t>
  </si>
  <si>
    <t>Připojení el.zařízení a přístrojů, jenž jsou dodávkou ostatních profesí</t>
  </si>
  <si>
    <t>74202</t>
  </si>
  <si>
    <t>74203</t>
  </si>
  <si>
    <t>Strukturovaná kabeláž</t>
  </si>
  <si>
    <t>74204</t>
  </si>
  <si>
    <t>Poplachový zabezpečovací a tísňový systém (PZTS)</t>
  </si>
  <si>
    <t>74208</t>
  </si>
  <si>
    <t>Přístupový a docházkový systém - rozšíření stáv.systému Z-WARE s.r.o.</t>
  </si>
  <si>
    <t>74209</t>
  </si>
  <si>
    <t>Videotelefon</t>
  </si>
  <si>
    <t>7421</t>
  </si>
  <si>
    <t>Svítidla</t>
  </si>
  <si>
    <t>74211</t>
  </si>
  <si>
    <t>Kabely</t>
  </si>
  <si>
    <t>74212</t>
  </si>
  <si>
    <t>74213</t>
  </si>
  <si>
    <t>74215</t>
  </si>
  <si>
    <t>Kabelová televize</t>
  </si>
  <si>
    <t>7433</t>
  </si>
  <si>
    <t>Hromosvod a uzemnění</t>
  </si>
  <si>
    <t>764</t>
  </si>
  <si>
    <t>Konstrukce klempířské</t>
  </si>
  <si>
    <t>766</t>
  </si>
  <si>
    <t>Konstrukce truhlářské</t>
  </si>
  <si>
    <t>767</t>
  </si>
  <si>
    <t>Konstrukce zámečnické</t>
  </si>
  <si>
    <t>771</t>
  </si>
  <si>
    <t>Podlahy z dlaždic a obklady</t>
  </si>
  <si>
    <t>775</t>
  </si>
  <si>
    <t>Podlahy vlysové a parketové</t>
  </si>
  <si>
    <t>776</t>
  </si>
  <si>
    <t>Podlahy povlakové</t>
  </si>
  <si>
    <t>777</t>
  </si>
  <si>
    <t>Podlahy ze syntetických hmot</t>
  </si>
  <si>
    <t>781</t>
  </si>
  <si>
    <t>Obklady keramické</t>
  </si>
  <si>
    <t>783</t>
  </si>
  <si>
    <t>Nátěry</t>
  </si>
  <si>
    <t>784</t>
  </si>
  <si>
    <t>Malby</t>
  </si>
  <si>
    <t>786</t>
  </si>
  <si>
    <t>Zastiňující technika</t>
  </si>
  <si>
    <t>799</t>
  </si>
  <si>
    <t>21-M</t>
  </si>
  <si>
    <t>Elektromontáže</t>
  </si>
  <si>
    <t>46-M</t>
  </si>
  <si>
    <t>Stavební práce při extr.mont.pracích</t>
  </si>
  <si>
    <t>D96</t>
  </si>
  <si>
    <t>Přesuny suti a vybouraných hmot</t>
  </si>
  <si>
    <t>PSU</t>
  </si>
  <si>
    <t>VN</t>
  </si>
  <si>
    <t>ON</t>
  </si>
  <si>
    <t>#TypZaznamu#</t>
  </si>
  <si>
    <t>STA</t>
  </si>
  <si>
    <t>D.0</t>
  </si>
  <si>
    <t>Vedlejší a ostatní náklady</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</si>
  <si>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</si>
  <si>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</si>
  <si>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</si>
  <si>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</si>
  <si>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</si>
  <si>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</si>
  <si>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</si>
  <si>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</si>
  <si>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</si>
  <si>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</si>
  <si>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</si>
  <si>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</si>
  <si>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</si>
  <si>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</si>
  <si>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</si>
  <si>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</si>
  <si>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</si>
  <si>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</si>
  <si>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</si>
  <si>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</si>
  <si>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</si>
  <si>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</si>
  <si>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</si>
  <si>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</si>
  <si>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</si>
  <si>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</si>
  <si>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</si>
  <si>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005121 R</t>
  </si>
  <si>
    <t>Zařízení staveniště</t>
  </si>
  <si>
    <t>Soubor</t>
  </si>
  <si>
    <t>RTS 23/ I</t>
  </si>
  <si>
    <t>Indiv</t>
  </si>
  <si>
    <t>VRN</t>
  </si>
  <si>
    <t>Běžná</t>
  </si>
  <si>
    <t>POL99_0</t>
  </si>
  <si>
    <t>Veškeré náklady spojené s vybudováním, provozem a odstraněním zařízení staveniště.</t>
  </si>
  <si>
    <t>POP</t>
  </si>
  <si>
    <t>005122010R</t>
  </si>
  <si>
    <t xml:space="preserve">Provoz objednatele </t>
  </si>
  <si>
    <t>POL99_8</t>
  </si>
  <si>
    <t>Náklady na ztížené provádění stavebních prací v důsledku nepřerušeného provozu na staveništi nebo v případech nepřerušeného provozu v objektech v nichž se stavební práce provádí.</t>
  </si>
  <si>
    <t>005124010R</t>
  </si>
  <si>
    <t>Koordinační činnost</t>
  </si>
  <si>
    <t>Koordinace stavebních a technologických dodávek stavby.</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</si>
  <si>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</si>
  <si>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</si>
  <si>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</si>
  <si>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005211040R</t>
  </si>
  <si>
    <t xml:space="preserve">Užívání veřejných ploch a prostranství  </t>
  </si>
  <si>
    <t>Náklady a poplatky spojené s užíváním veřejných ploch a prostranství, pokud jsou stavebními pracemi nebo souvisejícími činnostmi dotčeny, a to včetně užívání ploch v souvislosti s uložením stavebního materiálu nebo stavebního odpadu.</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</si>
  <si>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</si>
  <si>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</si>
  <si>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</si>
  <si>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  R</t>
  </si>
  <si>
    <t>Zkoušky a revize</t>
  </si>
  <si>
    <t>Náklady zhotovitele, související s prováděním zkoušek a revizí předepsaných technickými normami nebo objednatelem a které jsou pro provedení díla nezbytné.</t>
  </si>
  <si>
    <t>005241010R</t>
  </si>
  <si>
    <t xml:space="preserve">Dokumentace skutečného provedení </t>
  </si>
  <si>
    <t>Náklady na vyhotovení dokumentace skutečného provedení stavby a její předání objednateli v požadované formě a požadovaném počtu.</t>
  </si>
  <si>
    <t>005281010R</t>
  </si>
  <si>
    <t>Propagace</t>
  </si>
  <si>
    <t>Náklady spojené s povinnou publicitou, pokud ji objednatel požaduje. Zahrnuje zejména náklady na propagační a informační billboardy, tabule, internetovou propagaci, tiskoviny apod.</t>
  </si>
  <si>
    <t>výroba a instalace Propagačního poutače rozměru 2,5x1,75m, vyrobit dle manuálu investora ( uveden v  dokladové části PD).</t>
  </si>
  <si>
    <t>SUM</t>
  </si>
  <si>
    <t>END</t>
  </si>
  <si>
    <t>Položkový soupis prací a dodávek</t>
  </si>
  <si>
    <t>610991111R00</t>
  </si>
  <si>
    <t>Zakrývání výplní vnitřních otvorů, předmětů apod. fólií Pe 0,05-0,2 mm</t>
  </si>
  <si>
    <t>m2</t>
  </si>
  <si>
    <t>801-1</t>
  </si>
  <si>
    <t>Práce</t>
  </si>
  <si>
    <t>POL1_</t>
  </si>
  <si>
    <t>které se zřizují před úpravami povrchu, a obalení osazených dveřních zárubní před znečištěním při úpravách povrchu nástřikem plastických maltovin včetně pozdějšího odkrytí,</t>
  </si>
  <si>
    <t>SPI</t>
  </si>
  <si>
    <t xml:space="preserve">D.1.1.c  Vypisy bouracich praci : </t>
  </si>
  <si>
    <t>VV</t>
  </si>
  <si>
    <t>D.45 Zakrytí stávající prosklené stěny, PE fólií tl 180 mikronů : 3,7*2,65*1</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</si>
  <si>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</si>
  <si>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</si>
  <si>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</si>
  <si>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D.44 - Vyrovnání podkladů štukovou vrstvou cca 15 % plochy : 27,9*0,15</t>
  </si>
  <si>
    <t>612409991RT2</t>
  </si>
  <si>
    <t>Začištění omítek kolem oken, dveří a obkladů apod. s použitím suché maltové směsi</t>
  </si>
  <si>
    <t>m</t>
  </si>
  <si>
    <t>801-4</t>
  </si>
  <si>
    <t>D.23 - Zapravení stávajícího ostění po řezu v příčce : (1,35+2,02*2)*2*2</t>
  </si>
  <si>
    <t>612421221R00</t>
  </si>
  <si>
    <t>Oprava vnitřních vápenných omítek stěn v množství opravované plochy přes 5 do 10 %, hladkých</t>
  </si>
  <si>
    <t>D.42 : 27,5</t>
  </si>
  <si>
    <t>941955001R00</t>
  </si>
  <si>
    <t>Lešení lehké pracovní pomocné pomocné, o výšce lešeňové podlahy do 1,2 m</t>
  </si>
  <si>
    <t>800-3</t>
  </si>
  <si>
    <t>D.36 : 2,7*1,5</t>
  </si>
  <si>
    <t>941955101R00</t>
  </si>
  <si>
    <t>Lešení lehké pracovní pomocné ve schodišti, o výšce lešeňové podlahy do 1,5 m</t>
  </si>
  <si>
    <t>D.1.1.c  Vypisy bouracich praci : 27,9</t>
  </si>
  <si>
    <t>952902110R00</t>
  </si>
  <si>
    <t>Čištění budov zametáním v místnostech, chodbách, na schodišti a na půdě</t>
  </si>
  <si>
    <t>D.44 : 27,9*5</t>
  </si>
  <si>
    <t>711191172RT2</t>
  </si>
  <si>
    <t>Provedení izolace proti zemní vlhkosti ostatní vodorovné uložení, ochranná textilie, 300 g/m2</t>
  </si>
  <si>
    <t>800-711</t>
  </si>
  <si>
    <t>D.32 - Mechanická ochrana stávajících podlahových krytin : 31,1</t>
  </si>
  <si>
    <t>776551830R00</t>
  </si>
  <si>
    <t>Sejmutí povlakových podlah volně položených , z ploch přes 20 m2</t>
  </si>
  <si>
    <t>800-775</t>
  </si>
  <si>
    <t>Odkaz na mn. položky pořadí 8 : 31,10000</t>
  </si>
  <si>
    <t>783991910R00</t>
  </si>
  <si>
    <t>Ostatní práce přemístění okenních nebo dveřních křídel pro jejich nátěry  vodorovné, do 50 m</t>
  </si>
  <si>
    <t>kus</t>
  </si>
  <si>
    <t>800-783</t>
  </si>
  <si>
    <t>D.42 - Přesun a uložením na místo určené investorem do vzdálenosti 50 m : 40</t>
  </si>
  <si>
    <t>962081131R00</t>
  </si>
  <si>
    <t>Bourání zdiva příček ze skleněných tvárnic, tloušťky do 100 mm</t>
  </si>
  <si>
    <t>801-3</t>
  </si>
  <si>
    <t>nebo vybourání otvorů jakýchkoliv rozměrů, včetně pomocného lešení o výšce podlahy do 1900 mm a pro zatížení do 1,5 kPa  (150 kg/m2),</t>
  </si>
  <si>
    <t>D.36 : 2,4*0,8-1,2*0,6</t>
  </si>
  <si>
    <t>965043321R00</t>
  </si>
  <si>
    <t>Bourání podkladů pod dlažby nebo litých celistvých dlažeb a mazanin  betonových s potěrem nebo teracem, tloušťky do 100 mm, plochy do 1 m2</t>
  </si>
  <si>
    <t>m3</t>
  </si>
  <si>
    <t>D.36 - odsekání cementového maltového lože tl 20 mm : 2,4*0,3*0,02</t>
  </si>
  <si>
    <t>968019551R00</t>
  </si>
  <si>
    <t>Vybourání prefabrikovaných betonových okenních rámů plochy  do 2 m2</t>
  </si>
  <si>
    <t>včetně vyvěšení křídel z pomocného lešení o výšce podlahy do 1900 mm a pro zatížení do 1,5 kPa  (150 kg/m2),</t>
  </si>
  <si>
    <t>D.36 - vybourání obvorového betonového rámečku rozm. 0,05x0,08 m, dl. 4,0 m : 2,4*0,8</t>
  </si>
  <si>
    <t>968061112R00</t>
  </si>
  <si>
    <t>Vyvěšení nebo zavěšení dřevěných křídel oken, plochy do 1,5 m2</t>
  </si>
  <si>
    <t>oken, dveří a vrat, s uložením a opětovným zavěšením po provedení stavebních změn,</t>
  </si>
  <si>
    <t>D.36 : 1</t>
  </si>
  <si>
    <t>968061125R00</t>
  </si>
  <si>
    <t>Vyvěšení nebo zavěšení dřevěných křídel dveří, plochy do 2 m2</t>
  </si>
  <si>
    <t>D.23 : 2*2</t>
  </si>
  <si>
    <t>968062244R00</t>
  </si>
  <si>
    <t>Vybourání dřevěných rámů oken jednoduchých, plochy do 1 m2</t>
  </si>
  <si>
    <t>včetně pomocného lešení o výšce podlahy do 1900 mm a pro zatížení do 1,5 kPa  (150 kg/m2),</t>
  </si>
  <si>
    <t>D.36 : 1,2*0,8</t>
  </si>
  <si>
    <t>968072456R00</t>
  </si>
  <si>
    <t>Vybourání a vyjmutí kovových rámů a rolet rámů, včetně pomocného lešení o výšce podlahy do 1900 mm a pro zatížení do 1,5 kPa  (150 kg/m2) dveřních zárubní, plochy přes 2 m2</t>
  </si>
  <si>
    <t>Odstranění stávající ocelové zárubně pro zazdění postupným rozřezáním, bez poškození ostění resp. nadpraží.</t>
  </si>
  <si>
    <t>D.23 : 1,35*2,02*2</t>
  </si>
  <si>
    <t>971033431R00</t>
  </si>
  <si>
    <t>Vybourání otvorů ve zdivu cihelném z jakýchkoliv cihel pálených  na jakoukoliv maltu vápenou nebo vápenocementovou, plochy do 0,25 m2, tloušťky do 150 mm</t>
  </si>
  <si>
    <t>základovém nebo nadzákladovém,</t>
  </si>
  <si>
    <t>Včetně pomocného lešení o výšce podlahy do 1900 mm a pro zatížení do 1,5 kPa  (150 kg/m2).</t>
  </si>
  <si>
    <t>D.36 - dozdívka : 1</t>
  </si>
  <si>
    <t>978021191R00</t>
  </si>
  <si>
    <t>Otlučení cementových omítek vnitřních stěn v rozsahu do 100 %</t>
  </si>
  <si>
    <t>D.36 - osekání omítky z vnitřního a vnějšího ostění : (2,4+0,8*2)*0,45</t>
  </si>
  <si>
    <t>978059511R00</t>
  </si>
  <si>
    <t>Odsekání a odebrání obkladů stěn z obkládaček vnitřních z jakýchkoliv materiálů, plochy do 1 m2</t>
  </si>
  <si>
    <t>včetně otlučení podkladní omítky až na zdivo,</t>
  </si>
  <si>
    <t>D.36 - demontáž keramického parapetu z keramických dlaždic 300/300 mm : 2,4*0,3</t>
  </si>
  <si>
    <t>766411811R00</t>
  </si>
  <si>
    <t>Demontáž obložení stěn panely velikosti do 1,5 m2</t>
  </si>
  <si>
    <t>800-766</t>
  </si>
  <si>
    <t>766411822R00</t>
  </si>
  <si>
    <t>Demontáž obložení stěn podkladových roštů</t>
  </si>
  <si>
    <t>766661821R00</t>
  </si>
  <si>
    <t>Demontáž dveřních křídel dokování  samozavírače</t>
  </si>
  <si>
    <t>D.23 - samozavírač, koordinátor zavírání křídel : 2*2</t>
  </si>
  <si>
    <t>766662812R00</t>
  </si>
  <si>
    <t>Demontáž dveřních křídel prahů dveří  dvoukřídlových</t>
  </si>
  <si>
    <t>D.23 : 2</t>
  </si>
  <si>
    <t>767193802R00</t>
  </si>
  <si>
    <t>Demontáž větracích mechanizmů pákových</t>
  </si>
  <si>
    <t>800-767</t>
  </si>
  <si>
    <t>D.36 - demontáž pákového otevírání sklopného křídla : 1</t>
  </si>
  <si>
    <t>999281145R00</t>
  </si>
  <si>
    <t>Přesun hmot pro opravy a údržbu objektů pro opravy a údržbu dosavadních objektů včetně vnějších plášťů  výšky do 6 m, nošením</t>
  </si>
  <si>
    <t>t</t>
  </si>
  <si>
    <t>Přesun hmot</t>
  </si>
  <si>
    <t>POL7_</t>
  </si>
  <si>
    <t>oborů 801, 803, 811 a 812</t>
  </si>
  <si>
    <t xml:space="preserve">Hmotnosti z položek s pořadovými čísly: : </t>
  </si>
  <si>
    <t xml:space="preserve">1,2,3,4,5,6,8,11,13,16,17,18, : </t>
  </si>
  <si>
    <t>Součet: : 0,34225</t>
  </si>
  <si>
    <t>784402804R00</t>
  </si>
  <si>
    <t>Odstranění maleb oškrabáním, na schodišti o výšce podlaží do 3,8 m</t>
  </si>
  <si>
    <t>800-784</t>
  </si>
  <si>
    <t>D.44 - Odstranění stávající výmalby stropů v hlavním schodišti : 27,9</t>
  </si>
  <si>
    <t>784497944R00</t>
  </si>
  <si>
    <t>Ostatní práce rozmývání podkladu, na schodišti o výšce podlaží do 3,8 m</t>
  </si>
  <si>
    <t>784498911R00</t>
  </si>
  <si>
    <t>Ostatní práce vyhlazení malířskou masou jednonásobné, v místnostech výšky nebo na schodišti o výšce podlaží do 3,8 m</t>
  </si>
  <si>
    <t>D.44 - vytmelení spar šlehaným malířským štukem cca 15 % plochy : 27,9*0,15</t>
  </si>
  <si>
    <t>784011111R00</t>
  </si>
  <si>
    <t xml:space="preserve">Ostatní práce oprášení/ometení podkladu,  ,   </t>
  </si>
  <si>
    <t>D.44 : 27,9</t>
  </si>
  <si>
    <t>979011221R00</t>
  </si>
  <si>
    <t>Svislá doprava suti a vybouraných hmot nošením za prvé podlaží pod základním podlažím</t>
  </si>
  <si>
    <t>Přesun suti</t>
  </si>
  <si>
    <t>POL8_</t>
  </si>
  <si>
    <t xml:space="preserve">Demontážní hmotnosti z položek s pořadovými čísly: : </t>
  </si>
  <si>
    <t xml:space="preserve">9,11,12,13,16,17,18,19,20,21,22,23,24,25, : </t>
  </si>
  <si>
    <t>Součet: : 1,78576</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</si>
  <si>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</si>
  <si>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</si>
  <si>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</si>
  <si>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</si>
  <si>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</si>
  <si>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Součet: : 33,92938</t>
  </si>
  <si>
    <t>979082111R00</t>
  </si>
  <si>
    <t>Vnitrostaveništní doprava suti a vybouraných hmot do 10 m</t>
  </si>
  <si>
    <t>979082121R00</t>
  </si>
  <si>
    <t>Vnitrostaveništní doprava suti a vybouraných hmot příplatek k ceně za každých dalších 5 m</t>
  </si>
  <si>
    <t>Součet: : 14,28606</t>
  </si>
  <si>
    <t>979990107R00</t>
  </si>
  <si>
    <t>Poplatek za skládku za uložení, směs betonu, cihel a dřeva,  , skupina 17 09 04 z Katalogu odpadů</t>
  </si>
  <si>
    <t>601022191R00</t>
  </si>
  <si>
    <t xml:space="preserve">Omítka stropů a podhledů z hotových směsí adhézní nátěr, dispersní s granulátem,  ,  ,  </t>
  </si>
  <si>
    <t>po jednotlivých vrstvách</t>
  </si>
  <si>
    <t xml:space="preserve">D.1.1.b.8 Půdorys 1.PP, část A - nový stav : </t>
  </si>
  <si>
    <t xml:space="preserve">D.1.1.d. Výpisy navržených úprav a PSV : </t>
  </si>
  <si>
    <t>N.68 : 27,9</t>
  </si>
  <si>
    <t>602022191R00</t>
  </si>
  <si>
    <t>Omítka stěn z hotových směsí Doplňkové práce pro omítky stěn z hotových směsí  nátěr penetrační, kontaktní, s granulátem</t>
  </si>
  <si>
    <t>N.67 : 52,8</t>
  </si>
  <si>
    <t>N.70 : 22,7*2</t>
  </si>
  <si>
    <t>N.43 : 2,4*0,8</t>
  </si>
  <si>
    <t>ostatní : 25</t>
  </si>
  <si>
    <t>610991004R00</t>
  </si>
  <si>
    <t>Začišťovací okenní lišta pro omítku tl. 15 mm</t>
  </si>
  <si>
    <t>nalepení a odříznutí po dokončení omítek</t>
  </si>
  <si>
    <t>N.47 : (0,8*2+2,45)*1</t>
  </si>
  <si>
    <t>N.23 : (2,05*2+1,25)*2</t>
  </si>
  <si>
    <t>N.47 : (0,8*2+2,45*2)*1</t>
  </si>
  <si>
    <t>612425931RT2</t>
  </si>
  <si>
    <t>Omítka vápenná vnitřního ostění omítkou štukovou</t>
  </si>
  <si>
    <t>okenního nebo dveřního, z pomocného pracovního lešení o výšce podlahy do 1900 mm a pro zatížení do 1,5 kPa,</t>
  </si>
  <si>
    <t>N.47 : 18*0,15</t>
  </si>
  <si>
    <t>612471411RT2</t>
  </si>
  <si>
    <t>Tenkovrstvá úprava stěn aktivovaným štukem malta vápenná</t>
  </si>
  <si>
    <t>na rovném povrchu vnitřních stěn, pilířů, svislých panelových konstrukcí, s nejnutnějším obroušením podkladu (pemzou apod.) a oprášením,</t>
  </si>
  <si>
    <t>612481211RT8</t>
  </si>
  <si>
    <t>Vyztužení povrchu vnitřních stěn sklotextilní síťovinou s dodávkou síťoviny a stěrkového tmelu</t>
  </si>
  <si>
    <t>N.70 : 22,7</t>
  </si>
  <si>
    <t>61-N.49</t>
  </si>
  <si>
    <t>Kamenické zapravení vzniklé spáry po odstranění dveřních zárubní; rozměr spár 50 mm, dl. 1550 mm</t>
  </si>
  <si>
    <t>Vlastní</t>
  </si>
  <si>
    <t>Kalkul</t>
  </si>
  <si>
    <t>Kamenické zapravení vzniklé spáry po odstranění dveřních zárubní, složené z vyčištění spáry, namíchání směsi odpovídajícího složení a barevnosti, přebroušení a přeleštění zapravené spáry.</t>
  </si>
  <si>
    <t>Rozměr spár  50 mm, dl. 1550 mm.</t>
  </si>
  <si>
    <t>N.49 : 2</t>
  </si>
  <si>
    <t>61-N.70</t>
  </si>
  <si>
    <t>Povrchová úprava stěr dekorační stěrkou</t>
  </si>
  <si>
    <t>Povrchová úprava stěr dekorační stěrkou na bázi dlouhodobě vyzrálého hašeného vápna a drceného mramoru s lehce hrubší granulometrií než u benátského štuku.</t>
  </si>
  <si>
    <t>Hladký povrch, prodyšná po úpravě voskem vodě odolná, tloušťka do 1 mm, velká dekorativnost.</t>
  </si>
  <si>
    <t xml:space="preserve"> Příprava podkladu:</t>
  </si>
  <si>
    <t>- Podklad pod všechny dekorativní stěrky musí být soudržný, hladký a nesprašující. Je třeba se ujistit, že vrchní nátěr je kvalitní a omyvatelný(nejedná se pouze o oděruvzdorný).</t>
  </si>
  <si>
    <t>- Odstraníme všechny nesoudržné vrstvy podkladu, vyspravíme nerovnosti tmelem s velkou tvrdostí, pokud nebude povrch stále dokonale rovný je třeba ho celý vystěrkovat.</t>
  </si>
  <si>
    <t>- V případě, nejistoty podklad zpevnit perlinkou a lepidlem (samostatná položka).</t>
  </si>
  <si>
    <t>- Důležité: podklad musí být dokonale rovný a hladký.</t>
  </si>
  <si>
    <t>Penetrace:</t>
  </si>
  <si>
    <t>- Jako penetraci a současně ideální adhezní můstek doporučujeme pro všechny dekorativní stěrky penetraci. Aplikace ve dvou vrstvách (samostatná položka).</t>
  </si>
  <si>
    <t>Závěrečná fáze je leštění.</t>
  </si>
  <si>
    <t>622311853RT3</t>
  </si>
  <si>
    <t>Zateplení ostění  , minerálními deskami s podélným vláknem, tloušťky 30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</si>
  <si>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</si>
  <si>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Součinitel tepelné vodivosti izolantu je 0,036 W/mK.</t>
  </si>
  <si>
    <t>N.46 : (0,8*2+2,45)*0,3</t>
  </si>
  <si>
    <t>622311863RT1</t>
  </si>
  <si>
    <t>Zateplení parapetu minerálními deskami s podélným vláknem, tloušťky 30 mm</t>
  </si>
  <si>
    <t>nanesení lepicího tmelu na izolační desky, nalepení desek, natažení stěrky, vtlačení výztužné tkaniny a přehlazení stěrky. Včetně parapetních lišt.</t>
  </si>
  <si>
    <t>N.46 : 2,45*0,3</t>
  </si>
  <si>
    <t>622473187RT2</t>
  </si>
  <si>
    <t>Příplatek za okenní začišťovací lištu včetně dodávky</t>
  </si>
  <si>
    <t>N.46 : (0,8*2+2,45)*1</t>
  </si>
  <si>
    <t>913      R00</t>
  </si>
  <si>
    <t>Hzs - Stavební dělník</t>
  </si>
  <si>
    <t>h</t>
  </si>
  <si>
    <t>N.54 - Pod vtažené překlady po vyříznutí zárubně přilepit přířez z příčkové tvárnice tl. 50 mm, šířka dle šířky příčky lepícím tmelem. Pojištění použitím šroubovacích fasádních kotev. Výška cca 2050 mm.</t>
  </si>
  <si>
    <t>N.54 - ostatní práce : 1,5*2</t>
  </si>
  <si>
    <t>drobné práce : 10</t>
  </si>
  <si>
    <t>N.43 : 2,5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</si>
  <si>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</si>
  <si>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</si>
  <si>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0.01 : 30</t>
  </si>
  <si>
    <t>0.02 : 46</t>
  </si>
  <si>
    <t>974031664R00</t>
  </si>
  <si>
    <t>Vysekání rýh v jakémkoliv zdivu cihelném pro vtahování nosníků do zdí, před vybouráním otvorů  do hloubky 150 mm, při výšce nosníku do 150 mm</t>
  </si>
  <si>
    <t>N.54 : 1,65*2*2</t>
  </si>
  <si>
    <t xml:space="preserve">1,2,3,4,5,6,7,8,9,12,13,14,16,17,18, : </t>
  </si>
  <si>
    <t>Součet: : 0,83106</t>
  </si>
  <si>
    <t>764908307RT3</t>
  </si>
  <si>
    <t>Oplechování parapetů včetně rohů, lepené lepidlem, z pozinkovaného plechu s povrchem z polyesteru tl. 0,6 mm, rš 330 mm, dodávka a montáž</t>
  </si>
  <si>
    <t>800-764</t>
  </si>
  <si>
    <t>včetně rohů</t>
  </si>
  <si>
    <t>N.44 : 2,45</t>
  </si>
  <si>
    <t>998764201R00</t>
  </si>
  <si>
    <t>Přesun hmot pro konstrukce klempířské v objektech výšky do 6 m</t>
  </si>
  <si>
    <t>50 m vodorovně</t>
  </si>
  <si>
    <t>766211100R00</t>
  </si>
  <si>
    <t xml:space="preserve">Montáž madel schodišťových dřevěných nebo verzalitových, dílčích,  </t>
  </si>
  <si>
    <t>N.69 : 3,1*2</t>
  </si>
  <si>
    <t>766601211RT2</t>
  </si>
  <si>
    <t xml:space="preserve">Těsnění připojovací spáry spára ostění, interiér - fólie parotěsná šířky 100 mm samolepicí, výplň PU pěnou, exteriér - páska paropropustná šířky 15 mm, tl. 6/30 mm expanzní,  </t>
  </si>
  <si>
    <t>Instalace a dodávka parotěsné okenní fólie a paropropustné expanzní pásky.</t>
  </si>
  <si>
    <t>N.43 : (0,8*2+2,4)*1</t>
  </si>
  <si>
    <t>766601229RT3</t>
  </si>
  <si>
    <t>Těsnění připojovací spáry spára parapetu, interiér - fólie parotěsná šířky 100 mm samolepicí, výplň PU pěnou, exteriér - fólie paropropustná šířky 100 mm samolepicí, expanzní páska š. 20 mm pod rám a pod vnější parapet</t>
  </si>
  <si>
    <t>Dodávka a aplikace parotěsné a paropropustné fólie, těsnicí pásky pod rám a pod vnější parapet, vymezovacího provazce pod vnitřní parapet a silikonového tmelu.</t>
  </si>
  <si>
    <t>N.43 : 2,4*1</t>
  </si>
  <si>
    <t>766629302R00</t>
  </si>
  <si>
    <t>Montáž otvorových prvků plastových nebo z dřevěných europrofilů oken, plochy do 2,70 m2</t>
  </si>
  <si>
    <t>N.43 : 1</t>
  </si>
  <si>
    <t>766711091R00</t>
  </si>
  <si>
    <t>Podkladní tepelně izolační profil pod okenní rám, výška do 40 mm</t>
  </si>
  <si>
    <t>Montáž zasklených stěn včetně dodávky a montáže PU pěny a spojovacích prostředků.</t>
  </si>
  <si>
    <t>766-N.23</t>
  </si>
  <si>
    <t>Výroba, dodávka a montáž Zárubeň a dveře masiv, 2kř ; rozměr 1 250,0 / 1970,0 mm, požární odolnost EI 30DP3 + C + koordinátory uzavírání dveří</t>
  </si>
  <si>
    <t>Osazení nové dřevěné rámové zárubně včetně nového dveřního křídla a  vč. kování. Dveře 1250x1970 mm, hlavní průchod 800 mm, příčka tl 150 mm</t>
  </si>
  <si>
    <t>Zárubeň  je dřevěná rámová. Po osazení dojde k zapravení připojovací spáry a navazujících povrchů.</t>
  </si>
  <si>
    <t>Kování štítkové, klika – klika nerez, bez zámku</t>
  </si>
  <si>
    <t>Zasklení: protipožární bezpečnostní lepené sklo tl.  8 mm pro požadavek na EW 15-30, tl. 16 mm pro EI 30.</t>
  </si>
  <si>
    <t>Spodní plný panel s požární odolností na výšku 300 mm.</t>
  </si>
  <si>
    <t>Prahová nerezová lišta plochá š. 60 mm, lepená – výška 3 mm, tl. 1,20 mm, dekor nerez materiál – nerez, povrch kartáčovaný. Materiál lišta nevrtaná plochá nerez kartáčovaná Profilteam,pro šířku dveří 1250 mm.</t>
  </si>
  <si>
    <t>Na dveřích provedeno značení pruhem š. 50 mm nebo kruhy prům. 50 mm ve vzdálenosti 150 mm ve dvou výškových úrovních  a to 800-1000 mm a 1400 – 1600 mm, dle Vyhl. 398/2009 Sb</t>
  </si>
  <si>
    <t>Požární odolnost EI 30DP3 + C + koordinátory uzavírání dveří</t>
  </si>
  <si>
    <t>N.23 (P+L) : 1+1</t>
  </si>
  <si>
    <t>766-N.69</t>
  </si>
  <si>
    <t>dřevěné schodišťové madlo; rozměr 55 x 40 mm, dl. 3,10 m</t>
  </si>
  <si>
    <t>Specifikace</t>
  </si>
  <si>
    <t>POL3_</t>
  </si>
  <si>
    <t>Madlo: dřevěný hranol z dubového popř. bukového dřeva, broušený a lakovaný ve stejném odstínu jako madlo na zábradlí hlavního schodiště. Horní hrany zaobleny, s podélnou drážkou uprostřed výšku pro lepší uchycení.</t>
  </si>
  <si>
    <t>Rozm  55 x 40 mm, dl. 3,10 m / přesah 150 mm za hranu stupně /</t>
  </si>
  <si>
    <t>Držák madla: kulatá tyč O 12 mm, dl. 220 mm. Dosedací plotna na zeď kruhová O 100 mm s vyvrtanými 2 otvory pro hmoždinky, překrytí rozetou. Osazovací plotna pro madlo PL 4 mm, rozm. : 60x24 mm.</t>
  </si>
  <si>
    <t>Připojení madla 2 vruty ze spodní strany.</t>
  </si>
  <si>
    <t>Konzoly osazeny po 1,0 m – 4 ks / madlo</t>
  </si>
  <si>
    <t>Výška osazení cca 1,0 m.</t>
  </si>
  <si>
    <t>Povrchová úprava : komaxit v odstínu RAL</t>
  </si>
  <si>
    <t>N.69 : 2</t>
  </si>
  <si>
    <t>769-N.43</t>
  </si>
  <si>
    <t>plastová okenní výplň, 2kř, sklopné; rozměr 2 400,0 / 800,0 mm, pákové ovládání otevírání obou křídel</t>
  </si>
  <si>
    <t>Zasklení :izolačním trojsklem Ug= 0,5 W/m2K, solární faktor 0,45-0,55, LT – 68-75 %, Uw= max. 0,9 W/m2K.</t>
  </si>
  <si>
    <t>Okenní kování dle výběru investora.</t>
  </si>
  <si>
    <t>Barevné provedení : bílá – dtto stávající výplně.</t>
  </si>
  <si>
    <t>Fasádní výplň osazena na tepelně izolační prvek.výšky 50 mm, tl. dle vyplně.</t>
  </si>
  <si>
    <t>Do připojovací spáry osazena předstlačená komprimační páska např. Illmod TP 652 Trio +. Tl. dle šíře připojovací spáry.</t>
  </si>
  <si>
    <t>Rám opatřen rozšiřovacími profily š. 40 mm pro umožnění provedení zateplení ostění a nadpraží z vnější strany výplně.</t>
  </si>
  <si>
    <t>Pákové ovládání otevírání obou křídel.</t>
  </si>
  <si>
    <t>998766201R00</t>
  </si>
  <si>
    <t>Přesun hmot pro konstrukce truhlářské v objektech výšky do 6 m</t>
  </si>
  <si>
    <t>767995101R00</t>
  </si>
  <si>
    <t>Výroba a montáž atypických kovovových doplňků staveb hmotnosti do 5 kg</t>
  </si>
  <si>
    <t>kg</t>
  </si>
  <si>
    <t>N.54 - L40/40/5 2,97 kg/m : (1,65*2,97*2)*2</t>
  </si>
  <si>
    <t>767-N.38</t>
  </si>
  <si>
    <t>Repase zábradlí</t>
  </si>
  <si>
    <t>Demontáž stávajícího dřevěného madla zábradlí rozm. 80/40 mm, přesun na vzdálenost 50 mm, opálení nátěru, přebroušení, vytmelení nerovností, přebroušení a dvojnásobný nátěr matným lakem.</t>
  </si>
  <si>
    <t>Konstrukci zábradlí opálit barvu, obrousit, vytmelit případné nerovnosti. Přebrousit a opatřit základním a dvojnásobným vrchním nátěrem metalickou barvou v barvě hliníkově šedá.</t>
  </si>
  <si>
    <t>Plocha nátěru příčlí  2,50 m2 / rameno</t>
  </si>
  <si>
    <t>Plocha nátěrů paždíků 1,40 m2/ rameno</t>
  </si>
  <si>
    <t>Délka madla 2,75 m/rameno</t>
  </si>
  <si>
    <t>N.38 : 2</t>
  </si>
  <si>
    <t>55399992R</t>
  </si>
  <si>
    <t>výrobek kovový</t>
  </si>
  <si>
    <t>SPCM</t>
  </si>
  <si>
    <t>Odkaz na mn. položky pořadí 32 : 19,60200*1,1</t>
  </si>
  <si>
    <t>998767201R00</t>
  </si>
  <si>
    <t>Přesun hmot pro kovové stavební doplňk. konstrukce v objektech výšky do 6 m</t>
  </si>
  <si>
    <t>771479001R00</t>
  </si>
  <si>
    <t>Řezání dlaždic pro soklíky</t>
  </si>
  <si>
    <t>800-771</t>
  </si>
  <si>
    <t>781675116RT1</t>
  </si>
  <si>
    <t>Montáž obkladů parapetů z dlaždic keramických 300 x 300 mm, kladených do flexibilního tmele</t>
  </si>
  <si>
    <t>N.45 : 2,4</t>
  </si>
  <si>
    <t>59764203R</t>
  </si>
  <si>
    <t>Dlažba keramická bez glazury (UGL); tl. = 9,0 mm; a = 298 mm; b = 298 mm; povrch: hladký, matný; mrazuvzdorný; protiskluznost: R9; µ = 0,5; barva: šedá</t>
  </si>
  <si>
    <t>N.45 : 4*0,3*0,3</t>
  </si>
  <si>
    <t>998781201R00</t>
  </si>
  <si>
    <t>Přesun hmot pro obklady keramické v objektech výšky do 6 m</t>
  </si>
  <si>
    <t>783237100R00</t>
  </si>
  <si>
    <t xml:space="preserve">Nátěry kov.stavebních doplňk.konstrukcí syntetické základní,  </t>
  </si>
  <si>
    <t>N.54 - L40/40/5 : (1,65*0,16*2)*2</t>
  </si>
  <si>
    <t>784442001RT2</t>
  </si>
  <si>
    <t>Malby z malířských směsí disperzních, v místnostech do 3,8 m, jednobarevné, dvojnásobné + 1x penetrace</t>
  </si>
  <si>
    <t>Odkaz na mn. položky pořadí 7 : 2,70000</t>
  </si>
  <si>
    <t>784011221RT2</t>
  </si>
  <si>
    <t>Ostatní práce zakrytí předmětů,  , včetně dodávky fólie tl. 0,04 mm</t>
  </si>
  <si>
    <t>784011222RT2</t>
  </si>
  <si>
    <t>Ostatní práce zakrytí podlah,  , včetně papírové lepenky</t>
  </si>
  <si>
    <t>N.67 : 25</t>
  </si>
  <si>
    <t xml:space="preserve">19, : </t>
  </si>
  <si>
    <t>Součet: : 0,27720</t>
  </si>
  <si>
    <t>Součet: : 5,26680</t>
  </si>
  <si>
    <t>Součet: : 2,21760</t>
  </si>
  <si>
    <t>Výška zárubně je standardně na »čistou« podlahu. Zárubeň je určena pro osazování připravených stavebních otvorů. Rám se závěsy se kotví do stavebního otvoru pomocí šroubů.</t>
  </si>
  <si>
    <t>Zárubeň lze dodat i ve vrchním nátěru, v odstínu dle RAL. Matriál: Rámová zárubeň  v provedení masiv.</t>
  </si>
  <si>
    <t>Křídlo – masiv, spodní část do výšky 400 mm osazena plná výplň odlehčená DTD deska, povrch ve vrchním nátěru, v odstínu dle RAL, s viditelnou polodrážkou.</t>
  </si>
  <si>
    <t xml:space="preserve">Zakrytí PE fólií tl 180 mikronů : </t>
  </si>
  <si>
    <t>D.16 - Zakrytí stávající okenní výplně : 4,4*4</t>
  </si>
  <si>
    <t>D.45 - Zakrytí stávající prosklené stěny : 3,7*2,65*4</t>
  </si>
  <si>
    <t>D.44 - Vyrovnání podkladů štukovou vrstvou cca 15 % plochy : 23,7*0,15</t>
  </si>
  <si>
    <t xml:space="preserve">Zapravení stávajícího ostění po řezu v příčce : </t>
  </si>
  <si>
    <t>D.3 : (0,9+2,02*2)*2*2</t>
  </si>
  <si>
    <t>D.6 : (0,9+2,02*2)*2*2</t>
  </si>
  <si>
    <t>D.8 : (0,8+2,02*2)*2*2</t>
  </si>
  <si>
    <t>D.13 : (0,7+2,02*2)*2*2</t>
  </si>
  <si>
    <t>D.18 : (1,35+2,02*2)*2</t>
  </si>
  <si>
    <t>D.23 : (1,35+2,02*2)*2*2</t>
  </si>
  <si>
    <t>D.24 : (0,9+2,02*2)*1*2</t>
  </si>
  <si>
    <t>D.42 : 43,8</t>
  </si>
  <si>
    <t>612421431RT2</t>
  </si>
  <si>
    <t>Oprava vnitřních vápenných omítek stěn v množství opravované plochy přes 30 do 50 %,  štukových</t>
  </si>
  <si>
    <t>Včetně pomocného pracovního lešení o výšce podlahy do 1900 mm a pro zatížení do 1,5 kPa.</t>
  </si>
  <si>
    <t>D.14 - Demontáž dřevěného soklíku z dýhované dřevotřískové desky : 33,6</t>
  </si>
  <si>
    <t>D.4 - Vyrovnání podkladů štukovou vrstvou cca 15 % plochy : 240,5*0,15</t>
  </si>
  <si>
    <t>216904212R00</t>
  </si>
  <si>
    <t xml:space="preserve">Očištění ploch tlak. vodou nebo stlač. vzduchem očištění stlačeným vzduchem, zdiva stěn a rubu kleneb,  </t>
  </si>
  <si>
    <t>800-2</t>
  </si>
  <si>
    <t>Odkaz na mn. položky pořadí 60 : 146,00000</t>
  </si>
  <si>
    <t>D.10 : 52,9</t>
  </si>
  <si>
    <t>900      R01</t>
  </si>
  <si>
    <t>Hodinové zúčtovací sazby stavební dělník, tarifní třída 4</t>
  </si>
  <si>
    <t>D.5</t>
  </si>
  <si>
    <t>Demontáž nábytkového vybavení pokoj, přenesení do vzdálenosti 100m, uložení do dočasného deponování.</t>
  </si>
  <si>
    <t>Zpětná doprava na místo z deponovaného prostoru ze vzdálenosti 100 mm, zpětná montáž nábytku, úklid.</t>
  </si>
  <si>
    <t>D.5 : 125</t>
  </si>
  <si>
    <t>952902112T00</t>
  </si>
  <si>
    <t>Čištění vysáváním povrchů a kcí průmyslovým vysavačem</t>
  </si>
  <si>
    <t>776101101R00</t>
  </si>
  <si>
    <t>Přípravné práce vysávání povlakových podlah průmyslovým vysavačem</t>
  </si>
  <si>
    <t>položky neobsahují žádný materiál</t>
  </si>
  <si>
    <t>900      RT3</t>
  </si>
  <si>
    <t>HZS, Práce v tarifní třídě 6 (např. tesař)</t>
  </si>
  <si>
    <t xml:space="preserve">Osazení uzavíracích prvků na přívod vody a kanalizace : </t>
  </si>
  <si>
    <t>D.9 - INSTALATÉR : 0,5*4</t>
  </si>
  <si>
    <t>D.12 - INSTALATÉR : 0,5*2</t>
  </si>
  <si>
    <t>42295001R</t>
  </si>
  <si>
    <t>armatury celkové položky tvarovky a armatury</t>
  </si>
  <si>
    <t>Kč</t>
  </si>
  <si>
    <t>D.9 - INSTALATÉR : 250*4</t>
  </si>
  <si>
    <t>D.12 - INSTALATÉR : 250*2</t>
  </si>
  <si>
    <t>1.01÷1.12 : 5,9+46,7+27,4+66,2+4,8+21,5+3,5+2+4,8+21,3+3,5+1,6</t>
  </si>
  <si>
    <t>D.1.1.c  Vypisy bouracich praci : 23,7</t>
  </si>
  <si>
    <t>209,2*4</t>
  </si>
  <si>
    <t>D.32 - Mechanická ochrana stávajících podlahových krytin : 58,4</t>
  </si>
  <si>
    <t>Odkaz na mn. položky pořadí 16 : 58,40000</t>
  </si>
  <si>
    <t xml:space="preserve">Přesun a uložením na místo určené investorem do vzdálenosti 50 m : </t>
  </si>
  <si>
    <t>D.7 : 2*3</t>
  </si>
  <si>
    <t>D.22 : 5</t>
  </si>
  <si>
    <t>D.42 : 60</t>
  </si>
  <si>
    <t>342267113RT4</t>
  </si>
  <si>
    <t>Obklady konstrukcí sádrokartonovými deskami obklady dřevěných konstrukcí  obklad sloupů a trámů do 500 x500 mm  1x opláštění, čtyřstranný, deska protipožární impregnovaná tloušťky 12,5 mm</t>
  </si>
  <si>
    <t>D.8 - obložení ocel. sloupu SDK deskou KNAUF RED tl. 15 mm : 2,012*2</t>
  </si>
  <si>
    <t>962031113R00</t>
  </si>
  <si>
    <t>Bourání příček z cihel pálených plných, tloušťky 65 mm</t>
  </si>
  <si>
    <t>nebo vybourání otvorů průřezové plochy přes 4 m2 v příčkách, včetně pomocného lešení o výšce podlahy do 1900 mm a pro zatížení do 1,5 kPa  (150 kg/m2),</t>
  </si>
  <si>
    <t>D.9 - Obezdívka vany : 1,5*0,6*2</t>
  </si>
  <si>
    <t>D.20 - instalační jádro : 1,05*2,935*1+0,85*2,935*1</t>
  </si>
  <si>
    <t>965042131R00</t>
  </si>
  <si>
    <t>Bourání podkladů pod dlažby nebo litých celistvých dlažeb a mazanin  betonových nebo z litého asfaltu, tloušťky do 100 mm, plochy do 4 m2</t>
  </si>
  <si>
    <t xml:space="preserve">D.19 : </t>
  </si>
  <si>
    <t>1.07 : 3,5*0,06</t>
  </si>
  <si>
    <t>1.08 : 2,0*0,06</t>
  </si>
  <si>
    <t>1.11 : 3,5*0,06</t>
  </si>
  <si>
    <t>1.12 : 1,6*0,06</t>
  </si>
  <si>
    <t>965049111R00</t>
  </si>
  <si>
    <t>Bourání podkladů pod dlažby nebo litých celistvých dlažeb a mazanin  příplatek za bourání mazanin vyztužených svařovanou sítí, tloušťky do 100 mm</t>
  </si>
  <si>
    <t>Odkaz na mn. položky pořadí 21 : 0,63600</t>
  </si>
  <si>
    <t>965048130R00</t>
  </si>
  <si>
    <t>Dočištění povrchu po vybourání dlažeb do tmele, plochy do 30%</t>
  </si>
  <si>
    <t xml:space="preserve">D.2 - očištění betonové podlahové mazaniny oškrabáním od zbytků lepidla : </t>
  </si>
  <si>
    <t>965048515R00</t>
  </si>
  <si>
    <t>Broušení betonového povrchu do tloušťky 5 mm</t>
  </si>
  <si>
    <t>965081713R00</t>
  </si>
  <si>
    <t>Bourání podlah z keramických dlaždic, tloušťky do 10 mm, plochy přes 1 m2</t>
  </si>
  <si>
    <t>bez podkladního lože, s jakoukoliv výplní spár</t>
  </si>
  <si>
    <t>1.07 : 3,5</t>
  </si>
  <si>
    <t>1.08 : 2,0</t>
  </si>
  <si>
    <t>1.11 : 3,5</t>
  </si>
  <si>
    <t>1.12 : 1,6</t>
  </si>
  <si>
    <t>D.46 : 1</t>
  </si>
  <si>
    <t>D.3 : 2</t>
  </si>
  <si>
    <t>D.6 : 2</t>
  </si>
  <si>
    <t>D.8 : 2</t>
  </si>
  <si>
    <t>D.13 : 2</t>
  </si>
  <si>
    <t>D.18 : 2</t>
  </si>
  <si>
    <t>D.24 : 1</t>
  </si>
  <si>
    <t>D.46 : 0,8*0,6</t>
  </si>
  <si>
    <t>968071125R00</t>
  </si>
  <si>
    <t>Vyvěšení nebo zavěšení kovových křídel dveří, plochy do 2 m2</t>
  </si>
  <si>
    <t>s případným uložením a opětovným zavěšením po provedení stavebních změn,</t>
  </si>
  <si>
    <t>D.38 : 2</t>
  </si>
  <si>
    <t>968072455R00</t>
  </si>
  <si>
    <t>Vybourání a vyjmutí kovových rámů a rolet rámů, včetně pomocného lešení o výšce podlahy do 1900 mm a pro zatížení do 1,5 kPa  (150 kg/m2) dveřních zárubní, plochy do 2 m2</t>
  </si>
  <si>
    <t>D.3 : 0,9*2,02*2</t>
  </si>
  <si>
    <t>D.6 : 0,9*2,02*2</t>
  </si>
  <si>
    <t>D.8 : 0,8*2,02*2</t>
  </si>
  <si>
    <t>D.13 : 0,7*2,02*2</t>
  </si>
  <si>
    <t>D.24 : 0,9*2,02</t>
  </si>
  <si>
    <t>D.18 : 1,35*2,02*2</t>
  </si>
  <si>
    <t>968072641R00</t>
  </si>
  <si>
    <t>Vybourání a vyjmutí kovových rámů a rolet rámů, včetně pomocného lešení o výšce podlahy do 1900 mm a pro zatížení do 1,5 kPa  (150 kg/m2) stěn jakýchkoliv kromě výkladních, jakýchkoliv ploch</t>
  </si>
  <si>
    <t>Demontáž kovové dělící stěny zasklené jednoduchým zasklením.</t>
  </si>
  <si>
    <t>Konstrukce z ocelových svařovaných profilů 50/50/4 mm.</t>
  </si>
  <si>
    <t>Bezpečnostní dvojsklo.</t>
  </si>
  <si>
    <t>Plocha 3,70 x 2,65 m.</t>
  </si>
  <si>
    <t>Demontáž provedena odstraněním zasklívacích lišt, odstraněním skla, ocelová konstrukce odstraněna rozřezáním el. přímočarou pilou.</t>
  </si>
  <si>
    <t>Odstraněny kotevní plotny vysekání ze zdiva.</t>
  </si>
  <si>
    <t>D.38 : 3,7*2,65</t>
  </si>
  <si>
    <t>968083012R00</t>
  </si>
  <si>
    <t>Vybourání plastových výplní otvorů prosklených dveří, nad 2 m2</t>
  </si>
  <si>
    <t>D.40 : 1,2*2,85</t>
  </si>
  <si>
    <t>968095001R00</t>
  </si>
  <si>
    <t xml:space="preserve">Vybourání vnitřních parapetů dřevěných, šířky do 25 cm,  </t>
  </si>
  <si>
    <t>D.46 : 0,85*2</t>
  </si>
  <si>
    <t>970041160R00</t>
  </si>
  <si>
    <t>Jádrové vrtání, kruhové prostupy v prostém betonu jádrové vrtání , do D 160 mm</t>
  </si>
  <si>
    <t>D.21 -   pr.150 mm pro ZTI : 0,35*2</t>
  </si>
  <si>
    <t>970041200R00</t>
  </si>
  <si>
    <t>Jádrové vrtání, kruhové prostupy v prostém betonu jádrové vrtání , do D 200 mm</t>
  </si>
  <si>
    <t>D.21 - Rozšíření otvorů z pr.130 mm na pr.180 mm pro ZTI : 0,35*2</t>
  </si>
  <si>
    <t>970041250R00</t>
  </si>
  <si>
    <t>Jádrové vrtání, kruhové prostupy v prostém betonu jádrové vrtání , do D 250 mm</t>
  </si>
  <si>
    <t>D.21 - Rozšíření otvorů z pr.180 mm na pr.220 mm pro VZT : 0,35*2</t>
  </si>
  <si>
    <t>970046160R00</t>
  </si>
  <si>
    <t>Jádrové vrtání, kruhové prostupy v prostém betonu příplatek za jádrové vrtání do stropu, do D 160 mm</t>
  </si>
  <si>
    <t>Odkaz na mn. položky pořadí 35 : 0,70000</t>
  </si>
  <si>
    <t>970046200R00</t>
  </si>
  <si>
    <t>Jádrové vrtání, kruhové prostupy v prostém betonu příplatek za jádrové vrtání do stropu, do D 200 mm</t>
  </si>
  <si>
    <t>Odkaz na mn. položky pořadí 36 : 0,70000</t>
  </si>
  <si>
    <t>970046250R00</t>
  </si>
  <si>
    <t>Jádrové vrtání, kruhové prostupy v prostém betonu příplatek za jádrové vrtání do stropu, do D 250 mm</t>
  </si>
  <si>
    <t>Odkaz na mn. položky pořadí 37 : 0,70000</t>
  </si>
  <si>
    <t>978013191R00</t>
  </si>
  <si>
    <t>Otlučení omítek vápenných nebo vápenocementových vnitřních s vyškrabáním spár, s očištěním zdiva stěn, v rozsahu do 100 %</t>
  </si>
  <si>
    <t>978059531R00</t>
  </si>
  <si>
    <t>Odsekání a odebrání obkladů stěn z obkládaček vnitřních z jakýchkoliv materiálů, plochy přes 2 m2</t>
  </si>
  <si>
    <t>711140102R00</t>
  </si>
  <si>
    <t>Odstranění izolace proti vodě - pásy přitavením vodorovné, 2 vrstvy</t>
  </si>
  <si>
    <t>Odkaz na mn. položky pořadí 25 : 10,60000</t>
  </si>
  <si>
    <t>713102111R00</t>
  </si>
  <si>
    <t>Odstranění tepelné izolace z desek, lamel, rohoží, pásů a foukané izolace podlah, volně uložené, z desek z expandovaného polystyrenu, tloušťky do 100 mm</t>
  </si>
  <si>
    <t>800-713</t>
  </si>
  <si>
    <t>725110811R00</t>
  </si>
  <si>
    <t>Demontáž klozetů splachovacích</t>
  </si>
  <si>
    <t>soubor</t>
  </si>
  <si>
    <t>800-721</t>
  </si>
  <si>
    <t>D.12 : 2</t>
  </si>
  <si>
    <t>725210821R00</t>
  </si>
  <si>
    <t>Demontáž umyvadel umyvadel bez výtokových armatur</t>
  </si>
  <si>
    <t>D.9 : 2</t>
  </si>
  <si>
    <t>725220831R00</t>
  </si>
  <si>
    <t>Demontáž van litinových rohových</t>
  </si>
  <si>
    <t>725820801R00</t>
  </si>
  <si>
    <t>Demontáž baterií nástěnných do G 3/4"</t>
  </si>
  <si>
    <t>Odkaz na mn. položky pořadí 47 : 2,00000</t>
  </si>
  <si>
    <t>Odkaz na mn. položky pořadí 48 : 2,00000</t>
  </si>
  <si>
    <t>725860811R00</t>
  </si>
  <si>
    <t>Demontáž zápachových uzávěrek pro zařiz. předměty jednoduchých</t>
  </si>
  <si>
    <t>725860812R00</t>
  </si>
  <si>
    <t>Demontáž zápachových uzávěrek pro zařiz. předměty dvojitých</t>
  </si>
  <si>
    <t>725991811R00</t>
  </si>
  <si>
    <t>Demontáž ostatní konzol jednoduchých pro potrubí vysekáním ze zdi nebo upálením</t>
  </si>
  <si>
    <t>D.7 : 0,4*2,1*2*3</t>
  </si>
  <si>
    <t>D.22 : (0,3*2+1,0)*2,1*1</t>
  </si>
  <si>
    <t>766411821R00</t>
  </si>
  <si>
    <t>Demontáž obložení stěn palubkami</t>
  </si>
  <si>
    <t>D.24 - samozavírač : 1</t>
  </si>
  <si>
    <t>766662811R00</t>
  </si>
  <si>
    <t>Demontáž dveřních křídel prahů dveří  jednokřídlových</t>
  </si>
  <si>
    <t>776401800RT1</t>
  </si>
  <si>
    <t>Demontáž soklíků nebo lišt pryžových nebo PVC odstranění a uložení na hromady</t>
  </si>
  <si>
    <t>D.1 : 67,8</t>
  </si>
  <si>
    <t>776511820R00</t>
  </si>
  <si>
    <t>Odstranění povlakových podlah z nášlapné plochy lepených, s podložkou, z ploch přes 20 m2</t>
  </si>
  <si>
    <t xml:space="preserve">D.2 : </t>
  </si>
  <si>
    <t>1.03 : 27,4</t>
  </si>
  <si>
    <t>1.04 : 66,2</t>
  </si>
  <si>
    <t>1.05 : 4,8</t>
  </si>
  <si>
    <t>1.06 : 21,5</t>
  </si>
  <si>
    <t>1.09 : 4,8</t>
  </si>
  <si>
    <t>1.10 : 21,3</t>
  </si>
  <si>
    <t xml:space="preserve">1,2,3,4,5,6,13,14,16,19,20,28,30,31,32,33,38,39,40,41, : </t>
  </si>
  <si>
    <t>Součet: : 1,75995</t>
  </si>
  <si>
    <t>711111001R00</t>
  </si>
  <si>
    <t>Provedení izolace proti zemní vlhkosti natěradly za studena na ploše vodorovné nátěrem penetračním, 1 x nátěr, materiál ve specifikaci</t>
  </si>
  <si>
    <t>711141559R00</t>
  </si>
  <si>
    <t xml:space="preserve">Provedení izolace proti zemní vlhkosti pásy přitavením vodorovná, 1 vrstva, bez dodávky izolačních pásů,  </t>
  </si>
  <si>
    <t>11163111R</t>
  </si>
  <si>
    <t>Penetrace asfaltová; funkce: zpevnění povrchu, adhezní můstek; podklad: beton, keramika; ředidlo: organické</t>
  </si>
  <si>
    <t>Odkaz na mn. položky pořadí 62 : 10,60000*0,33</t>
  </si>
  <si>
    <t>62852251R</t>
  </si>
  <si>
    <t>Pás hydroizolační asfaltový tloušťka = 4,0 mm; asfalt: modifikovaný; nosná vložka: impregnovaná PES rohož; horní strana: separační posyp; spodní strana: separační PE fólie</t>
  </si>
  <si>
    <t>Odkaz na mn. položky pořadí 63 : 10,60000*1,15</t>
  </si>
  <si>
    <t>998711201R00</t>
  </si>
  <si>
    <t>Přesun hmot pro izolace proti vodě svisle do 6 m</t>
  </si>
  <si>
    <t>50 m vodorovně měřeno od těžiště půdorysné plochy skládky do těžiště půdorysné plochy objektu</t>
  </si>
  <si>
    <t>767995103R00</t>
  </si>
  <si>
    <t>Výroba a montáž atypických kovovových doplňků staveb hmotnosti přes 10 do 20 kg</t>
  </si>
  <si>
    <t>D.8</t>
  </si>
  <si>
    <t>Do vyříznutého prostoru osazení sloupku z JAKL 70/50/3 mm, dl. 2012 m + kotevní plotny PL 5, rozm. 200x50 mm po výšce 5x, kotvení HM 6x70 mm – 10 ks, dosedací patka PL5, rozm. 100x100 mm, osazovací patka pro překlad PL 5, rozm 120x150 mm – 1x.</t>
  </si>
  <si>
    <t>D.8 : 13,20777*2</t>
  </si>
  <si>
    <t>Začátek provozního součtu</t>
  </si>
  <si>
    <t xml:space="preserve">  sloupek z JAKL 70/50/3 mm, dl. 2,012 m (5,039 kg/m) : 2,012*5,039</t>
  </si>
  <si>
    <t xml:space="preserve">  kotevní plotny PL 5, rozm. 200x50 mm po výšce 5x : 0,2*0,05*0,005*7870*5</t>
  </si>
  <si>
    <t xml:space="preserve">  dosedací patka PL5, rozm. 100x100 mm : 0,1*0,1*0,005*7870</t>
  </si>
  <si>
    <t xml:space="preserve">  osazovací patka pro překlad PL 5, rozm 120x150 mm : 0,12*0,15*0,005*7870</t>
  </si>
  <si>
    <t xml:space="preserve">  Mezisoučet</t>
  </si>
  <si>
    <t>Konec provozního součtu</t>
  </si>
  <si>
    <t>D.8 : 0,63188*2</t>
  </si>
  <si>
    <t xml:space="preserve">  sloupek z JAKL 70/50/3 mm, dl. 2,012 m (5,039 kg/m) : (0,07+0,05)*2*2,012</t>
  </si>
  <si>
    <t xml:space="preserve">  kotevní plotny PL 5, rozm. 200x50 mm po výšce 5x : 0,2*0,05*2*5</t>
  </si>
  <si>
    <t xml:space="preserve">  dosedací patka PL5, rozm. 100x100 mm : 0,1*0,1*2-0,07*0,05</t>
  </si>
  <si>
    <t xml:space="preserve">  osazovací patka pro překlad PL 5, rozm 120x150 mm : 0,12*0,15*2-0,07*0,05</t>
  </si>
  <si>
    <t>13890201R</t>
  </si>
  <si>
    <t>příplatek pozinkování drobných dílů, zámečnických prvků nebo konstrukcí do 50 kg</t>
  </si>
  <si>
    <t>Odkaz na mn. položky pořadí 70 : 29,05709</t>
  </si>
  <si>
    <t>55399993R</t>
  </si>
  <si>
    <t>výrobek kovový vyrobený tvarováním, svařováním, nebo šroubováním, hmotnost výrobku nad 10 kg</t>
  </si>
  <si>
    <t>Odkaz na mn. položky pořadí 67 : 26,41554*1,1</t>
  </si>
  <si>
    <t>784402801R00</t>
  </si>
  <si>
    <t>Odstranění maleb oškrabáním, v místnostech do 3,8 m</t>
  </si>
  <si>
    <t>D.4 : 240,5</t>
  </si>
  <si>
    <t>D.44 : 23,7</t>
  </si>
  <si>
    <t>784497941R00</t>
  </si>
  <si>
    <t>Ostatní práce rozmývání podkladu, v místnostech do 3,8 m</t>
  </si>
  <si>
    <t>D.4 : 240,5*0,15</t>
  </si>
  <si>
    <t>D.44 : 23,7*0,15</t>
  </si>
  <si>
    <t>784011211RT2</t>
  </si>
  <si>
    <t>Ostatní práce olepování vnitřních ploch,  , včetně maskovací pásky 30 mm</t>
  </si>
  <si>
    <t>D.15 : 100</t>
  </si>
  <si>
    <t>D.15 : 70,6</t>
  </si>
  <si>
    <t>979990121R00</t>
  </si>
  <si>
    <t>Poplatek za skládku za uložení, asfaltové pásy,  , skupina 17 03 02 z Katalogu odpadů</t>
  </si>
  <si>
    <t>Příplatek k základnímu poplatku za skládku.</t>
  </si>
  <si>
    <t>Odkaz na dem. hmot. položky pořadí 44 : 0,10324</t>
  </si>
  <si>
    <t>979990146R00</t>
  </si>
  <si>
    <t>Poplatek za skládku za uložení, čistý polystyren, čistá minerální a skelná vata,  , skupina 17 06 04 z Katalogu odpadů</t>
  </si>
  <si>
    <t>Odkaz na dem. hmot. položky pořadí 45 : 0,02120</t>
  </si>
  <si>
    <t>979990163R00</t>
  </si>
  <si>
    <t>Poplatek za skládku za uložení, plast+sklo,  , skupina 17 09 04 z Katalogu odpadů</t>
  </si>
  <si>
    <t>Odkaz na dem. hmot. položky pořadí 33 : 0,14090</t>
  </si>
  <si>
    <t>979990181R00</t>
  </si>
  <si>
    <t>Poplatek za skládku za uložení, PVC podlahová krytina,  , skupina 20 03 07 z Katalogu odpadů</t>
  </si>
  <si>
    <t>Odkaz na dem. hmot. položky pořadí 59 : 0,00542</t>
  </si>
  <si>
    <t>Odkaz na dem. hmot. položky pořadí 60 : 0,14600</t>
  </si>
  <si>
    <t xml:space="preserve">17,20,21,23,24,25,28,30,31,32,33,34,35,36,37,41,42,43,44,45,46,47,48,49,50,51,52,53,54,55,56,57,58, : </t>
  </si>
  <si>
    <t xml:space="preserve">59,60, : </t>
  </si>
  <si>
    <t>Součet: : 16,57175</t>
  </si>
  <si>
    <t>Součet: : 314,86333</t>
  </si>
  <si>
    <t>Součet: : 132,57403</t>
  </si>
  <si>
    <t>317121047RT2</t>
  </si>
  <si>
    <t>Překlady pórobetonové nenosné délky 1240 mm, šířky 100 mm, výšky 249 mm</t>
  </si>
  <si>
    <t xml:space="preserve">D.1.1.b.9 Půdorys 1.NP, část A - nový stav : </t>
  </si>
  <si>
    <t>N.34 : 2</t>
  </si>
  <si>
    <t>346244315R00</t>
  </si>
  <si>
    <t>Obezdívka van a WC modulů z pórobetonu tloušťky 150 mm</t>
  </si>
  <si>
    <t>N.13 : 2,4</t>
  </si>
  <si>
    <t>346275113R00</t>
  </si>
  <si>
    <t>Přizdívky a obezdívky z desek pórobetonových tloušťky 100 mm</t>
  </si>
  <si>
    <t>s pomocným lešením o výšce podlahy do 1900 mm a pro zatížení do 1,5 kPa.</t>
  </si>
  <si>
    <t>N.8 : 7,8</t>
  </si>
  <si>
    <t>N.12 : 0,85*2,935*1+1,05*2,935*1</t>
  </si>
  <si>
    <t>342264051RT3</t>
  </si>
  <si>
    <t>Podhledy na kovové konstrukci opláštěné deskami sádrokartonovými nosná konstrukce z profilů CD s přímým uchycením 1x deska, tloušťky 12,5 mm, impregnovaná, bez izolace</t>
  </si>
  <si>
    <t>N.17 : 10,2</t>
  </si>
  <si>
    <t>767586101RT1</t>
  </si>
  <si>
    <t xml:space="preserve">Montáž podhledů lamelových a kazetových Podhledy nosný rošt pro podhledy  rošt pro rovnou, částečně zapuštěnou a poloskrytou hranu desek, v modulu 600 x 600 mm,  </t>
  </si>
  <si>
    <t>Dodávka a montáž hlavního profilu, příčných profilů, obvodového profilu a zavěšovacího prvku.</t>
  </si>
  <si>
    <t>N.18 : 145,8</t>
  </si>
  <si>
    <t>767586201RT1</t>
  </si>
  <si>
    <t>Montáž podhledů lamelových a kazetových Podhledy podhled minerální, s rovnou hranou</t>
  </si>
  <si>
    <t>Odkaz na mn. položky pořadí 5 : 145,80000</t>
  </si>
  <si>
    <t>Odkaz na mn. položky pořadí 11 : 17,60000</t>
  </si>
  <si>
    <t>Odkaz na mn. položky pořadí 15 : 256,20000</t>
  </si>
  <si>
    <t>D.1.1.b.9 Půdorys 1.NP, část A - nový stav : 2,4*1,8*4+2,7*2,7+0,8*0,6+1,2*2,85+3,7*2,85*2+1,35*2,05*3</t>
  </si>
  <si>
    <t>ostatní : 50</t>
  </si>
  <si>
    <t>N.57 : 2,65*2*2</t>
  </si>
  <si>
    <t>N.61 : 1,2+2,85*2</t>
  </si>
  <si>
    <t>N.73 : (0,8+0,6*2)*2</t>
  </si>
  <si>
    <t>N.68 : 17,6</t>
  </si>
  <si>
    <t>N.15 : (0,9+2,05*2)*2</t>
  </si>
  <si>
    <t>N.16 : (1,35+2,05*2)*2</t>
  </si>
  <si>
    <t>N.23 : (1,35+2,05*2)*2</t>
  </si>
  <si>
    <t>N.24 : (0,9+2,05*2)*2</t>
  </si>
  <si>
    <t>N.39 : (1,35+2,05*2)*2</t>
  </si>
  <si>
    <t>N.57 : (3,7+2,65*2)*2</t>
  </si>
  <si>
    <t>N.71 : (0,9+2,05*2)*2</t>
  </si>
  <si>
    <t>N.73 : (0,8+0,6)*2*2</t>
  </si>
  <si>
    <t>612421615R00</t>
  </si>
  <si>
    <t>Omítky vnitřní stěn vápenné nebo vápenocementové v podlaží i ve schodišti hrubé zatřené</t>
  </si>
  <si>
    <t>N.9 : 57,8</t>
  </si>
  <si>
    <t>N.59 : 9,0*0,3</t>
  </si>
  <si>
    <t>N.4 : 241,1</t>
  </si>
  <si>
    <t>N.67 : 15,1</t>
  </si>
  <si>
    <t>N.70 : 66,2</t>
  </si>
  <si>
    <t>61-N.48</t>
  </si>
  <si>
    <t>Kamenické zapravení vzniklé spáry po odstranění dveřních zárubní; rozměr spár 50 mm, dl. 1100 mm</t>
  </si>
  <si>
    <t>Rozměr spár  50 mm, dl. 1100 mm.</t>
  </si>
  <si>
    <t>N.48 : 1</t>
  </si>
  <si>
    <t>61-N.58</t>
  </si>
  <si>
    <t>Kamenické zapravení vzniklé spáry po odstranění dveřních zárubní; rozměr spár 50 mm, dl. 3700 mm</t>
  </si>
  <si>
    <t>N.58 : 2</t>
  </si>
  <si>
    <t>602011116RT3</t>
  </si>
  <si>
    <t xml:space="preserve">Omítka stěn z hotových směsí vrstva jádrová, vápenocementová, lehčená, tloušťka vrstvy 20 mm,  </t>
  </si>
  <si>
    <t>N.35 : (1,2+2,85*2)*0,4</t>
  </si>
  <si>
    <t>602011179RT4</t>
  </si>
  <si>
    <t xml:space="preserve">Omítka stěn z hotových směsí vrchní tenkovrstvá, minerální, zatřená, tloušťka vrstvy (zrna) 1,2 mnm,  </t>
  </si>
  <si>
    <t>vápenocementová minerální omítka, pro kreativní techniky a vytváření povrchových vzorů, do interiéru i exteriéru, aplikační tl. 2-3 mm, zrnitost 0,7 mm, barva dle stávající fasáda, pevnost v tlaku 3,5-7,5 MPa, souč. tepelné vodivosti – 0,49 W/mK, reakce na oheň A1, přídržnost  min 0,3 MPa.</t>
  </si>
  <si>
    <t>Odkaz na mn. položky pořadí 21 : 2,76000</t>
  </si>
  <si>
    <t>602011191R00</t>
  </si>
  <si>
    <t>Omítka stěn z hotových směsí Doplňkové práce pro omítky stěn z hotových směsí  podkladní nátěr pod tenkovrstvé omítky</t>
  </si>
  <si>
    <t>622471317RP9</t>
  </si>
  <si>
    <t>Nátěry a nástřiky vnějších stěn a pilířů základním a krycím nátěrem (nebo přestřikem povrchu) hmota silikonová, složitost 1 ÷ 2, barva</t>
  </si>
  <si>
    <t>Penetrace + 2 x krycí nátěr.</t>
  </si>
  <si>
    <t>V případě potřeby nutno přetřít fasádním nátěrem pro sjednocení.barevnosti. Silikonový fasádní nátěr vyztužený vlákny pro zvýšení mechanické odolnosti, obsahuje kapsle proti růstu řas a plísní.</t>
  </si>
  <si>
    <t>631312611R00</t>
  </si>
  <si>
    <t xml:space="preserve">Mazanina z betonu prostého tl. přes 50 do 80 mm třídy C 16/20,  </t>
  </si>
  <si>
    <t>(z kameniva) hlazená dřevěným hladítkem</t>
  </si>
  <si>
    <t>Včetně vytvoření dilatačních spár, bez zaplnění.</t>
  </si>
  <si>
    <t>N.19 : 10,2*0,05</t>
  </si>
  <si>
    <t>642944112RT2</t>
  </si>
  <si>
    <t>Osazení ocelových zárubní dvourámových konstrukce šroubovaná tloušťka stěny 100 mm, včetně dodávky zárubně, š. průchodu 600 mm</t>
  </si>
  <si>
    <t>osazení ocelových dvourámových zárubní do stěnových konstrukcí staveb, především do hotových příček včetně omítky s příslušným stavebním rozměrem a hotovou podlahou</t>
  </si>
  <si>
    <t>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t>
  </si>
  <si>
    <t>N.6 P+L : 1+1</t>
  </si>
  <si>
    <t>642944112RT3</t>
  </si>
  <si>
    <t>Osazení ocelových zárubní dvourámových konstrukce šroubovaná tloušťka stěny 100 mm, včetně dodávky zárubně, š. průchodu 700 mm</t>
  </si>
  <si>
    <t>N.5 P+L : 1+1</t>
  </si>
  <si>
    <t>642944112RT4</t>
  </si>
  <si>
    <t>Osazení ocelových zárubní dvourámových konstrukce šroubovaná tloušťka stěny 100 mm, včetně dodávky zárubně, š. průchodu 800 mm</t>
  </si>
  <si>
    <t>N.3 P+L : 1+1</t>
  </si>
  <si>
    <t>642945314RT4</t>
  </si>
  <si>
    <t>Osazení ocelových zárubní protipožárních dvourámových, konstrukce šroubovaná tloušťka stěny 150 mm, včetně dodávky zárubně, š. průchodu 800 mm</t>
  </si>
  <si>
    <t>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t>
  </si>
  <si>
    <t>Požární odolnost EW 30DP3</t>
  </si>
  <si>
    <t>N.15 P+L : 0+1</t>
  </si>
  <si>
    <t>N.24 P+L : 0+1</t>
  </si>
  <si>
    <t>N.71 P+L : 1+0</t>
  </si>
  <si>
    <t>642945314RT7</t>
  </si>
  <si>
    <t>Osazení ocelových zárubní protipožárních dvourámových, konstrukce šroubovaná tloušťka stěny 150 mm, včetně dodávky zárubně, š. průchodu 1250 mm</t>
  </si>
  <si>
    <t>Požární odolnost EW 30DP3 + C</t>
  </si>
  <si>
    <t>N.16 P+L : 0+1</t>
  </si>
  <si>
    <t>648951411R00</t>
  </si>
  <si>
    <t>Osazení parapetních desek dřevěných šířky do 250 mm</t>
  </si>
  <si>
    <t>na montážní pěnu, zapravení omítky pod parapetem, těsnění spáry mezi parapetem a rámem okna, dodávka silikonu.</t>
  </si>
  <si>
    <t>N.74 : 0,85*2</t>
  </si>
  <si>
    <t>607800281R</t>
  </si>
  <si>
    <t>parapet vnitřní š = 200 mm; materiál - povrch laminátová fólie 0,6 mm; materiál - jádro vlhkuodolná DTD 16 mm; dekor buk, zlatý dub, mahagon, ořech, carera, olše, světlý dub, tmavý dub, šedý, onyx, kraket, javor, třešeň</t>
  </si>
  <si>
    <t>Odkaz na mn. položky pořadí 32 : 1,70000*1,05</t>
  </si>
  <si>
    <t>60780050R</t>
  </si>
  <si>
    <t>krytka parapetu plast; rozměr 600 mm</t>
  </si>
  <si>
    <t>342263513RS1</t>
  </si>
  <si>
    <t>Revizní protipožární dvířka do SDK příček rozměr 300x300 mm, požární odolnost EW 30</t>
  </si>
  <si>
    <t>N.20 - Pod vtažené překlady po vyříznutí zárubně přikotvit dubový hranol š. dle šířky příčky cca 100 mm, výšky 50 mm, délky 800 mm, hmoždinkami a vruty. Výška osazení cca 2050 mm.</t>
  </si>
  <si>
    <t>N.21 - Pod vtažené překlady po vyříznutí zárubně přikotvit dubový hranol š. dle šířky příčky cca 100 mm, výšky 50 mm, dl. 700 mm, hmoždinkami a vruty. Výška osazení cca 2050 mm.</t>
  </si>
  <si>
    <t>N.22 - Pod vtažené překlady po vyříznutí zárubně přikotvit dubový hranol š. dle šířky příčky cca 100 mm, výšky 50 mm, dl. 600 mm, hmoždinkami a vruty. Výška osazení cca 2050 mm.</t>
  </si>
  <si>
    <t>N.55 - Pod vtažené překlady po vyříznutí zárubně přilepit přířez z příčkové tvárnice tl. 50 mm, šířka dle šířky příčky lepícím tmelem. Pojištění použitím šroubovacích fasádních kotev. Výška osazení cca 2050 mm.</t>
  </si>
  <si>
    <t>N.20 - ostatní práce : 1,5*2</t>
  </si>
  <si>
    <t>N.21 - ostatní práce : 1,5*2</t>
  </si>
  <si>
    <t>N.22 - ostatní práce : 1,5*2</t>
  </si>
  <si>
    <t>N.55 - ostatní práce : 1,5*3</t>
  </si>
  <si>
    <t>drobné práce : 50</t>
  </si>
  <si>
    <t>9-N.75</t>
  </si>
  <si>
    <t>Výměna stávajícího vložkového zámku vstupních plastových dveří</t>
  </si>
  <si>
    <t>Výměna stávajícího vložkového zámku vstupních plastových dveří za elektromotorický zámek s panikovou funkcí ovládání čtečkou, povrchová úprava : čelo nerez, vhodný pro dveře hliníkové plastové nebo kovové, přesnou rozteč a šířku čela převzít ze stávajícího osazeného  zámku</t>
  </si>
  <si>
    <t>Panikový zámek</t>
  </si>
  <si>
    <t>N.75 : 1</t>
  </si>
  <si>
    <t>9-N.76</t>
  </si>
  <si>
    <t>Výroba, dodávka a montáž Požární roleta; rozměr 800 x 600 mm</t>
  </si>
  <si>
    <t>Požární uzávěry splňují kritéria norem STN EN 1634-1 + A1: 2018 a STN EN 16034: 2015</t>
  </si>
  <si>
    <t>Rozměr otvoru: 800x600 mm</t>
  </si>
  <si>
    <t>Požární roleta bude vybavena vlastním záložním zdrojem. Uzavření požárních rolety bude samočinné na základě</t>
  </si>
  <si>
    <t>impulsu od lokální detekce požáru (jedná se o certifikovaný systém schváleného typu). Samočinné hlásiče musí být na obou stranách požární rolety. Ve smyslu čl. 4.12.3 ČSN 73 0875 není požadavek na kabely a kabelové trasy (pro ovládání tohoto systému) s funkční integritou. Vyhodnocovací jednotka nemusí tvořit samostatný požární úsek, při jejich jakémkoli</t>
  </si>
  <si>
    <t>poškození se roleta samočinně uzavře</t>
  </si>
  <si>
    <t>Požární odolnost EW 45 DP1.</t>
  </si>
  <si>
    <t>N.76 : 1</t>
  </si>
  <si>
    <t>1.01 : 5,9</t>
  </si>
  <si>
    <t>1.02 : 46,7</t>
  </si>
  <si>
    <t>1.05 : 4,7</t>
  </si>
  <si>
    <t>1.08 : 2</t>
  </si>
  <si>
    <t>18,3*10,3+14,2*3,7</t>
  </si>
  <si>
    <t>N.20 : 1,2*2*2</t>
  </si>
  <si>
    <t>N.21 : 1,1*2*2</t>
  </si>
  <si>
    <t>N.22 : 1,0*2*2</t>
  </si>
  <si>
    <t>N.55 : 1,1*2*3</t>
  </si>
  <si>
    <t xml:space="preserve">1,2,3,4,5,6,7,8,9,10,11,12,13,14,15,16,21,22,23,24,25,26,27,28,29,30,31,32,33,34,35,39,40, : </t>
  </si>
  <si>
    <t>Součet: : 9,12920</t>
  </si>
  <si>
    <t>711111001RZ1</t>
  </si>
  <si>
    <t>Provedení izolace proti zemní vlhkosti natěradly za studena na ploše vodorovné nátěrem penetračním, 1 x nátěr, včetně dodávky penetračního laku ALP</t>
  </si>
  <si>
    <t>N.19 : 10,2</t>
  </si>
  <si>
    <t>711141559RY1</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</si>
  <si>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</si>
  <si>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</si>
  <si>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711210020RAA</t>
  </si>
  <si>
    <t>Izolace stěrkové hydroizolační těsnicí hmotou , dvousložkovou pružnou izolací, proti vlhkosti, včetně těsnicího pásu do spoje podlaha-stěna</t>
  </si>
  <si>
    <t>AP-PSV</t>
  </si>
  <si>
    <t>Agregovaná položka</t>
  </si>
  <si>
    <t>POL2_</t>
  </si>
  <si>
    <t>Nanesení hydroizolační stěrky ve dvou vrstvách. Vlepení těsnicí pásky do spoje podlaha-stěna, přitlačení a uhlazení, přetažení pásky další vrstvou izolační stěrky.</t>
  </si>
  <si>
    <t>N9</t>
  </si>
  <si>
    <t>N19</t>
  </si>
  <si>
    <t>Hydroizolace . vrstva - Flexibilní rychle tuhnoucí dvousložková hydroizolační stěrka, pojivo – šedý cement, vodotěsnost CM_O2P</t>
  </si>
  <si>
    <t>N.9 : 44,8</t>
  </si>
  <si>
    <t>713121111R00</t>
  </si>
  <si>
    <t>Montáž tepelné izolace podlah  jednovrstvá, bez dodávky materiálu</t>
  </si>
  <si>
    <t>713191100RT9</t>
  </si>
  <si>
    <t>Izolace tepelné běžných konstrukcí - doplňky položení separační fólie, včetně dodávky PE fólie</t>
  </si>
  <si>
    <t>713191221R00</t>
  </si>
  <si>
    <t>Izolace tepelné běžných konstrukcí - doplňky obložení stěn pásky 100 mm, včetně dodávky materiálu</t>
  </si>
  <si>
    <t>N.19 : (2,3+1,5)*2*2+(1,9+0,85)*2+(1,9+1,05)*2</t>
  </si>
  <si>
    <t>28376420.AR</t>
  </si>
  <si>
    <t>Výrobek izolační pro budovy z extrudovaného polystyrenu (XPS) tvar: deska; tloušťka d = 20,0 mm; lambda = 0,031 W/(m.K); pevnost v tlaku CS 200 kPa; RtF: E</t>
  </si>
  <si>
    <t>N.19 : 10,2*1,02</t>
  </si>
  <si>
    <t>998713201R00</t>
  </si>
  <si>
    <t>Přesun hmot pro izolace tepelné v objektech výšky do 6 m</t>
  </si>
  <si>
    <t>725-N.11</t>
  </si>
  <si>
    <t>Dodávka a montáž Sprchová zástěna u sprchového koutu;výška zástěny 200 cm, šířka 850mm</t>
  </si>
  <si>
    <t>Výška zástěny 200 cm, šířka 850mm ( bude upraveno dle zaměření na stavbě ), materiál – kalené bezpečnostní sklo tl. 8 mm, transparent s ochranou skla EASY CLEAN, včetně nosných a ustavovacích profilů v lesklém provedení. Vzpěra univerzální o délce 120 cm / zkrácení dle situace na stavbě /. Barevný potisk dle návrhu architekta s potiskem plochy min 75 %. plochy.</t>
  </si>
  <si>
    <t>N.11 : 2</t>
  </si>
  <si>
    <t>998725201R00</t>
  </si>
  <si>
    <t>Přesun hmot pro zařizovací předměty v objektech výšky do 6 m</t>
  </si>
  <si>
    <t>vodorovně do 50 m</t>
  </si>
  <si>
    <t>766661112R00</t>
  </si>
  <si>
    <t>Montáž dveřních křídel kompletizovaných otevíravých ,  , do ocelové nebo fošnové zárubně, jednokřídlových, šířky do 800 mm</t>
  </si>
  <si>
    <t>766661413R00</t>
  </si>
  <si>
    <t>Montáž dveřních křídel kompletizovaných otevíravých , protipožárních bez kukátka, do ocelové nebo fošnové zárubně, jednokřídlových, šířky do 800 mm</t>
  </si>
  <si>
    <t>Dveře s protipožární odolností do 30 minut.</t>
  </si>
  <si>
    <t>766661432R00</t>
  </si>
  <si>
    <t>Montáž dveřních křídel kompletizovaných otevíravých , protipožárních, do ocelové nebo fošnové zárubně, dvoukřídlových, šířky do 1450 mm</t>
  </si>
  <si>
    <t>766670021R00</t>
  </si>
  <si>
    <t xml:space="preserve">Montáž kliky a štítku </t>
  </si>
  <si>
    <t>N.23 (P+L) : 1+0</t>
  </si>
  <si>
    <t>766-N.39</t>
  </si>
  <si>
    <t>Výroba, dodávka a montáž Zárubeň a dveře masiv, 2kř ; rozměr 1 250,0 / 1970,0 mm, Požární odolnost EI 30DP3 + C + koordinátory uzavírání dveří</t>
  </si>
  <si>
    <t>Osazení nové dřevěné rámové zárubně včetně nového dveřního křídla a  vč. kování. Dveře 1250x1970 mm, příčka tl 100 mm</t>
  </si>
  <si>
    <t>Zárubeň  je dřevěná rámová. Po osazení dojde k zapravení připojovací spáry a  navazujících povrchů.</t>
  </si>
  <si>
    <t>Zárubeň lze dodat i ve vrchním nátěru, v odstínu dle RAL. Matriál: Rámová zárubeň  v provedení masiv.  .</t>
  </si>
  <si>
    <t>Kování štítkové, koule/ koule nerez, zámek elektrický, vložka bezpečnostní systému generálního klíče</t>
  </si>
  <si>
    <t>Prahová nerezová lišta plochá š. 60 mm, lepená – výška 3 mm, tl. 1,20 mm, dekor nerez materiál – nerez, povrch kartáčovaný. Materiál lišta nevrtaná plochá nerez kartáčovaná Profilteam,pro šířku dveří 1250 mm</t>
  </si>
  <si>
    <t>N.39 (P+L) : 1+0</t>
  </si>
  <si>
    <t>549146241R</t>
  </si>
  <si>
    <t>Kování štítkové, klika /klika - nerez, bez zámku</t>
  </si>
  <si>
    <t>549146242R</t>
  </si>
  <si>
    <t>Kování štítkové, klika /klika - nerez, wc zámek odjistitelný</t>
  </si>
  <si>
    <t>549146291R</t>
  </si>
  <si>
    <t>Kování, klika – koule nerez, elektronický zámek, bezpečnostní vložky systému generálního klíče</t>
  </si>
  <si>
    <t>549146902R</t>
  </si>
  <si>
    <t>Kování štítkové, klika /klika - nerez, zámek bezpečnostní systému generálního klíče</t>
  </si>
  <si>
    <t>611601901R</t>
  </si>
  <si>
    <t>Dveře vnitřní HPL plné 1-křídlé 600 x 1970 mm</t>
  </si>
  <si>
    <t>Křídlo – odlehčená DTD deska, povrch laminátový  hladký vysokotlaký tl. 0,8 mm HPL, s viditelnou polodrážkou, provedení voděodolné.</t>
  </si>
  <si>
    <t>Dveře vnitřní jednostranně otevíravé; funkce: klasické; šířka = 600 mm; výška = 1 970 mm; počet křídel: 1; materiál rámu křídla: MDF; materiál výplně: voština; materiál pláště: MDF; povrchová úprava: HPL; struktura povrchu: oboustranně hladká; míra zasklení: plné křídlo; barva: dekor dle vzorníku</t>
  </si>
  <si>
    <t>61160922R</t>
  </si>
  <si>
    <t>Dveře vnitřní HPL 1/3 sklo 1-křídlé 700 x 1970 mm</t>
  </si>
  <si>
    <t>Křídlo – odlehčená DTD deska, povrch laminátový  hladký vysokotlaký tl. 0,8 mm HPL, s viditelnou polodrážkou, provedení voděodolné, dveře částečně prosklené.</t>
  </si>
  <si>
    <t>Dveře vnitřní jednostranně otevíravé; funkce: klasické; šířka = 700 mm; výška = 1 970 mm; počet křídel: 1; materiál rámu křídla: MDF; materiál výplně: voština; materiál pláště: MDF; povrchová úprava: HPL; struktura povrchu: oboustranně hladká; míra zasklení: 1/3; barva: dekor dle vzorníku</t>
  </si>
  <si>
    <t>61160923R</t>
  </si>
  <si>
    <t>Dveře vnitřní HPL 1/3 sklo 1-křídlé 800 x 1970 mm</t>
  </si>
  <si>
    <t>Křídlo – odlehčená DTD deska, povrch laminátový  hladký vysokotlaký tl. 0,8 mm HPL, s viditelnou polodrážkou, dveře částečně prosklené</t>
  </si>
  <si>
    <t>Dveře vnitřní jednostranně otevíravé; funkce: klasické; šířka = 800 mm; výška = 1 970 mm; počet křídel: 1; materiál rámu křídla: MDF; materiál výplně: voština; materiál pláště: MDF; povrchová úprava: HPL; struktura povrchu: oboustranně hladká; míra zasklení: 1/3; barva: dekor dle vzorníku</t>
  </si>
  <si>
    <t>611653903R</t>
  </si>
  <si>
    <t>Dveře protipožární EI,EW30 plné HPL 1-křídlé 800 x 1970 mm</t>
  </si>
  <si>
    <t>Křídlo – odlehčená DTD deska, povrch laminátový  hladký vysokotlaký tl. 0,8 mm HPL, s viditelnou polodrážkou.</t>
  </si>
  <si>
    <t>V křídle padací práh – 8x30 mm, zdvih 20 mm, silikonová lišta, zvuk. Útlum 52 dB, i pro protipožární uzávěry, jednostranné spouštění.</t>
  </si>
  <si>
    <t>Dveře vnitřní jednostranně otevíravé; funkce: protipožární; šířka = 800 mm; výška = 1 970 mm; počet křídel: 1; materiál rámu křídla: masiv; materiál výplně: plná DTD; materiál pláště: HDF; povrchová úprava: HPL; struktura povrchu: oboustranně hladká; plné; požární odolnost: E, W; 30; barva: dekor dle vzorníku</t>
  </si>
  <si>
    <t>611653906R</t>
  </si>
  <si>
    <t>Dveře protipožární EW30 plné HPL 2-křídlé 1250 x 1970 mm</t>
  </si>
  <si>
    <t>Dveře vnitřní oboustranně otevíravé; funkce: protipožární; šířka = 1 250 mm; výška = 1 970 mm; počet křídel: 2; materiál rámu křídla: masiv; materiál výplně: plná DTD; materiál pláště: HDF; povrchová úprava: HPL; struktura povrchu: oboustranně hladká; plné; požární odolnost: E, W; 30; barva: dekor dle vzorníku</t>
  </si>
  <si>
    <t>N.73 : (0,6*2+0,8)*1</t>
  </si>
  <si>
    <t>N.73 : 0,8*1</t>
  </si>
  <si>
    <t>N.54 - L40/40/5 2,67 kg/m : (1,65*2,67*2)*2</t>
  </si>
  <si>
    <t>N.55 - L40/40/5 2,67 kg/m : (1,1*2,67*2)*3</t>
  </si>
  <si>
    <t>767995102R00</t>
  </si>
  <si>
    <t>Výroba a montáž atypických kovovových doplňků staveb hmotnosti přes 5 do 10 kg</t>
  </si>
  <si>
    <t>N.20 - Vtažení překladu z ocelových tyčí 2x 40/80/6 mm, dl. 1200 mm. Osadit do proříznuté spáry v nadpraží. Do spáry vtlačena chemická kotva na bázi vinylesterových a polyesterových pryskyřic DEN Braven.</t>
  </si>
  <si>
    <t>N.21 - Vtažení překladu z ocelových tyčí 2x 40/80/6 mm, dl. 1100 mm. Osadit do proříznuté spáry v nadpraží. Do spáry vtlačena chemická kotva na bázi vinylesterových a polyesterových pryskyřic DEN Braven.</t>
  </si>
  <si>
    <t>N.22 - Vtažení překladu z ocelových tyčí 2x 40/80/6 mm, dl. 1000 mm. Osadit do proříznuté spáry v nadpraží. Do spáry vtlačena chemická kotva na bázi vinylesterových a polyesterových pryskyřic.</t>
  </si>
  <si>
    <t>N.54- Vtažení překladu z ocelových tyčí 2x 40/40/5 mm, dl. 1650 mm. Osadit do proříznuté spáry v nadpraží. Do spáry vtlačena chemická kotva na bázi vinylesterových a polyesterových pryskyřic.</t>
  </si>
  <si>
    <t>N.55 - Vtažení překladu z ocelových tyčí 2x 40/40/5 mm, dl. 1100 mm. Osadit do proříznuté spáry v nadpraží. Do spáry vtlačena chemická kotva na bázi vinylesterových a polyesterových pryskyřic.</t>
  </si>
  <si>
    <t>N.20 - L40/80/6 6,37 kg/m : (1,2*6,37*2)*2</t>
  </si>
  <si>
    <t>N.21 - L40/80/6 6,37 kg/m : (1,1*6,37*2)*2</t>
  </si>
  <si>
    <t>N.22 - L40/80/6 6,37 kg/m : (1,0*6,37*2)*2</t>
  </si>
  <si>
    <t>770-N.57</t>
  </si>
  <si>
    <t>Výroba, dodávka a montáž hliníkové celoprosklené výplně; rozměr 3 700 x 2 800 mm</t>
  </si>
  <si>
    <t>Osazení hliníkové celoprosklené výplně, zasklení izolačními bezpečnostními dvojskly  Ug = 1,10 W/m2K, Uw= 1,20 W/m2K</t>
  </si>
  <si>
    <t>Složení výplně: vnější rozměr 3700 x 2800, stojky protáhnout do stropu 3035 mm, dvoukřídlé dveře průchozí rozměr: 1600 x 2050 mm, pevné boční světlíky pevný horní nadsvětlík, spodní část do výšky 400 mm pevná izolační výplň, na horní rám připevněn nosník podhledu.</t>
  </si>
  <si>
    <t>Kování vodorovné nerezové madlo oboustranně, zámek válečkový</t>
  </si>
  <si>
    <t>Zasklení: bezpečnostní izolační dvojsklo,</t>
  </si>
  <si>
    <t>Prahová nerezová lišta plochá š. 60 mm, lepená – výška 3 mm, tl. 1,20 mm, dekor nerez materiál – nerez, povrch kartáčovaný. Materiál lišta nevrtaná plochá nerez kartáčovaná Profilteam,pro šířku dveří 1500 mm</t>
  </si>
  <si>
    <t>N.57 : 1</t>
  </si>
  <si>
    <t>770-N.61</t>
  </si>
  <si>
    <t>Výroba, dodávka a montáž Hliníková prosklená výplň, dveřní otvor s nadsvětlíkem, rozměr 1 200 x 2 850 mm, Požární odolnost EI 30DP1 + C</t>
  </si>
  <si>
    <t>Kování klika kouleí, zámek bezpečnostní systému generálního klíče</t>
  </si>
  <si>
    <t>Barevné provedení : bílá – dtto stávající výplně. Fasádní výplň osazena na tepelně izolační prvek.výšky 50 mm, tl. dle vyplně. Do připojovací spáry osazena předstlačená komprimační páska např. Illmod TP 652 Trio +. Tl. dle šíře připojovací spáry.</t>
  </si>
  <si>
    <t>Rozměr otvoru: 1200x2850 mm</t>
  </si>
  <si>
    <t>Požární odolnost EI 30DP1 + C</t>
  </si>
  <si>
    <t>N.61 : 1</t>
  </si>
  <si>
    <t>770-N.73</t>
  </si>
  <si>
    <t>N.73 : 1</t>
  </si>
  <si>
    <t>Odkaz na mn. položky pořadí 74 : 35,24400*1,1</t>
  </si>
  <si>
    <t>Odkaz na mn. položky pořadí 75 : 84,08400*1,1</t>
  </si>
  <si>
    <t>771101210RT1</t>
  </si>
  <si>
    <t>Příprava podkladu pod dlažby penetrace podkladu pod dlažby</t>
  </si>
  <si>
    <t>771575113RU2</t>
  </si>
  <si>
    <t>Montáž podlah vnitřních z dlaždic keramických 300 x 600 mm, režných nebo glazovaných, hladkých, kladených do flexibilního tmele</t>
  </si>
  <si>
    <t>597642060R</t>
  </si>
  <si>
    <t>Dlažba keramická bez glazury (UGL); tl. = 10,0 mm; a = 298 mm; b = 598 mm; povrch: hladký, matný; mrazuvzdorný; protiskluznost: R9; µ = 0,5; barva: černá</t>
  </si>
  <si>
    <t>Dlažba slinutá keramická rektifikovaná, povrch matný reliéfní, protiskluznost R10/B, probarvená rozm. 298x598 mm, resp. 598x598 mm, výběr dle investora tl. 10 mm.</t>
  </si>
  <si>
    <t>Odkaz na mn. položky pořadí 83 : 10,20000*1,06</t>
  </si>
  <si>
    <t>998771201R00</t>
  </si>
  <si>
    <t>Přesun hmot pro podlahy z dlaždic v objektech výšky do 6 m</t>
  </si>
  <si>
    <t>775-N.14</t>
  </si>
  <si>
    <t>Dodávka a montáž lemovacích soklových lišt</t>
  </si>
  <si>
    <t>Před osazením lišty provedeno zapravení omítky vrstvou štuku a dvojitou výmalbou včetně penetrace na výšku 150 mm od podlahy.</t>
  </si>
  <si>
    <t>N.14 : 33,6</t>
  </si>
  <si>
    <t>998775201R00</t>
  </si>
  <si>
    <t>Přesun hmot pro podlahy vlysové a parketové v objektech výšky do 6 m</t>
  </si>
  <si>
    <t>N.1 : 145,9</t>
  </si>
  <si>
    <t>776421100RU1</t>
  </si>
  <si>
    <t>Lepení soklíků PVC a napojení krytiny na stěnu lepení podlahových soklíků z PVC a vinylu včetně dodávky soklíku</t>
  </si>
  <si>
    <t>Osazení lemovacích soklových lišt  -  originální soklová lišta odpovídající dekoru podlahy, ohebná, voděodolná s možností kotvení  na klipsy popř. lepením, doplněná o spojky, rohy, kouty, koncovky</t>
  </si>
  <si>
    <t>Materiál9</t>
  </si>
  <si>
    <t>N.2 : 67,8</t>
  </si>
  <si>
    <t>776521200RV2</t>
  </si>
  <si>
    <t>Podlaha lepená z vinylových dílců, tloušťky 2,5 mm, včetně dodávky</t>
  </si>
  <si>
    <t>Nová konstrukce podlahy:</t>
  </si>
  <si>
    <t>Lepidlo Nanáší se zubovou stěrkou typ A1. Spotřeba lepidla je 250 – 300 g/m2. Podlahovina se lepí na rozlévací stěrkovou hmotu přebroušenou jednokotoučovou bruskou. Přebroušenou stěrku je nutné zbavit prachu vysátím a setřením na vlhko.</t>
  </si>
  <si>
    <t>Jednosložková samonivelační podlahová hmota na bázi cementu pro vnitřní použití.</t>
  </si>
  <si>
    <t xml:space="preserve"> jednosložková suchá směs, samonivelační, pevnost v tlaku 25 MPa, pochůznost již po 12–24 hod.</t>
  </si>
  <si>
    <t>v šedé barvě, pro tloušťky vrstev 2–12 mm/ ,tl. ……. 5 mm</t>
  </si>
  <si>
    <t>Suchý, pevný, nosný, zbavený všech volně oddělitelných částic ( jako např. prach, oleje, mastnoty apod.) Všechny balastní látky, které mohou snížit přídržnost samonivelační hmoty k podkladu je nutné obrousit, odfrézovat či otryskat. Podklad musí vykazovat mechanické vlastnosti dle ČSN 74 4505. Podklad je nutné penetrovat penetračním nátěrem dle savosti. Pokud se v podkladu vyskytují výtluky nebo velké nerovnosti, je třeba podklad před aplikací samonivelační hmoty vyrovnat opravnou hmotou min. 2 hodiny před použitím nivelační hmoty . – stávající betonová mazanina vč. celé podlahové konstrukce.</t>
  </si>
  <si>
    <t>- heterogenní hybridní zátěžový a akustický vinyl bez obsahu ftalátů</t>
  </si>
  <si>
    <t>- vyztužení dvojitou kompaktní vrstvou z netkaného skelného rouna zvyšuje odolnost v bodovém zatížení a vylepšuje rozměrovou stálost</t>
  </si>
  <si>
    <t>- povrchová úprava – matný PUR s eXtrémní odolností dvojitě vytvrzený laserem a UV zářením</t>
  </si>
  <si>
    <t>- celková tloušťka materiálu 2,60 mm</t>
  </si>
  <si>
    <t>- tloušťka nášlapné vrstvy 0,70 mm</t>
  </si>
  <si>
    <t>- šířka role 2m</t>
  </si>
  <si>
    <t>- třída zátěže 34/42</t>
  </si>
  <si>
    <t>- kročejový útlum dle EN ISO 717-2 je 15dB</t>
  </si>
  <si>
    <t>- rozměrová stálost (roztažnost) dle EN ISO 23999 je ? 0,1%</t>
  </si>
  <si>
    <t>- hodnota zbytkového otlaku (bodové zatížení) dle EN ISO 24343-1 je 0,05 mm</t>
  </si>
  <si>
    <t>- odolnost vůči skvrnám od chemikálií (chemická odolnost) dle EN ISO 26987 je vynikající (třída excellent)</t>
  </si>
  <si>
    <t>- antibakteriální aktivita dle ISO 846 – zabraňuje růstu &gt; 99%</t>
  </si>
  <si>
    <t>- odolnost proti opotřebení dle EN 660-2: třída T</t>
  </si>
  <si>
    <t>- součinitel smykového tření dle ČSN hodnota µ ? 0,6</t>
  </si>
  <si>
    <t>- protiskluznost dle DIN 51130je R10</t>
  </si>
  <si>
    <t>- reakce na oheň dle EN 13501-1 je Bfl – S1</t>
  </si>
  <si>
    <t>- barevná stálost dle EN ISO 105-B02 je 7</t>
  </si>
  <si>
    <t>- konstrukce materiálu neobsahuje žádné látky ze skupiny ftalátů</t>
  </si>
  <si>
    <t>- splňuje emisní certifikát INDOOR AIR COMFORT GOLD</t>
  </si>
  <si>
    <t>- vyšší kročejový útlum než 16dB není žádoucí z důvodu zvýšení zbytkového otlaku a valivého odporu krytiny</t>
  </si>
  <si>
    <t>776981124RT1</t>
  </si>
  <si>
    <t>Přechodové, krycí a ukončující podlahové profily krycí lišta, nerez ocel, samolepicí profil,  , šířka profilu 60 mm</t>
  </si>
  <si>
    <t>Prahová nerezová lišta plochá š. 60 mm, lepená – výška 3 mm, tl. 1,20 mm, dekor nerez materiál – nerez, povrch kartáčovaný. Materiál lišta nevrtaná plochá Nerez kartáčovaná.</t>
  </si>
  <si>
    <t>N.3 : 0,8*2</t>
  </si>
  <si>
    <t>N.5 : 0,7*2</t>
  </si>
  <si>
    <t>N.6 : 0,6*2</t>
  </si>
  <si>
    <t>N.15 : 0,8*1</t>
  </si>
  <si>
    <t>N.16 : 1,25*1</t>
  </si>
  <si>
    <t>N.24 : 0,8*1</t>
  </si>
  <si>
    <t>N.71 : 0,8*1</t>
  </si>
  <si>
    <t>998776201R00</t>
  </si>
  <si>
    <t>Přesun hmot pro podlahy povlakové v objektech výšky do 6 m</t>
  </si>
  <si>
    <t>777531025R00</t>
  </si>
  <si>
    <t xml:space="preserve"> Podlahy ze stěrky akrylátové s disperzí samonivelační hmota, tloušťky 5 mm</t>
  </si>
  <si>
    <t>800-773</t>
  </si>
  <si>
    <t>včetně penetrace podkladu</t>
  </si>
  <si>
    <t>777553010R00</t>
  </si>
  <si>
    <t>Podlahy ze stěrky silikátové s disperzí Doplňující práce pro podlahy ze stěrek silikátových penetrace savého podkladu podlah disperzí</t>
  </si>
  <si>
    <t>998777201R00</t>
  </si>
  <si>
    <t>Přesun hmot pro podlahy syntetické v objektech výšky do 6 m</t>
  </si>
  <si>
    <t>781101210RT1</t>
  </si>
  <si>
    <t>Příprava podkladu pod obklady penetrace podkladu pod obklady</t>
  </si>
  <si>
    <t>včetně dodávky materiálu.</t>
  </si>
  <si>
    <t>781111115R00</t>
  </si>
  <si>
    <t>Doplňkové práce při provádění obkladů vyřezání otvoru v obkladačce korunkou prům. do 30 mm</t>
  </si>
  <si>
    <t>781111116R00</t>
  </si>
  <si>
    <t>Doplňkové práce při provádění obkladů vyřezání otvoru v obkladačce korunkou prům. do 90 mm</t>
  </si>
  <si>
    <t>781475120RU1</t>
  </si>
  <si>
    <t>Montáž obkladů vnitřních z dlaždic keramických 300 x 600 mm,  , kladených do flexibilního tmele</t>
  </si>
  <si>
    <t>Lepící hmota - Pro střední, velké a těžké obklady na stěnách. Pro slinuté a málo nasákavé obklady, ruční zpracování, do vlhkých prostor, vysoká přilnavost, teplota zpracovatelnosti -5 – 30 °C, pojivost – šedý cement, velikost zrna  0,7 mm, skluz 0,5, hmotnost 1200 kg/m3.– Lepidlo C2TES1</t>
  </si>
  <si>
    <t>Jednosložkový těsnící tmel, bez obsahu silikonu, isokyanátu, rozpozuštědel, parafínů a kaučuků, mez průtažnosti 500%, pevnost v tahu  - 1,5 MPa, materiál – MS polymer, hybridní pružný tmel.</t>
  </si>
  <si>
    <t>Keramický obklad rozm. 300x600 mm, rektifikovaná, tl. 10 mm, s matným povrchem, výběr dle investora</t>
  </si>
  <si>
    <t>Spárovací hmota – dvousložková epoxidová spárovací hmota s výrazně lepší omyvatelností pro všechny typy obkladů a dlažeb v chemicky namáhaném prostředí, pro šířku spáry v rozmezí 3-15 mm –epoxidová spárovací hmota.</t>
  </si>
  <si>
    <t>597813750R</t>
  </si>
  <si>
    <t>Obklad keramický typ: běžný; s glazurou (GL); tl. = 10,0 mm; a = 298 mm; b = 598 mm; povrch: hladký, matný; barva: světle béžová</t>
  </si>
  <si>
    <t>Odkaz na mn. položky pořadí 99 : 44,80000*1,06</t>
  </si>
  <si>
    <t>783225600R00</t>
  </si>
  <si>
    <t xml:space="preserve">Nátěry kov.stavebních doplňk.konstrukcí syntetické 2x email,  </t>
  </si>
  <si>
    <t>včetně pomocného lešení.</t>
  </si>
  <si>
    <t>N.3 : 1,5*2</t>
  </si>
  <si>
    <t>N.5 : 1,5*2</t>
  </si>
  <si>
    <t>N.6 : 1,5*2</t>
  </si>
  <si>
    <t>N.15 : 1,5*1</t>
  </si>
  <si>
    <t>N.16 : 2,0*1</t>
  </si>
  <si>
    <t>N.24 : 1,5*1</t>
  </si>
  <si>
    <t>N.71 : 1,5*1</t>
  </si>
  <si>
    <t>N.20 - L40/80/6 : (1,2*0,25*2)*2</t>
  </si>
  <si>
    <t>N.21 - L40/80/6 : (1,1*0,25*2)*2</t>
  </si>
  <si>
    <t>N.22 - L40/80/6 : (1,0*0,25*2)*2</t>
  </si>
  <si>
    <t>N.55 - L40/40/5 : (1,1*0,16*2)*3</t>
  </si>
  <si>
    <t>784442021RT2</t>
  </si>
  <si>
    <t>Malby z malířských směsí disperzních, v místnostech do 3,8 m, jednobarevné, jednonásobné + 1x penetrace</t>
  </si>
  <si>
    <t>Odkaz na mn. položky pořadí 4 : 10,20000</t>
  </si>
  <si>
    <t>N.4 : 50</t>
  </si>
  <si>
    <t>Odkaz na mn. položky pořadí 39 : 209,10000</t>
  </si>
  <si>
    <t>786-N.36</t>
  </si>
  <si>
    <t>Vnitřní látkové žaluzie; rozměr otvoru 2 700 x 2 700 mm</t>
  </si>
  <si>
    <t>Základní profil: barevné provedení : bílá</t>
  </si>
  <si>
    <t>Ovládání šňůrkou / stažení / a řetízkem / natáčení /</t>
  </si>
  <si>
    <t>Montáž na stropní  konstrukci</t>
  </si>
  <si>
    <t>N.36 : 1</t>
  </si>
  <si>
    <t>786-N.37</t>
  </si>
  <si>
    <t>Vnitřní látkové žaluzie; rozměr otvoru 2 400 x 1 800 mm</t>
  </si>
  <si>
    <t>N.37 : 2</t>
  </si>
  <si>
    <t>799-1001</t>
  </si>
  <si>
    <t>Dodávka a montáž Zrcadlová skříňka s LED osvětlením; rozměry š. 400 mm, v. 600 mm, hl. 140 mm</t>
  </si>
  <si>
    <t xml:space="preserve">D.1.1.e Výpis vnitřního vybavení : </t>
  </si>
  <si>
    <t>V1 : 2</t>
  </si>
  <si>
    <t>799-1002</t>
  </si>
  <si>
    <t>Dodávka a montáž Skříňka s umyvadlem; rozměry včetně umyvadla 50,4 x 42 x 85,9 cm (š, h, v)</t>
  </si>
  <si>
    <t>V2 : 2</t>
  </si>
  <si>
    <t>799-1003</t>
  </si>
  <si>
    <t>Dodávka a montáž Dávkovač tekutého mýdla nástěnný – sklo nerez</t>
  </si>
  <si>
    <t>V3 : 2</t>
  </si>
  <si>
    <t>799-1004</t>
  </si>
  <si>
    <t>Dodávka a montáž Držák toaletního papíru nerez</t>
  </si>
  <si>
    <t>V4 : 2</t>
  </si>
  <si>
    <t>799-1005</t>
  </si>
  <si>
    <t>Dodávka a montáž Wc štětka chrom</t>
  </si>
  <si>
    <t>V5 : 2</t>
  </si>
  <si>
    <t xml:space="preserve">41, : </t>
  </si>
  <si>
    <t>Součet: : 1,10880</t>
  </si>
  <si>
    <t>Součet: : 21,06720</t>
  </si>
  <si>
    <t>Součet: : 8,87040</t>
  </si>
  <si>
    <t>Požární roleta</t>
  </si>
  <si>
    <t>Montáž před okenní otvor na stěnu. Barva rámu a vodících lišt bílá.</t>
  </si>
  <si>
    <t>Hydroizolace 1. vrstva - Flexibilní rychle tuhnoucí dvousložková hydroizolační stěrka, pojivo – šedý cement, vodotěsnost CM_O2P</t>
  </si>
  <si>
    <t>Pružná těsnící páska – š. 150 mm, vnější a vnitřní roh, odolnost proti chemikáliím, zředěným kyselinám  a solným roztokům, páska na bázi syntetického kaučuku</t>
  </si>
  <si>
    <t>Hydroizolace 2. vrstva - Flexibilní rychle tuhnoucí dvousložková hydroizolační stěrka, pojivo – šedý cement, vodotěsnost CM_O2P</t>
  </si>
  <si>
    <t>Sprchová zástěna u sprchového koutu</t>
  </si>
  <si>
    <t>Křídlo – odlehčená DTD deska, povrch laminátový  hladký vysokotlaký tl. 0,8 mm HPL, s viditelnou polodrážkou,</t>
  </si>
  <si>
    <t>Hliníková prosklená výplň. Dveřní otvor s nadsvětlíkem. Nadsvětlík pevně zasklený. Dveřní křídlo otočné. Tvarové řešení dtto stávající demontovaná výplň.  Zasklení izolační bezpečnostní trojsklo s požadovanou požární odolností. Požadované parametry zasklení: Ug= 0,5 W/m2K, solární faktor 0,45-0,55, LT – 68-75 %, Uw= 1,20 W/m2K.</t>
  </si>
  <si>
    <t>Osazení lemovacích soklových lišt  -  originální soklová lišta barvy bílé, jádro tvořeno z HDF – jádra, které je opatřeno pláštěm z polyblendu na bázi PP/TPE neobsahující chlór, s flexibilními manžetami nahoře a dole (stěna a podlaha), výška 100 mm, tl. 12,6 mm.</t>
  </si>
  <si>
    <t>Přikotvení na stěnu pomocí jednosložkového lepidla, na bázi MS polymeru s okamžitou fixací a mimořádně vysokou počáteční přídržností až 500 kg/m2. Speciálně vyvinuté pro lepení bez nutné fixace spojů – drží okamžitě. Vytvrzuje vulkanizací vzdušné vlhkosti, vytváří vysokopevnostní, elastický spoj.</t>
  </si>
  <si>
    <t>Vinylová podlahovina, protikluznost, stálobarevnost, reakce výrobku na oheň Bfl-s1, plošná hmotnost  3180 g/m2 /</t>
  </si>
  <si>
    <t>Akustický vinyl</t>
  </si>
  <si>
    <t xml:space="preserve"> V koutu Separační provazec nezesítěný pěnový polyetylén s uzavřenou buněčnou strukturou, rozměrová stálost – max 2% - tl. 8 mm – materiál -separační provazec + trvale pružná těsnící hmota</t>
  </si>
  <si>
    <t>Svislá lamela: Materiálové provedení:  100 % PES, š. lamely 89 mm barevnost určí architekt</t>
  </si>
  <si>
    <t>D.45 - Zakrytí stávající prosklené stěny : 3,7*2,65*1</t>
  </si>
  <si>
    <t>D.44 - Vyrovnání podkladů štukovou vrstvou cca 15 % plochy : 30,2*0,15</t>
  </si>
  <si>
    <t>D.3 : (0,9+2,02*2)*2*4</t>
  </si>
  <si>
    <t>D.6 : (0,9+2,02*2)*2*4</t>
  </si>
  <si>
    <t>D.8 : (0,8+2,02*2)*2*4</t>
  </si>
  <si>
    <t>D.13 : (0,7+2,02*2)*2*4</t>
  </si>
  <si>
    <t>D.33 : (1,0+2,02*2)*2*1</t>
  </si>
  <si>
    <t>D.42 : 18,9</t>
  </si>
  <si>
    <t>D.14 - Demontáž dřevěného soklíku z dýhované dřevotřískové desky : 19,6</t>
  </si>
  <si>
    <t>D.4 - Vyrovnání podkladů štukovou vrstvou cca 15 % plochy : 328,5*0,15</t>
  </si>
  <si>
    <t>Odkaz na mn. položky pořadí 52 : 132,20000</t>
  </si>
  <si>
    <t>D.10 : 105,7</t>
  </si>
  <si>
    <t>D.9 - INSTALATÉR : 0,5*8</t>
  </si>
  <si>
    <t>D.12 - INSTALATÉR : 0,5*4</t>
  </si>
  <si>
    <t>D.9 - INSTALATÉR : 250*8</t>
  </si>
  <si>
    <t>D.12 - INSTALATÉR : 250*4</t>
  </si>
  <si>
    <t>2.01÷2.19 : 31,1+21,1+27,6+4,8+21,3+3,5+2+4,8+21,5+3,5+2+4,8+21,3+3,5+1,6+4,8+21,3+3,5+1,6</t>
  </si>
  <si>
    <t>D.1.1.c  Vypisy bouracich praci : 30,2</t>
  </si>
  <si>
    <t>205,6*4</t>
  </si>
  <si>
    <t>D.32 - Mechanická ochrana stávajících podlahových krytin : 59,2</t>
  </si>
  <si>
    <t>Odkaz na mn. položky pořadí 16 : 59,20000</t>
  </si>
  <si>
    <t>D.7 : 2*4</t>
  </si>
  <si>
    <t>D.42 : 30</t>
  </si>
  <si>
    <t>D.8 - obložení ocel. sloupu SDK deskou KNAUF RED tl. 15 mm : 2,012*4</t>
  </si>
  <si>
    <t>D.9 - Obezdívka vany : 1,5*0,6*4</t>
  </si>
  <si>
    <t>D.20 - instalační jádro : 1,05*2,935*2+0,85*2,935*2</t>
  </si>
  <si>
    <t>D.11 : 21,8*0,055</t>
  </si>
  <si>
    <t>Odkaz na mn. položky pořadí 21 : 1,19900</t>
  </si>
  <si>
    <t>D.11 : 21,8</t>
  </si>
  <si>
    <t>D.3 : 4</t>
  </si>
  <si>
    <t>D.6 : 4</t>
  </si>
  <si>
    <t>D.8 : 4</t>
  </si>
  <si>
    <t>D.13 : 4</t>
  </si>
  <si>
    <t>D.33 : 1</t>
  </si>
  <si>
    <t>D.41 : 1</t>
  </si>
  <si>
    <t>D.3 : 0,9*2,02*4</t>
  </si>
  <si>
    <t>D.6 : 0,9*2,02*4</t>
  </si>
  <si>
    <t>D.8 : 0,8*2,02*4</t>
  </si>
  <si>
    <t>D.13 : 0,7*2,02*4</t>
  </si>
  <si>
    <t>D.33 : 1,0*2,02*1</t>
  </si>
  <si>
    <t>968083033R00</t>
  </si>
  <si>
    <t>Vybourání plastových výplní otvorů plastových stěn , nad 4 m2</t>
  </si>
  <si>
    <t>D.41 : 3,7*3,035</t>
  </si>
  <si>
    <t>D.21 -   pr.150 mm pro ZTI : 0,35*4</t>
  </si>
  <si>
    <t>D.21 - Rozšíření otvorů z pr.130 mm na pr.180 mm pro ZTI : 0,35*4</t>
  </si>
  <si>
    <t>D.21 - Rozšíření otvorů z pr.180 mm na pr.220 mm pro VZT : 0,35*4</t>
  </si>
  <si>
    <t>Odkaz na mn. položky pořadí 29 : 1,40000</t>
  </si>
  <si>
    <t>Odkaz na mn. položky pořadí 30 : 1,40000</t>
  </si>
  <si>
    <t>Odkaz na mn. položky pořadí 31 : 1,40000</t>
  </si>
  <si>
    <t>Odkaz na mn. položky pořadí 25 : 21,80000</t>
  </si>
  <si>
    <t>D.12 : 4</t>
  </si>
  <si>
    <t>D.9 : 4</t>
  </si>
  <si>
    <t>Odkaz na mn. položky pořadí 40 : 4,00000</t>
  </si>
  <si>
    <t>Odkaz na mn. položky pořadí 41 : 4,00000</t>
  </si>
  <si>
    <t>D.7 : 0,4*2,1*2*4</t>
  </si>
  <si>
    <t>D.33 - samozavírač : 1</t>
  </si>
  <si>
    <t>D.1 : 96</t>
  </si>
  <si>
    <t>2.03 : 27,6</t>
  </si>
  <si>
    <t>2.04 : 4,8</t>
  </si>
  <si>
    <t>2.05 : 21,3</t>
  </si>
  <si>
    <t>2.08 : 4,8</t>
  </si>
  <si>
    <t>2.09 : 21,5</t>
  </si>
  <si>
    <t>2.12 : 4,8</t>
  </si>
  <si>
    <t>2.13 : 21,3</t>
  </si>
  <si>
    <t>2.16 : 4,8</t>
  </si>
  <si>
    <t>2.17 : 21,3</t>
  </si>
  <si>
    <t>999281148R00</t>
  </si>
  <si>
    <t>Přesun hmot pro opravy a údržbu objektů pro opravy a údržbu dosavadních objektů včetně vnějších plášťů  výšky do 12 m, nošením</t>
  </si>
  <si>
    <t xml:space="preserve">1,2,3,4,5,6,13,14,16,19,20,27,28,32,33,34,35, : </t>
  </si>
  <si>
    <t>Součet: : 1,70335</t>
  </si>
  <si>
    <t>D.8 : 13,20777*4</t>
  </si>
  <si>
    <t>D.8 : 0,63188*4</t>
  </si>
  <si>
    <t>Odkaz na mn. položky pořadí 57 : 58,11419</t>
  </si>
  <si>
    <t>Odkaz na mn. položky pořadí 54 : 52,83108*1,1</t>
  </si>
  <si>
    <t>D.4 : 328,5</t>
  </si>
  <si>
    <t>D.44 : 30,2</t>
  </si>
  <si>
    <t>D.4 : 328,5*0,15</t>
  </si>
  <si>
    <t>D.44 : 30,2*0,15</t>
  </si>
  <si>
    <t>D.15 : 70</t>
  </si>
  <si>
    <t>D.15 : 41,2</t>
  </si>
  <si>
    <t>Odkaz na dem. hmot. položky pořadí 38 : 0,21233</t>
  </si>
  <si>
    <t>Odkaz na dem. hmot. položky pořadí 28 : 0,61762</t>
  </si>
  <si>
    <t>Odkaz na dem. hmot. položky pořadí 51 : 0,00768</t>
  </si>
  <si>
    <t>Odkaz na dem. hmot. položky pořadí 52 : 0,13220</t>
  </si>
  <si>
    <t>979011211R00</t>
  </si>
  <si>
    <t>Svislá doprava suti a vybouraných hmot nošením za prvé podlaží nad základním podlažím</t>
  </si>
  <si>
    <t xml:space="preserve">17,20,21,23,24,25,27,28,29,30,31,35,36,37,38,39,40,41,42,43,44,45,46,47,48,49,50,51,52, : </t>
  </si>
  <si>
    <t>Součet: : 25,66938</t>
  </si>
  <si>
    <t>Součet: : 487,71825</t>
  </si>
  <si>
    <t>Součet: : 256,69381</t>
  </si>
  <si>
    <t xml:space="preserve">D.1.1.b.10 Půdorys 2.NP, část A - nový stav : </t>
  </si>
  <si>
    <t>N.34 : 4</t>
  </si>
  <si>
    <t>317121049RT2</t>
  </si>
  <si>
    <t>Překlady pórobetonové nenosné délky 2500 mm, šířky 100 mm, výšky 249 mm</t>
  </si>
  <si>
    <t>N.64 : 1</t>
  </si>
  <si>
    <t>342255024RT1</t>
  </si>
  <si>
    <t>Příčky z cihel a tvárnic nepálených příčky z příčkovek pórobetonových tloušťky 100 mm</t>
  </si>
  <si>
    <t>včetně pomocného lešení</t>
  </si>
  <si>
    <t>N.63 : 3,7*3,035-1,9*2,02</t>
  </si>
  <si>
    <t>342948111R00</t>
  </si>
  <si>
    <t>Kotvení příček ke konstrukci kotvami na hmoždinky</t>
  </si>
  <si>
    <t>Včetně dodávky kotev a spojovacího materiálu.</t>
  </si>
  <si>
    <t>Včetně dodávky kotev i spojovacího materiálu.</t>
  </si>
  <si>
    <t>N.63 : 3,0*2</t>
  </si>
  <si>
    <t>N.13 : 4,8</t>
  </si>
  <si>
    <t>N.8 : 15,6</t>
  </si>
  <si>
    <t>N.12 : 0,85*2,935*2+1,05*2,935*2</t>
  </si>
  <si>
    <t>N.17 : 20,4</t>
  </si>
  <si>
    <t>N.18 : 133,6</t>
  </si>
  <si>
    <t>Odkaz na mn. položky pořadí 8 : 133,60000</t>
  </si>
  <si>
    <t>Odkaz na mn. položky pořadí 13 : 25,20000</t>
  </si>
  <si>
    <t>Odkaz na mn. položky pořadí 16 : 376,09500</t>
  </si>
  <si>
    <t>D.1.1.b.10 Půdorys 2.NP, část A - nový stav : 2,4*1,8*4+2,7*2,7+0,9*2*4+1,0*2+1,6*2</t>
  </si>
  <si>
    <t>N.68 : 25,2</t>
  </si>
  <si>
    <t>N.15 : (0,9+2,05*2)*4</t>
  </si>
  <si>
    <t>N.53 : (1,0+2,05*2)*1</t>
  </si>
  <si>
    <t>N.62 : (1,7+2,05*2)*1</t>
  </si>
  <si>
    <t>N.7 : 115,6</t>
  </si>
  <si>
    <t>N.4 : 330,5</t>
  </si>
  <si>
    <t>N.63 : (3,7*3,035-1,6*2,02)*2</t>
  </si>
  <si>
    <t>N.67 : 29,6</t>
  </si>
  <si>
    <t>N.70 : 17,5</t>
  </si>
  <si>
    <t>61-N.50</t>
  </si>
  <si>
    <t>Kamenické zapravení vzniklé spáry po odstranění dveřních zárubní; rozměr spár  50 mm, dl. 1200 mm</t>
  </si>
  <si>
    <t>N.50 : 1</t>
  </si>
  <si>
    <t>N.10 : 20,4*0,05</t>
  </si>
  <si>
    <t>775542022R00</t>
  </si>
  <si>
    <t>Podložka pod lamelové podlahy pěnový polyetylén, tloušťky 3,0 mm</t>
  </si>
  <si>
    <t>doplňkové práce</t>
  </si>
  <si>
    <t>N.10 : 20,4</t>
  </si>
  <si>
    <t>N.6 P+L : 2+2</t>
  </si>
  <si>
    <t>N.5 P+L : 2+2</t>
  </si>
  <si>
    <t>N.3 P+L : 2+2</t>
  </si>
  <si>
    <t>N.15 P+L : 2+2</t>
  </si>
  <si>
    <t>N.20 - ostatní práce : 1,5*5</t>
  </si>
  <si>
    <t>N.21 - ostatní práce : 1,5*4</t>
  </si>
  <si>
    <t>N.22 - ostatní práce : 1,5*4</t>
  </si>
  <si>
    <t>N.53 - ostatní práce : 1,5*1</t>
  </si>
  <si>
    <t>2.01 : 31,1</t>
  </si>
  <si>
    <t>2.02 : 21,1</t>
  </si>
  <si>
    <t>2.06 : 3,5</t>
  </si>
  <si>
    <t>2.07 : 2</t>
  </si>
  <si>
    <t>2.09 : 21,3</t>
  </si>
  <si>
    <t>2.10 : 3,5</t>
  </si>
  <si>
    <t>2.11 : 2</t>
  </si>
  <si>
    <t>2.14 : 3,5</t>
  </si>
  <si>
    <t>2.15 : 1,6</t>
  </si>
  <si>
    <t>2.17 : 21,5</t>
  </si>
  <si>
    <t>2.18 : 3,5</t>
  </si>
  <si>
    <t>2.19 : 1,6</t>
  </si>
  <si>
    <t>D.1.1.b.10 Půdorys 2.NP, část A - nový stav : 18,3*10,3+14,98*3,7</t>
  </si>
  <si>
    <t>N.20 : 1,2*2*5</t>
  </si>
  <si>
    <t>N.21 : 1,1*2*4</t>
  </si>
  <si>
    <t>N.22 : 1,0*2*4</t>
  </si>
  <si>
    <t>N.53 : 1,2*2*1</t>
  </si>
  <si>
    <t xml:space="preserve">1,2,3,4,5,6,7,8,9,10,11,12,13,14,15,16,17,20,21,22,23,24,25,26,28,29, : </t>
  </si>
  <si>
    <t>Součet: : 15,61295</t>
  </si>
  <si>
    <t>N10</t>
  </si>
  <si>
    <t>N.9 : 89,6</t>
  </si>
  <si>
    <t>N.10 : (2,3+1,5)*2*4+(1,9+0,85)*4+(1,9+1,05)*4</t>
  </si>
  <si>
    <t>N.11 : 4</t>
  </si>
  <si>
    <t>766-N.62</t>
  </si>
  <si>
    <t>Výroba, dodávka a montáž Zárubeň a dveře masiv, 2kř ; rozměr 1 600,0 / 1970,0 mm, Požární odolnost EI 30DP3 + C koordinátory uzavírání dveří</t>
  </si>
  <si>
    <t>Osazení nové dřevěné rámové zárubně včetně nového dveřního křídla a  vč. kování. Dveře 1600x1970 mm, hlavní průchod 800 mm, příčka tl 100 mm</t>
  </si>
  <si>
    <t>Požární odolnost EI 30DP3 + C koordinátory uzavírání dveří</t>
  </si>
  <si>
    <t>N.62 : 1</t>
  </si>
  <si>
    <t>766-N.65</t>
  </si>
  <si>
    <t>Výroba, dodávka a montá Zárubeň a dveře masiv, 1kř ; rozměr 900,0 / 1970,0 mm, Požární odolnost EI 30DP3 + C</t>
  </si>
  <si>
    <t>Osazení nové dřevěné rámové zárubně včetně nového dveřního křídla a  vč. kování. Dveře 900x1970 mm, příčka tl 100 mm</t>
  </si>
  <si>
    <t>Kování štítkové, klika - klika, bez zámku</t>
  </si>
  <si>
    <t>Požární odolnost EI 30DP3 + C</t>
  </si>
  <si>
    <t>N.65 : 1</t>
  </si>
  <si>
    <t>N.53 - L40/40/5 2,67 kg/m : (1,2*2,67*2)*1</t>
  </si>
  <si>
    <t>N.20 - L40/80/6 6,37 kg/m : (1,2*6,37*2)*5</t>
  </si>
  <si>
    <t>N.21 - L40/80/6 6,37 kg/m : (1,1*6,37*2)*4</t>
  </si>
  <si>
    <t>N.22 - L40/80/6 6,37 kg/m : (1,0*6,37*2)*4</t>
  </si>
  <si>
    <t>Odkaz na mn. položky pořadí 52 : 24,03000*1,1</t>
  </si>
  <si>
    <t>Odkaz na mn. položky pořadí 53 : 183,45600*1,1</t>
  </si>
  <si>
    <t>771575111RU2</t>
  </si>
  <si>
    <t>Montáž podlah vnitřních z dlaždic keramických 450 x 450 mm, režných nebo glazovaných, hladkých, kladených do flexibilního tmele</t>
  </si>
  <si>
    <t>59782030R</t>
  </si>
  <si>
    <t>Dlažba keramická s glazurou (GL); tl. = 10,0 mm; a = 445 mm; b = 445 mm; povrch: hladký, matný; protiskluznost: R9; µ = 0,5; barva: bílá</t>
  </si>
  <si>
    <t>Dlažba slinutá keramická rektifikovaná, povrch matný reliéfní, protiskluznost R10/B, probarvená rozm. 450x450 mm, tl. 10 mm</t>
  </si>
  <si>
    <t>Odkaz na mn. položky pořadí 58 : 20,40000*1,06</t>
  </si>
  <si>
    <t>N.14 : 19,6</t>
  </si>
  <si>
    <t>N.1 : 131,8</t>
  </si>
  <si>
    <t>N.2 : 96,0</t>
  </si>
  <si>
    <t>N.3 : 0,8*4</t>
  </si>
  <si>
    <t>N.5 : 0,7*4</t>
  </si>
  <si>
    <t>N.6 : 0,6*4</t>
  </si>
  <si>
    <t>N.15 : 0,8*4</t>
  </si>
  <si>
    <t>Odkaz na mn. položky pořadí 74 : 89,60000*1,06</t>
  </si>
  <si>
    <t>N.3 : 1,5*4</t>
  </si>
  <si>
    <t>N.5 : 1,5*4</t>
  </si>
  <si>
    <t>N.6 : 1,5*4</t>
  </si>
  <si>
    <t>N.15 : 1,5*4</t>
  </si>
  <si>
    <t>N.20 - L40/80/6 : (1,2*0,25*2)*5</t>
  </si>
  <si>
    <t>N.21 - L40/80/6 : (1,1*0,25*2)*4</t>
  </si>
  <si>
    <t>N.22 - L40/80/6 : (1,0*0,25*2)*4</t>
  </si>
  <si>
    <t>N.53 - L40/40/5 : (1,2*0,16*2)*1</t>
  </si>
  <si>
    <t>Odkaz na mn. položky pořadí 7 : 20,40000</t>
  </si>
  <si>
    <t>Odkaz na mn. položky pořadí 28 : 205,60000</t>
  </si>
  <si>
    <t>V1 : 4</t>
  </si>
  <si>
    <t>V2 : 4</t>
  </si>
  <si>
    <t>V3 : 4</t>
  </si>
  <si>
    <t>V4 : 4</t>
  </si>
  <si>
    <t>V5 : 4</t>
  </si>
  <si>
    <t xml:space="preserve">30, : </t>
  </si>
  <si>
    <t>Součet: : 1,58760</t>
  </si>
  <si>
    <t>Součet: : 30,16440</t>
  </si>
  <si>
    <t>Součet: : 12,70080</t>
  </si>
  <si>
    <t>317234410R00</t>
  </si>
  <si>
    <t>Vyzdívka mezi nosníky cementovou</t>
  </si>
  <si>
    <t>jakýmikoliv cihlami pálenými na jakoukoliv maltu,</t>
  </si>
  <si>
    <t>D.30 (I140 14,40 kg/m) : 1,4*0,475*0,14</t>
  </si>
  <si>
    <t>317314150R00</t>
  </si>
  <si>
    <t>Podbetonování zhlaví nosníků zdivo šířky 500 mm</t>
  </si>
  <si>
    <t>betonem C 16/20. Tloušťka lože 50 mm, délka 200 mm.</t>
  </si>
  <si>
    <t>D.30 : 2</t>
  </si>
  <si>
    <t>317941123RT2</t>
  </si>
  <si>
    <t>Osazení ocelových válcovaných nosníků na zdivu včetně dodávky profilu I, výšky 140 mm</t>
  </si>
  <si>
    <t>profilu I, nebo IE, nebo U, nebo UE, nebo L</t>
  </si>
  <si>
    <t>D.30 (I140 14,40 kg/m) : 1,4*14,4/1000*5</t>
  </si>
  <si>
    <t>346244381R00</t>
  </si>
  <si>
    <t>Plentování ocelových nosníků jednostranné výšky do 200 mm</t>
  </si>
  <si>
    <t>jakýmikoliv cihlami,</t>
  </si>
  <si>
    <t>D.30 (I140 14,40 kg/m) : 1,4*0,14*2</t>
  </si>
  <si>
    <t>346481111R00</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</si>
  <si>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</si>
  <si>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</si>
  <si>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D.30 (I140 14,40 kg/m) : 1,4*1</t>
  </si>
  <si>
    <t>D.37 - Zakrytí stávající okenní výplně : 1,2*1,8*6</t>
  </si>
  <si>
    <t xml:space="preserve">D.44 - Vyrovnání podkladů štukovou vrstvou cca 15 % plochy : </t>
  </si>
  <si>
    <t>3.NP : 35*0,15</t>
  </si>
  <si>
    <t>půda : 34,7*0,15</t>
  </si>
  <si>
    <t>D.3 : (0,9+2,02*2)*2*7</t>
  </si>
  <si>
    <t>D.24 : (0,9+2,02*2)*2*1</t>
  </si>
  <si>
    <t>D.25 : (0,9+2,02*2)*2*8</t>
  </si>
  <si>
    <t>D.42 : 26,8</t>
  </si>
  <si>
    <t>půda : 17,2</t>
  </si>
  <si>
    <t>D.4 - Vyrovnání podkladů štukovou vrstvou cca 15 % plochy : 791,5*0,15</t>
  </si>
  <si>
    <t>Odkaz na mn. položky pořadí 76 : 262,70000</t>
  </si>
  <si>
    <t>D.10 : 117,6</t>
  </si>
  <si>
    <t>D.5 : 230</t>
  </si>
  <si>
    <t>D.17</t>
  </si>
  <si>
    <t>Stávající střešní krytina, rozm. 1,8 x 1,8 m</t>
  </si>
  <si>
    <t>Demontáž stávající střešní krytiny z profilovaných plechových šablon včetně bednění, rozm. 1,8 x 1,8 m, po montáži VZT potrubí a kanalizačního potrubí zpětné zakrytí střešního pláště včetně bednění a úpravy plechových šablon. Provedení dotěsnění potrubí vůči střešnímu plášti matariálem Wakaflex.</t>
  </si>
  <si>
    <t>D.17 : 2</t>
  </si>
  <si>
    <t>D.43</t>
  </si>
  <si>
    <t>Střešní plášt v ploše cca 1m2</t>
  </si>
  <si>
    <t>Demontáž střešního pláště v ploše cca 1m2 spočívající v odstranění stávajícího bednění, pojistné hydroizolace a plechové střešní krytiny. Po montáži zpětná montáž prkenného záklopu, osazení prostupových prvků pro průchod potrubí VZT resp. kanalizace, případně provedení lemování prostupů pomocí univerzálně použitelného plastického a tvárného prvku, který se díky vložce z hliníkové výztužné mřížky přesně přizpůsobí tvarům střechy. Jedná se o materiál, který je vyroben z plastické hmoty PIB (polyizobutylen) vysoké kvality, obsahuje výztužnou vložku z hliníkové mřížky.</t>
  </si>
  <si>
    <t>A - 3.02÷3.20 : 26,1+12,2+27,6+4,8+21,3+3,5+2+4,8+21,5+3,5+2+4,8+21,3+3,5+1,6+4,8+21,3+3,5+1,6</t>
  </si>
  <si>
    <t>B - 3.21÷3.34 : 71,2+6,95+10,54+27,1+4,2+24,5+3,9+24,8+4,1+20,7+4,1+4,8+12,3+12,3</t>
  </si>
  <si>
    <t>3.03 : 35</t>
  </si>
  <si>
    <t>946941102RT5</t>
  </si>
  <si>
    <t>Montáž sestavy pojízdného hliníkového lešení (věže) plochy 2,5 x 1,45 m, pracovní výšky do 12,2 m</t>
  </si>
  <si>
    <t>sada</t>
  </si>
  <si>
    <t>D.31 : 1</t>
  </si>
  <si>
    <t>946941106RT1</t>
  </si>
  <si>
    <t>Montáž sestavy pojízdného hliníkového lešení (věže) plochy 2,5 x 0,85 m , pracovní výšky do 4,2 m</t>
  </si>
  <si>
    <t>D.39 - půda : 3</t>
  </si>
  <si>
    <t>946941192RT5</t>
  </si>
  <si>
    <t>Montáž sestavy pojízdného hliníkového lešení (věže) nájemné sestavy pojízdného hliníkového lešení (věže)  plochy 2,5 x 1,45 m, pracovní výšky do 12,2 m</t>
  </si>
  <si>
    <t>den</t>
  </si>
  <si>
    <t>D.31 : 30*3</t>
  </si>
  <si>
    <t>946941196RT1</t>
  </si>
  <si>
    <t>Montáž sestavy pojízdného hliníkového lešení (věže) nájemné sestavy pojízdného hliníkového lešení (věže)  plochy 2,5 x 0,85 m, pracovní výšky do 4,2 m</t>
  </si>
  <si>
    <t>D.39 - půda : 15*3</t>
  </si>
  <si>
    <t>946941802RT5</t>
  </si>
  <si>
    <t>Demontáž sestavy pojízdného hliníkového lešení (věže) plochy 2,5 x 1,45 m, pracovní výšky do 12,3 m</t>
  </si>
  <si>
    <t>Odkaz na mn. položky pořadí 22 : 1,00000</t>
  </si>
  <si>
    <t>946941806RT1</t>
  </si>
  <si>
    <t>Demontáž sestavy pojízdného hliníkového lešení (věže) plochy 2,5 x 0,85 m , pracovní výšky do 4,3 m</t>
  </si>
  <si>
    <t>Odkaz na mn. položky pořadí 23 : 3,00000</t>
  </si>
  <si>
    <t>(191,7+231,49)*4</t>
  </si>
  <si>
    <t xml:space="preserve">D.32 - Mechanická ochrana stávajících podlahových krytin : </t>
  </si>
  <si>
    <t>3.NP : 105,6</t>
  </si>
  <si>
    <t>půda : 11,8</t>
  </si>
  <si>
    <t>Odkaz na mn. položky pořadí 29 : 117,40000</t>
  </si>
  <si>
    <t>D.35 : 2*10</t>
  </si>
  <si>
    <t>D.42 : 35</t>
  </si>
  <si>
    <t>půda : 20</t>
  </si>
  <si>
    <t>Odkaz na mn. položky pořadí 34 : 1,19900</t>
  </si>
  <si>
    <t>Odkaz na mn. položky pořadí 74 : 26,10000</t>
  </si>
  <si>
    <t>D.27 : 2</t>
  </si>
  <si>
    <t>D.28 předpoklad : 10</t>
  </si>
  <si>
    <t>D.3 : 7</t>
  </si>
  <si>
    <t>D.25 : 8</t>
  </si>
  <si>
    <t>D.34 : 2</t>
  </si>
  <si>
    <t>968062245R00</t>
  </si>
  <si>
    <t>Vybourání dřevěných rámů oken jednoduchých, plochy do 2 m2</t>
  </si>
  <si>
    <t>D.27 : 1,2*1,2</t>
  </si>
  <si>
    <t>D.3 : 0,9*2,02*7</t>
  </si>
  <si>
    <t>D.25 : 0,9*2,02*8</t>
  </si>
  <si>
    <t>D.33 : 0,9*2,02*1</t>
  </si>
  <si>
    <t>Včetně odstranění těsnění a výplně připojovací spáry.</t>
  </si>
  <si>
    <t>D.28 : 3,7*2,6</t>
  </si>
  <si>
    <t>D.27 : 1,25*1</t>
  </si>
  <si>
    <t>968095002R00</t>
  </si>
  <si>
    <t xml:space="preserve">Vybourání vnitřních parapetů dřevěných, šířky do 50 cm,  </t>
  </si>
  <si>
    <t>Odkaz na mn. položky pořadí 47 : 1,40000</t>
  </si>
  <si>
    <t>Odkaz na mn. položky pořadí 48 : 1,40000</t>
  </si>
  <si>
    <t>Odkaz na mn. položky pořadí 49 : 1,40000</t>
  </si>
  <si>
    <t>970231100R00</t>
  </si>
  <si>
    <t>Řezání cihelného zdiva hloubka řezu 100 mm</t>
  </si>
  <si>
    <t>D.30 : 1,0*2+1,8*2</t>
  </si>
  <si>
    <t>971033651R00</t>
  </si>
  <si>
    <t>Vybourání otvorů ve zdivu cihelném z jakýchkoliv cihel pálených  na jakoukoliv maltu vápenou nebo vápenocementovou, plochy do 4 m2, tloušťky do 600 mm</t>
  </si>
  <si>
    <t>D.30 : 1,0*1,8*0,475</t>
  </si>
  <si>
    <t>D.30 : 1,45*3</t>
  </si>
  <si>
    <t>Odkaz na mn. položky pořadí 38 : 21,80000</t>
  </si>
  <si>
    <t>Odkaz na mn. položky pořadí 61 : 4,00000</t>
  </si>
  <si>
    <t>Odkaz na mn. položky pořadí 62 : 4,00000</t>
  </si>
  <si>
    <t>764410880R00</t>
  </si>
  <si>
    <t>Demontáž oplechování parapetů rš od 400 do 600 mm</t>
  </si>
  <si>
    <t>D.29 : 3,7</t>
  </si>
  <si>
    <t>D.35 : (0,6*2)*2,1*10</t>
  </si>
  <si>
    <t>D.25 - samozavírač : 8</t>
  </si>
  <si>
    <t>D.34 - samozavírač : 2</t>
  </si>
  <si>
    <t>775511800R00</t>
  </si>
  <si>
    <t>Demontáž podlah vlysových lepených včetně lišt</t>
  </si>
  <si>
    <t>D.26 : 26,1</t>
  </si>
  <si>
    <t>D.1 : 221,3</t>
  </si>
  <si>
    <t xml:space="preserve">D.2, D.26 : </t>
  </si>
  <si>
    <t xml:space="preserve">A : </t>
  </si>
  <si>
    <t>3.04 : 27,6</t>
  </si>
  <si>
    <t>3.05 : 4,8</t>
  </si>
  <si>
    <t>3.06 : 21,3</t>
  </si>
  <si>
    <t>3.09 : 4,8</t>
  </si>
  <si>
    <t>3.10 : 21,5</t>
  </si>
  <si>
    <t>3.13 : 4,8</t>
  </si>
  <si>
    <t>3.14 : 21,3</t>
  </si>
  <si>
    <t>3.17 : 4,8</t>
  </si>
  <si>
    <t>3.18 : 21,3</t>
  </si>
  <si>
    <t xml:space="preserve">B : </t>
  </si>
  <si>
    <t>3.24 : 27,1</t>
  </si>
  <si>
    <t>3.25 : 4,2</t>
  </si>
  <si>
    <t>3.26 : 24,5</t>
  </si>
  <si>
    <t>3.27 : 3,9</t>
  </si>
  <si>
    <t>3.28 : 24,8</t>
  </si>
  <si>
    <t>3.29 : 4,1</t>
  </si>
  <si>
    <t>3.30 : 20,7</t>
  </si>
  <si>
    <t>3.31 : 4,1</t>
  </si>
  <si>
    <t>3.32 : 4,8</t>
  </si>
  <si>
    <t>3.33 : 12,3</t>
  </si>
  <si>
    <t xml:space="preserve">1,2,3,4,5,6,7,8,9,10,11,20,21,29,32,33,41,42,43,44,50,51,52,54,55, : </t>
  </si>
  <si>
    <t>Součet: : 3,21341</t>
  </si>
  <si>
    <t>Odkaz na mn. položky pořadí 81 : 58,11419</t>
  </si>
  <si>
    <t>Odkaz na mn. položky pořadí 78 : 52,83108*1,1</t>
  </si>
  <si>
    <t>783201811R00</t>
  </si>
  <si>
    <t>Odstranění nátěrů z kovových doplňk.konstrukcí oškrabáním</t>
  </si>
  <si>
    <t>Odkaz na mn. položky pořadí 85 : 3,00000</t>
  </si>
  <si>
    <t>D.30 (I140 0,502 m2/m) : 1,4*0,502*5</t>
  </si>
  <si>
    <t>783222921R00</t>
  </si>
  <si>
    <t>Údržba nátěrů doplňkových konstrukcí, syntetické dvojnásobné, hladký povrch</t>
  </si>
  <si>
    <t>na vzduchu schnoucích</t>
  </si>
  <si>
    <t>D.34 : 1,5*2</t>
  </si>
  <si>
    <t>D.4 : 791,5</t>
  </si>
  <si>
    <t xml:space="preserve">D.44 : </t>
  </si>
  <si>
    <t>3.NP : 35</t>
  </si>
  <si>
    <t>půda : 34,7</t>
  </si>
  <si>
    <t>D.4 : 791,5*0,15</t>
  </si>
  <si>
    <t>Odkaz na dem. hmot. položky pořadí 59 : 0,21233</t>
  </si>
  <si>
    <t>Odkaz na dem. hmot. položky pořadí 44 : 0,52910</t>
  </si>
  <si>
    <t>Odkaz na dem. hmot. položky pořadí 75 : 0,01770</t>
  </si>
  <si>
    <t>Odkaz na dem. hmot. položky pořadí 76 : 0,26270</t>
  </si>
  <si>
    <t xml:space="preserve">30,33,34,36,37,38,41,42,43,44,45,46,47,48,49,53,54,55,56,57,58,59,60,61,62,63,64,65,66,67,68,69,70, : </t>
  </si>
  <si>
    <t xml:space="preserve">71,72,73,74,75,76, : </t>
  </si>
  <si>
    <t>Součet: : 35,12792</t>
  </si>
  <si>
    <t>979011219R00</t>
  </si>
  <si>
    <t>Svislá doprava suti a vybouraných hmot nošením příplatek zakaždé další podlaží nad prvním základním podlažím</t>
  </si>
  <si>
    <t>Součet: : 667,43046</t>
  </si>
  <si>
    <t>Součet: : 281,02335</t>
  </si>
  <si>
    <t>311271177RT4</t>
  </si>
  <si>
    <t>Zdivo nosné z tvárnic porobetonových hladkých tloušťky 300 mm, charakteristická pevnost v tlaku fk = 1,50 MPa, součinitel prostupu tepla U=0,33 W/m2.K</t>
  </si>
  <si>
    <t xml:space="preserve">D.1.1.b.11+12 Půdorys 3.NP, část A+B - nový stav : </t>
  </si>
  <si>
    <t>N.31 : 1,5*2</t>
  </si>
  <si>
    <t>311271182R00</t>
  </si>
  <si>
    <t>Zdivo nosné z tvárnic porobetonových pero-drážka tloušťky 450 mm, charakteristická pevnost v tlaku fk = 1,25 MPa, součinitel prostupu tepla U=0,179 W/m2.K</t>
  </si>
  <si>
    <t>N.51 : 3,7*0,85</t>
  </si>
  <si>
    <t>311271188RT4</t>
  </si>
  <si>
    <t>Zdivo nosné z tvárnic porobetonových pero-drážka tloušťky 375 mm, charakteristická pevnost v tlaku fk = 1,50 MPa, součinitel prostupu tepla U=0,267 W/m2.K</t>
  </si>
  <si>
    <t>N.52 : 1,0*0,85</t>
  </si>
  <si>
    <t>Odkaz na mn. položky pořadí 13 : 165,30000</t>
  </si>
  <si>
    <t>Odkaz na mn. položky pořadí 19 : 727,70000</t>
  </si>
  <si>
    <t>Odkaz na mn. položky pořadí 17 : 3,14500</t>
  </si>
  <si>
    <t>D.1.1.b.11+12 Půdorys 3.NP, část A+B - nový stav : 4,8*1,8*4+2,7*2,7+1,35*2,05*2+1*2,1*4</t>
  </si>
  <si>
    <t>3,7*2,6+1,0*1,8+1,2*1,8*4+1,16*1,8*2+1*2,1*11</t>
  </si>
  <si>
    <t>N.27 : 3,7+1,75*2</t>
  </si>
  <si>
    <t>N.29 : 1,0+1,8*2</t>
  </si>
  <si>
    <t xml:space="preserve">N.4 (B) : </t>
  </si>
  <si>
    <t>3.02 : 25,7</t>
  </si>
  <si>
    <t>Mezisoučet</t>
  </si>
  <si>
    <t>N.68 : 30,3</t>
  </si>
  <si>
    <t>612401391RT2</t>
  </si>
  <si>
    <t>Omítky malých ploch vnitřních stěn přes 0,25 do 1 m2, vápennou štukovou omítkou</t>
  </si>
  <si>
    <t>jakoukoliv maltou, z pomocného pracovního lešení o výšce podlahy do 1900 mm a pro zatížení do 1,5 kPa,</t>
  </si>
  <si>
    <t>N.52 : 1</t>
  </si>
  <si>
    <t>B : (1,0+2,05*2)*14</t>
  </si>
  <si>
    <t>612421637R00</t>
  </si>
  <si>
    <t>Omítky vnitřní stěn vápenné nebo vápenocementové v podlaží i ve schodišti štukové</t>
  </si>
  <si>
    <t>N.56 : 5,0*0,25</t>
  </si>
  <si>
    <t>N.4 : 819,6-135</t>
  </si>
  <si>
    <t>N.67 : 43,1</t>
  </si>
  <si>
    <t>N.70 : 9,1</t>
  </si>
  <si>
    <t>N.48 : 9</t>
  </si>
  <si>
    <t>N.49 : 3</t>
  </si>
  <si>
    <t>602011102R00</t>
  </si>
  <si>
    <t xml:space="preserve">Omítka stěn z hotových směsí postřik, báze, cementová,  ,  ,  </t>
  </si>
  <si>
    <t>Odkaz na mn. položky pořadí 26 : 8,99500</t>
  </si>
  <si>
    <t>N.35 : 5,0</t>
  </si>
  <si>
    <t>622311563R00</t>
  </si>
  <si>
    <t>Zateplení parapetu extrudovaným polystyrénem, tloušťky 30 mm</t>
  </si>
  <si>
    <t>Součinitel tepelné vodivosti izolantu je 0,035 W/mK.</t>
  </si>
  <si>
    <t>N.28 : 3,7*0,5</t>
  </si>
  <si>
    <t>N.32 : 1,05*0,33</t>
  </si>
  <si>
    <t>N.27 : 3,7+1,8*2</t>
  </si>
  <si>
    <t>632415125RT2</t>
  </si>
  <si>
    <t>Potěr ze suchých směsí cementový samonivelační vyrovnávací, tloušťky 25 mm, včetně penetrace</t>
  </si>
  <si>
    <t>s rozprostřením a uhlazením</t>
  </si>
  <si>
    <t>N.33 : 25,7</t>
  </si>
  <si>
    <t>N.3 P+L : 4+3</t>
  </si>
  <si>
    <t>642945312RT4</t>
  </si>
  <si>
    <t>Osazení ocelových zárubní protipožárních dvourámových, konstrukce šroubovaná tloušťka stěny 100 mm, včetně dodávky zárubně, š. průchodu 800 mm</t>
  </si>
  <si>
    <t>N.26 P+L : 2+5</t>
  </si>
  <si>
    <t>N.72 P+L : 1+0</t>
  </si>
  <si>
    <t>N.25 P+L : 1+0</t>
  </si>
  <si>
    <t>642945314RT5</t>
  </si>
  <si>
    <t>Osazení ocelových zárubní protipožárních dvourámových, konstrukce šroubovaná tloušťka stěny 150 mm, včetně dodávky zárubně, š. průchodu 900 mm</t>
  </si>
  <si>
    <t>N.42 P+L : 0+1</t>
  </si>
  <si>
    <t>648991111RT3</t>
  </si>
  <si>
    <t>Osazení parapetních desek z plastických hmot Dodávka a osazení parapetních desek z plastických hmot šířky 150 mm</t>
  </si>
  <si>
    <t>a poloplastických hmot na montážní pěnu, zapravení omítky pod parapetem, těsnění spáry mezi parapetem a rámem okna, dodávka silikonu.</t>
  </si>
  <si>
    <t>N.30 : 1,05</t>
  </si>
  <si>
    <t>N.20 - ostatní práce : 1,5*7</t>
  </si>
  <si>
    <t>N.55 - ostatní práce : 1,5*13</t>
  </si>
  <si>
    <t>3.02 : 26,1</t>
  </si>
  <si>
    <t>3.03 : 12,2</t>
  </si>
  <si>
    <t>3.07 : 3,5</t>
  </si>
  <si>
    <t>3.08 : 2</t>
  </si>
  <si>
    <t>3.10 : 21,3</t>
  </si>
  <si>
    <t>3.11 : 3,5</t>
  </si>
  <si>
    <t>3.12 : 2</t>
  </si>
  <si>
    <t>3.15 : 3,5</t>
  </si>
  <si>
    <t>3.16 : 1,6</t>
  </si>
  <si>
    <t>3.18 : 21,5</t>
  </si>
  <si>
    <t>3.19 : 3,5</t>
  </si>
  <si>
    <t>3.20 : 1,6</t>
  </si>
  <si>
    <t>3.21 : 71,2</t>
  </si>
  <si>
    <t>3.22 : 6,95</t>
  </si>
  <si>
    <t>3.23 : 10,54</t>
  </si>
  <si>
    <t>3.34 : 12,3</t>
  </si>
  <si>
    <t>3.03 : 25,9</t>
  </si>
  <si>
    <t>A : 18,3*10,3+14,98*3,7</t>
  </si>
  <si>
    <t>B : 250</t>
  </si>
  <si>
    <t>N.20 : 1,2*2*7</t>
  </si>
  <si>
    <t>N.55 : 1,1*2*13</t>
  </si>
  <si>
    <t xml:space="preserve">1,2,3,4,5,6,7,8,9,10,11,12,13,14,15,16,17,18,19,20,21,26,27,28,29,30,31,32,33,34,35,36,37,38,39,40, : </t>
  </si>
  <si>
    <t xml:space="preserve">41,42,43,45,46,47, : </t>
  </si>
  <si>
    <t>Součet: : 21,48449</t>
  </si>
  <si>
    <t>713131130R00</t>
  </si>
  <si>
    <t>Montáž tepelné izolace stěn vložením do nosné rámové konstrukce</t>
  </si>
  <si>
    <t>Včetně pomocného lešení o výšce podlahy do 1900 mm a pro zatížení do 1,5 kPa.</t>
  </si>
  <si>
    <t>N.31 : 1,5</t>
  </si>
  <si>
    <t>631405831R</t>
  </si>
  <si>
    <t>Výrobek izolační pro budovy z minerální vlny (MW) tvar: deska; tloušťka d = 70,0 mm; OH = 50 kg/m3; lambda = 0,035 W/(m.K); pevnost v tlaku CS 0,5 kPa; RtF: A1</t>
  </si>
  <si>
    <t>N.31 : 3*0,61*1,0</t>
  </si>
  <si>
    <t>998713202R00</t>
  </si>
  <si>
    <t>Přesun hmot pro izolace tepelné v objektech výšky do 12 m</t>
  </si>
  <si>
    <t>998725202R00</t>
  </si>
  <si>
    <t>Přesun hmot pro zařizovací předměty v objektech výšky do 12 m</t>
  </si>
  <si>
    <t>N.32 : 1,05</t>
  </si>
  <si>
    <t>764908309RT3</t>
  </si>
  <si>
    <t>Oplechování parapetů včetně rohů, lepené lepidlem, z pozinkovaného plechu s povrchem z polyesteru tl. 0,6 mm, rš 500 mm, dodávka a montáž</t>
  </si>
  <si>
    <t>N.28 : 3,7</t>
  </si>
  <si>
    <t>998764202R00</t>
  </si>
  <si>
    <t>Přesun hmot pro konstrukce klempířské v objektech výšky do 12 m</t>
  </si>
  <si>
    <t>N.40 : 1,85*1</t>
  </si>
  <si>
    <t>N.29 : (1,0+1,8*2)*1</t>
  </si>
  <si>
    <t>N.29 : 1,0</t>
  </si>
  <si>
    <t>N.29 : 1</t>
  </si>
  <si>
    <t>N.27 : 3,7</t>
  </si>
  <si>
    <t>N.41 P+L : 2+0</t>
  </si>
  <si>
    <t>766661422R00</t>
  </si>
  <si>
    <t>Montáž dveřních křídel kompletizovaných otevíravých , protipožárních, do ocelové nebo fošnové zárubně, jednokřídlových, šířky přes 800 mm</t>
  </si>
  <si>
    <t>61165943R</t>
  </si>
  <si>
    <t>Dveře protipožární EW30 plné 1-křídlé 900 x 1970 mm HPL 0,8</t>
  </si>
  <si>
    <t>Křídlo – odlehčená DTD deska, povrch laminátový  hladký vysokotlaký tl. 0,8 mm HPL, s viditelnou polodrážkou</t>
  </si>
  <si>
    <t>Zvukově izolační, zvukový útlum  37 dB.</t>
  </si>
  <si>
    <t>V křídle padací práh – 8x30 mm, zdvih 20 mm, silikonová lišta, zvuk. Útlum 52 dB, i pro protipožární uzávěry, jednostranné spouštění</t>
  </si>
  <si>
    <t>Dveře vnitřní jednostranně otevíravé; funkce: protipožární; šířka = 900 mm; výška = 1 970 mm; počet křídel: 1; materiál rámu křídla: masiv; materiál výplně: plná DTD; materiál pláště: MDF; povrchová úprava: HPL; struktura povrchu: oboustranně hladká; míra zasklení: plné křídlo; požární odolnost: E, I, W; 30; barva: dekor dle vzorníku</t>
  </si>
  <si>
    <t>766-N.40</t>
  </si>
  <si>
    <t>dřevěné schordišťové madlo, dl. 1 850 mm</t>
  </si>
  <si>
    <t>Rozměry a profilace viz stávající madlo na druhé straně schodiště. Rámcový rozměr profilu 50/200 mm, dl. 1850 mm. Materiál smrkové řezivo.</t>
  </si>
  <si>
    <t>Kotvení přes dřevěné špalíky 70/70 mm, dl. 100 mm, osazené po 1000 mm. Do zdiva kotveno přes distančí špalíky a stávající dřevěný obklad zápustnými vruty 8/200 mm a hmoždinkami. Vruty kryty dřevěnými záslepkami.</t>
  </si>
  <si>
    <t>769-N.29</t>
  </si>
  <si>
    <t>plastová okenní výplň, otevíravo sklopné; rozměr 1 000,0 / 1 800,0 mm</t>
  </si>
  <si>
    <t>Plastová okenní výplň. Systém : otevíravo sklopné</t>
  </si>
  <si>
    <t>Zasklení :izolačním trojsklem. Požadované parametry zasklení: Ug= 0,5 W/m2K, solární faktor 0,45-0,55, LT – 68-75 %, Uw=max 0,9 W/m2K. Okenní kování dle výběru investora.  Barevné provedení : bílá – dtto stávající výplně. Fasádní výplň osazena na tepelně izolační prvek.výšky 50 mm, tl. dle vyplně. Do připojovací spáry osazena předstlačená komprimační páska např. Illmod TP 652 Trio +. Tl. dle šíře připojovací spáry.</t>
  </si>
  <si>
    <t>Rozměr:1000x1800 mm</t>
  </si>
  <si>
    <t>998766202R00</t>
  </si>
  <si>
    <t>Přesun hmot pro konstrukce truhlářské v objektech výšky do 12 m</t>
  </si>
  <si>
    <t>N.55 - L40/40/5 2,67 kg/m : (1,1*2,67*2)*13</t>
  </si>
  <si>
    <t>N.20 - L40/80/6 6,37 kg/m : (1,2*6,37*2)*7</t>
  </si>
  <si>
    <t>N.38 : 0,8</t>
  </si>
  <si>
    <t>770-N.27</t>
  </si>
  <si>
    <t>Výroba, dodávka a montáž Hliníková prosklená výplň; rozměr 3 700 x 1 800 mm, Požární odolnost EI 30DP1 – platí pro pevnou požárně odolnou část</t>
  </si>
  <si>
    <t>Pevná část cca 1/3 na celou výšku výplně. Zasklení izolační bezpečnostní trojsklo s požadovanou požární odolností. Zbývající část cca 2/3. Zasklení : izolační trojsklo. Otevíravo sklopná okna. Zasklení izolačním trojsklem. Požadované parametry zasklení: Ug= 0,5 W/m2K, solární faktor 0,45-0,55, LT – 68-75 %. Uw = max 1,0 w/m2K. Okenní kování dle výběru investora.  Barevné provedení : bílá – dtto stávající výplně. Fasádní výplň osazena na tepelně izolační prvek.výšky 50 mm, tl. dle vyplně. Do připojovací spáry osazena předstlačená komprimační páska např. Illmod TP 652 Trio +. Tl. dle šíře připojovací spáry.</t>
  </si>
  <si>
    <t>Rozměr:3700x1800 mm</t>
  </si>
  <si>
    <t>N.27 : 1</t>
  </si>
  <si>
    <t>Odkaz na mn. položky pořadí 82 : 100,39200*1,1</t>
  </si>
  <si>
    <t>Odkaz na mn. položky pořadí 83 : 214,03200*1,1</t>
  </si>
  <si>
    <t>998767202R00</t>
  </si>
  <si>
    <t>Přesun hmot pro kovové stavební doplňk. konstrukce v objektech výšky do 12 m</t>
  </si>
  <si>
    <t>Odkaz na mn. položky pořadí 89 : 20,40000*1,06</t>
  </si>
  <si>
    <t>998771202R00</t>
  </si>
  <si>
    <t>Přesun hmot pro podlahy z dlaždic v objektech výšky do 12 m</t>
  </si>
  <si>
    <t>998775202R00</t>
  </si>
  <si>
    <t>Přesun hmot pro podlahy vlysové a parketové v objektech výšky do 12 m</t>
  </si>
  <si>
    <t>N.1 : 241,2</t>
  </si>
  <si>
    <t>N.2 : 224,8</t>
  </si>
  <si>
    <t>N.3 : 0,8*7</t>
  </si>
  <si>
    <t>N.25 : 0,8*1</t>
  </si>
  <si>
    <t>N.26 : 0,8*7</t>
  </si>
  <si>
    <t>N.41 : 0,8*2</t>
  </si>
  <si>
    <t>N.42 : 0,9*1</t>
  </si>
  <si>
    <t>N.72 : 0,8*1</t>
  </si>
  <si>
    <t>998776202R00</t>
  </si>
  <si>
    <t>Přesun hmot pro podlahy povlakové v objektech výšky do 12 m</t>
  </si>
  <si>
    <t>998777202R00</t>
  </si>
  <si>
    <t>Přesun hmot pro podlahy syntetické v objektech výšky do 12 m</t>
  </si>
  <si>
    <t>Odkaz na mn. položky pořadí 105 : 89,60000*1,06</t>
  </si>
  <si>
    <t>998781202R00</t>
  </si>
  <si>
    <t>Přesun hmot pro obklady keramické v objektech výšky do 12 m</t>
  </si>
  <si>
    <t>783201831R00</t>
  </si>
  <si>
    <t>Odstranění nátěrů z kovových doplňk.konstrukcí chemickými odstranovači</t>
  </si>
  <si>
    <t>N.41 : 1,5*2</t>
  </si>
  <si>
    <t>N.3 : 1,5*7</t>
  </si>
  <si>
    <t>N.25 : 1,5*1</t>
  </si>
  <si>
    <t>N.26 : 1,5*7</t>
  </si>
  <si>
    <t>N.42 : 1,5*1</t>
  </si>
  <si>
    <t>N.72 : 1,5*1</t>
  </si>
  <si>
    <t>N.20 - L40/80/6 : (1,2*0,25*2)*7</t>
  </si>
  <si>
    <t>N.55 - L40/40/5 : (1,1*0,16*2)*13</t>
  </si>
  <si>
    <t>N.4 : 819,6</t>
  </si>
  <si>
    <t>Odkaz na mn. položky pořadí 44 : 423,19000</t>
  </si>
  <si>
    <t xml:space="preserve">48, : </t>
  </si>
  <si>
    <t>Součet: : 2,99040</t>
  </si>
  <si>
    <t>Součet: : 56,81760</t>
  </si>
  <si>
    <t>Součet: : 23,92320</t>
  </si>
  <si>
    <t>Nařezání izolace na potřebný rouzměr. Vložení izolace do stěny bez dodávky tepelné izolace.</t>
  </si>
  <si>
    <t>Hliníková prosklená výplň  Složení :</t>
  </si>
  <si>
    <t>Odkaz na mn. položky pořadí 3 : 34,70000</t>
  </si>
  <si>
    <t>Odkaz na mn. položky pořadí 4 : 26,70000</t>
  </si>
  <si>
    <t>N.68 : 34,7</t>
  </si>
  <si>
    <t>N.67 : 26,7</t>
  </si>
  <si>
    <t xml:space="preserve">1,2,3,4, : </t>
  </si>
  <si>
    <t>Součet: : 0,39970</t>
  </si>
  <si>
    <t>767995106R00</t>
  </si>
  <si>
    <t>Výroba a montáž atypických kovovových doplňků staveb hmotnosti přes 100 do 250 kg</t>
  </si>
  <si>
    <t xml:space="preserve">D.1.1.b.13_Půdorys a řez pudní prostor, část A - nový stav : </t>
  </si>
  <si>
    <t xml:space="preserve">N.66 : </t>
  </si>
  <si>
    <t>Stojky : 2x U 140 mm, dl. 3500 mm (16,00 kg/m; 0,489 m2/m) : 3,5*16*2</t>
  </si>
  <si>
    <t>Výztuhy : tyč 50/5 mm, součt. Dl.  10,90 m (3,77 kg/m; 0,2 m2/m) : 10,9*3,77</t>
  </si>
  <si>
    <t>Osazovací plotna: PL 10, rozm. 140 x 700 mm : 0,7*0,14*0,001*7870</t>
  </si>
  <si>
    <t>13890204R</t>
  </si>
  <si>
    <t>příplatek pozinkování drobných dílů, zámečnických prvků nebo konstrukc od 100 kg do 500 kg</t>
  </si>
  <si>
    <t>Odkaz na mn. položky pořadí 6 : 153,86426</t>
  </si>
  <si>
    <t>Odkaz na mn. položky pořadí 6 : 153,86426*1,1</t>
  </si>
  <si>
    <t>998767203R00</t>
  </si>
  <si>
    <t>Přesun hmot pro kovové stavební doplňk. konstrukce v objektech výšky do 24 m</t>
  </si>
  <si>
    <t>783225400R00</t>
  </si>
  <si>
    <t xml:space="preserve">Nátěry kov.stavebních doplňk.konstrukcí syntetické dvojnásobné + 1x email +  tmelení,  </t>
  </si>
  <si>
    <t>Stojky : 2x U 140 mm, dl. 3500 mm (16,00 kg/m; 0,489 m2/m) : 3,5*0,489*2</t>
  </si>
  <si>
    <t>Výztuhy : tyč 50/5 mm, součt. Dl.  10,90 m (3,77 kg/m; 0,2 m2/m) : 10,9*0,2</t>
  </si>
  <si>
    <t>Osazovací plotna: PL 10, rozm. 140 x 700 mm : 0,7*0,14*2</t>
  </si>
  <si>
    <t>953941312R00</t>
  </si>
  <si>
    <t>Osazení předmětů na hmoždinky osazení hasicího přístroje</t>
  </si>
  <si>
    <t>953941392R00</t>
  </si>
  <si>
    <t>Zkoušky a revize revize požárního hasicího přístroje od 6 ks do 10 ks</t>
  </si>
  <si>
    <t>953941395R00</t>
  </si>
  <si>
    <t xml:space="preserve">Zkoušky a revize vystavení revizní zprávy - požární hasicí přístroj </t>
  </si>
  <si>
    <t>95-101</t>
  </si>
  <si>
    <t>Dodávka a montáž fotoluminiscenční tabulky</t>
  </si>
  <si>
    <t>směr úniku : 30</t>
  </si>
  <si>
    <t>výstražné a bezpečnostní tabulky : 10</t>
  </si>
  <si>
    <t>44984124R</t>
  </si>
  <si>
    <t>přístoj hasicí práškový; PG6PDC; výtlačný prostředek dusík; náplň 6 kg; dostřik 5 m; doba činnosti 23 s</t>
  </si>
  <si>
    <t>práškový PG 6kg s hasící schopností 21A včetně konzoly a kotevní techniky</t>
  </si>
  <si>
    <t xml:space="preserve">1,5, : </t>
  </si>
  <si>
    <t>Součet: : 0,09306</t>
  </si>
  <si>
    <t>612403399R00</t>
  </si>
  <si>
    <t>Hrubá výplň rýh ve stěnách, jakoukoliv maltou jakoukoliv maltou  jakékoliv šířky</t>
  </si>
  <si>
    <t>POL1_0</t>
  </si>
  <si>
    <t>jakékoliv šířky rýhy,</t>
  </si>
  <si>
    <t>12*0,07*1,3</t>
  </si>
  <si>
    <t>30*0,0225*1,3</t>
  </si>
  <si>
    <t>12*0,09*1,3</t>
  </si>
  <si>
    <t>974031142R00</t>
  </si>
  <si>
    <t>Vysekání rýh v jakémkoliv zdivu cihelném v ploše  do hloubky 70 mm, šířky do 70 mm</t>
  </si>
  <si>
    <t>10*1,2</t>
  </si>
  <si>
    <t>971033231R00</t>
  </si>
  <si>
    <t>Vybourání otvorů ve zdivu cihelném z jakýchkoliv cihel pálených  na jakoukoliv maltu vápenou nebo vápenocementovou, plochy do 0,0225 m2, tloušťky do 150 mm</t>
  </si>
  <si>
    <t>10*3</t>
  </si>
  <si>
    <t>972012211R00</t>
  </si>
  <si>
    <t>Vybourání otvorů  z lehkých betonů v prefabrikovaných stropech tloušťky přes 120 mm, plochy do 0,09 m2</t>
  </si>
  <si>
    <t xml:space="preserve">2,3,4,11,18,19,20, : </t>
  </si>
  <si>
    <t>Součet: : 2,20294</t>
  </si>
  <si>
    <t>Součet: : 33,04410</t>
  </si>
  <si>
    <t>Součet: : 41,85586</t>
  </si>
  <si>
    <t>713571115R00</t>
  </si>
  <si>
    <t>Požárně ochranná manžeta EI 90, D 110 mm</t>
  </si>
  <si>
    <t>Montáž manžety ke stěně nebo stropu pomocí rozpěrné hmoždinky se šroubem. Cena obsahuje i dodávku manžety a spojovacích prostředků.</t>
  </si>
  <si>
    <t>Stoupačka č.1 : 3*2</t>
  </si>
  <si>
    <t>Stoupačka č.2 : 3*2</t>
  </si>
  <si>
    <t>Stoupačka č.3 : 2*2</t>
  </si>
  <si>
    <t>Stoupačka č.4 : 2*2</t>
  </si>
  <si>
    <t>721171808R00</t>
  </si>
  <si>
    <t>Demontáž potrubí z novodurových trub přes D 75 mm do D 114 mm</t>
  </si>
  <si>
    <t>odpadního nebo připojovacího,</t>
  </si>
  <si>
    <t>5*10</t>
  </si>
  <si>
    <t>10+6,5+10+6,5</t>
  </si>
  <si>
    <t>721176102R00</t>
  </si>
  <si>
    <t>Potrubí HT připojovací vnější průměr D 40 mm, tloušťka stěny 1,8 mm, DN 40</t>
  </si>
  <si>
    <t>včetně tvarovek, objímek. Bez zednických výpomocí.</t>
  </si>
  <si>
    <t>Potrubí včetně tvarovek. Bez zednických výpomocí.</t>
  </si>
  <si>
    <t>Stoupačka č.1 : 3*(1,3)*1,2+0,8</t>
  </si>
  <si>
    <t>Stoupačka č.2 : 3*(1,3)*1,2+0,8</t>
  </si>
  <si>
    <t>Stoupačka č.3 : 2*(1,3)*1,2+0,8</t>
  </si>
  <si>
    <t>Stoupačka č.4 : 2*(1,3)*1,2+0,8</t>
  </si>
  <si>
    <t>721176103R00</t>
  </si>
  <si>
    <t>Potrubí HT připojovací vnější průměr D 50 mm, tloušťka stěny 1,8 mm, DN 50</t>
  </si>
  <si>
    <t>Stoupačka č.1 : 3*(0,9)*1,2</t>
  </si>
  <si>
    <t>Stoupačka č.2 : 3*(0,9)*1,2</t>
  </si>
  <si>
    <t>Stoupačka č.3 : 2*(0,9)*1,2</t>
  </si>
  <si>
    <t>Stoupačka č.4 : 2*(0,9)*1,2</t>
  </si>
  <si>
    <t>721176105R00</t>
  </si>
  <si>
    <t>Potrubí HT připojovací vnější průměr D 110 mm, tloušťka stěny 2,7 mm, DN 100</t>
  </si>
  <si>
    <t>Stoupačka č.1 : 3*(0,8)*1,2</t>
  </si>
  <si>
    <t>Stoupačka č.2 : 3*(0,8)*1,2</t>
  </si>
  <si>
    <t>Stoupačka č.3 : 2*(0,8)*1,2</t>
  </si>
  <si>
    <t>Stoupačka č.4 : 2*(0,8)*1,2</t>
  </si>
  <si>
    <t>721176115R00</t>
  </si>
  <si>
    <t>Potrubí HT odpadní svislé vnější průměr D 110 mm, tloušťka stěny 2,7 mm, DN 100</t>
  </si>
  <si>
    <t>Potrubí včetně tvarovek, objímek a vložek pro tlumení hluku. Bez zednických výpomocí.</t>
  </si>
  <si>
    <t>Včetně zřízení a demontáže pomocného lešení.</t>
  </si>
  <si>
    <t>Stoupačka č.1 : 10,0*1,2</t>
  </si>
  <si>
    <t>Stoupačka č.2 : 10,0*1,2</t>
  </si>
  <si>
    <t>Stoupačka č.3 : 6,5*1,2</t>
  </si>
  <si>
    <t>Stoupačka č.4 : 6,5*1,2</t>
  </si>
  <si>
    <t>892581111R00</t>
  </si>
  <si>
    <t>Zkoušky těsnosti kanalizačního potrubí zkouška těsnosti kanalizačního potrubí vodou  do DN 300 mm</t>
  </si>
  <si>
    <t>827-1</t>
  </si>
  <si>
    <t>vodou nebo vzduchem,</t>
  </si>
  <si>
    <t>18,8+10,8+9,6+39,6</t>
  </si>
  <si>
    <t>998721203R00</t>
  </si>
  <si>
    <t>Přesun hmot pro vnitřní kanalizaci v objektech výšky do 24 m</t>
  </si>
  <si>
    <t>50 m vodorovně, měřeno od těžiště půdorysné plochy skládky do těžiště půdorysné plochy objektu</t>
  </si>
  <si>
    <t>725110814R00</t>
  </si>
  <si>
    <t>Demontáž klozetů kombinovaných</t>
  </si>
  <si>
    <t>Stoupačka č.1 : 3</t>
  </si>
  <si>
    <t>Stoupačka č.2 : 3</t>
  </si>
  <si>
    <t>Stoupačka č.3 : 2</t>
  </si>
  <si>
    <t>Stoupačka č.4 : 2</t>
  </si>
  <si>
    <t>725220851R00</t>
  </si>
  <si>
    <t>Demontáž van včetně obezdívky</t>
  </si>
  <si>
    <t>725014161R00</t>
  </si>
  <si>
    <t>Klozetové mísy závěsné, bilé, hluboké splachování, zadní, včetně sedátka, šířka 360 mm, hloubka 510 mm, výška 400 mm</t>
  </si>
  <si>
    <t>286967561R</t>
  </si>
  <si>
    <t>Systém předstěnový použití: záchod; pro zazdění mokrým procesem; šířka = 420 mm; výška = 1 080 mm; hl. = 120 mm</t>
  </si>
  <si>
    <t>POL3_0</t>
  </si>
  <si>
    <t>28696752R</t>
  </si>
  <si>
    <t>tlačítko ovládací plastové; pro ovládání zepředu; ovládací síla do 20,0 N; množství splachování 2; barva Bílá / pochromovaná lesklá / bílá</t>
  </si>
  <si>
    <t>725119401R00</t>
  </si>
  <si>
    <t>Doplňky Montáž doplňků zařízení záchodů předstěnový systém</t>
  </si>
  <si>
    <t>55162328.AR</t>
  </si>
  <si>
    <t>uzávěrka zápachová DN 32 x 5/4"; pro umyvadla; PP; příslušenství krycí růžice odtoku, zpětný uzávěr</t>
  </si>
  <si>
    <t>725869101R00</t>
  </si>
  <si>
    <t>Montáž zápachové uzávěrky pro zařiz. předměty umyvadlové, D 32</t>
  </si>
  <si>
    <t>725-1001</t>
  </si>
  <si>
    <t>Sprchový odtokový žlab dl. 800mm s nerez. přížkou, odtok uprostřed, dodávka + montáž</t>
  </si>
  <si>
    <t>Není obsaženo v databázi RTS, cenová soustava vlastní</t>
  </si>
  <si>
    <t>725-1002</t>
  </si>
  <si>
    <t>Doplňkové práce a drobný instalační materiál</t>
  </si>
  <si>
    <t>998725203R00</t>
  </si>
  <si>
    <t>Přesun hmot pro zařizovací předměty v objektech výšky do 24 m</t>
  </si>
  <si>
    <t>998713203R00</t>
  </si>
  <si>
    <t>Přesun hmot pro izolace tepelné v objektech výšky do 24 m</t>
  </si>
  <si>
    <t xml:space="preserve">1,2,4, : </t>
  </si>
  <si>
    <t>Součet: : 0,38321</t>
  </si>
  <si>
    <t>21*0,07*1,3</t>
  </si>
  <si>
    <t>3*2*0,09*1,3</t>
  </si>
  <si>
    <t>974031132R00</t>
  </si>
  <si>
    <t>Vysekání rýh v jakémkoliv zdivu cihelném v ploše  do hloubky 50 mm, šířky do 70 mm</t>
  </si>
  <si>
    <t>10*(1,0+0,8+0,3)</t>
  </si>
  <si>
    <t xml:space="preserve">2,3,19,31, : </t>
  </si>
  <si>
    <t>Součet: : 1,00561</t>
  </si>
  <si>
    <t>Součet: : 15,08422</t>
  </si>
  <si>
    <t>Součet: : 19,10668</t>
  </si>
  <si>
    <t>631547114R</t>
  </si>
  <si>
    <t>pouzdro potrubní řezané; minerální vlákno; povrchová úprava Al fólie se skelnou mřížkou; vnitřní průměr 28,0 mm; tl. izolace 30,0 mm; provozní teplota  do 250 °C; tepelná vodivost (10°C) 0,0330 W/mK; tepelná vodivost (50°C) 0,037 W/mK</t>
  </si>
  <si>
    <t>Stoupačka č.1 : (9+3,5)*1,2</t>
  </si>
  <si>
    <t>Stoupačka č.2 : (6+3,5)*1,2</t>
  </si>
  <si>
    <t>631547115R</t>
  </si>
  <si>
    <t>pouzdro potrubní řezané; minerální vlákno; povrchová úprava Al fólie se skelnou mřížkou; vnitřní průměr 35,0 mm; tl. izolace 30,0 mm; provozní teplota  do 250 °C; tepelná vodivost (10°C) 0,0330 W/mK; tepelná vodivost (50°C) 0,037 W/mK</t>
  </si>
  <si>
    <t>Stoupačka č.1 : (5,5+3,5)*1,2</t>
  </si>
  <si>
    <t>Stoupačka č.2 : (2,5+3,5)*1,2</t>
  </si>
  <si>
    <t>631547116R</t>
  </si>
  <si>
    <t>pouzdro potrubní řezané; minerální vlákno; povrchová úprava Al fólie se skelnou mřížkou; vnitřní průměr 42,0 mm; tl. izolace 30,0 mm; provozní teplota  do 250 °C; tepelná vodivost (10°C) 0,0330 W/mK; tepelná vodivost (50°C) 0,037 W/mK</t>
  </si>
  <si>
    <t>Stoupačka č.1 : 6*1,2</t>
  </si>
  <si>
    <t>Stoupačka č.2 : 2,5*1,2</t>
  </si>
  <si>
    <t>722181213RT7</t>
  </si>
  <si>
    <t>Izolace vodovodního potrubí návleková z trubic z pěnového polyetylenu, tloušťka stěny 13 mm, d 22 mm</t>
  </si>
  <si>
    <t>V položce je kalkulována dodávka izolační trubice, spon a lepicí pásky.</t>
  </si>
  <si>
    <t>Stoupačka č.1 : 3*2*(1+0,7+0,2+2,5+1+0,7+0,2+0,8+1,2)*1,2</t>
  </si>
  <si>
    <t>Stoupačka č.2 : 2*2*(1+0,7+0,2+2,5+1+0,7+0,2+0,8+1,2)*1,2</t>
  </si>
  <si>
    <t>722181213RT8</t>
  </si>
  <si>
    <t>Izolace vodovodního potrubí návleková z trubic z pěnového polyetylenu, tloušťka stěny 13 mm, d 25 mm</t>
  </si>
  <si>
    <t>Stoupačka č.1 : 3*2*(0,7)*1,2</t>
  </si>
  <si>
    <t>Stoupačka č.2 : 2*2*(0,7)*1,2</t>
  </si>
  <si>
    <t>722182011R00</t>
  </si>
  <si>
    <t>Montáž tepelné izolace potrubí lepicí páska, sponky, do DN 25</t>
  </si>
  <si>
    <t>26,4+99,6+8,4</t>
  </si>
  <si>
    <t>722182014R00</t>
  </si>
  <si>
    <t>Montáž tepelné izolace potrubí lepicí páska, sponky, přes DN 25 do DN 40</t>
  </si>
  <si>
    <t>18+10,2</t>
  </si>
  <si>
    <t>722182200R00</t>
  </si>
  <si>
    <t>Montáž tepelné izolace potrubí příplatek za montáž izolačních tvarovek přes DN 25 do DN 40</t>
  </si>
  <si>
    <t>722182091R00</t>
  </si>
  <si>
    <t>Montáž tepelné izolace potrubí příplatek za montáž izolačních tvarovek do DN 25</t>
  </si>
  <si>
    <t>722182094R00</t>
  </si>
  <si>
    <t>722130802R00</t>
  </si>
  <si>
    <t>Demontáž potrubí z ocelových trubek závitových přes DN 25 do DN 40</t>
  </si>
  <si>
    <t>10*12</t>
  </si>
  <si>
    <t>3*10</t>
  </si>
  <si>
    <t>3*6,5</t>
  </si>
  <si>
    <t>286151871R</t>
  </si>
  <si>
    <t>trubka vícevrstvá PP-RCT; PP-RCT+BF; PP-RCT; hladká; S 3,2; da = 25,0 mm; di = 18,0 mm; s = 3,50 mm;  použití pro otopné systémy, pitnou vodu; teplota média max 90 °C</t>
  </si>
  <si>
    <t>286151872R</t>
  </si>
  <si>
    <t>trubka vícevrstvá PP-RCT; PP-RCT+BF; PP-RCT; hladká; S 3,2; da = 32,0 mm; di = 23,2 mm; s = 4,40 mm;  použití pro otopné systémy, pitnou vodu; teplota média max 90 °C</t>
  </si>
  <si>
    <t>286151873R</t>
  </si>
  <si>
    <t>trubka vícevrstvá PP-RCT; PP-RCT+BF; PP-RCT; hladká; S 3,2; da = 40,0 mm; di = 29,0 mm; s = 5,50 mm;  použití pro otopné systémy, pitnou vodu; teplota média max 90 °C</t>
  </si>
  <si>
    <t>28615133R</t>
  </si>
  <si>
    <t>trubka plastová vodovodní hladká; PPR; SDR 7,4; PN 16; D = 20,0 mm; s = 2,80 mm; l = 4000,0 mm</t>
  </si>
  <si>
    <t>28615135R</t>
  </si>
  <si>
    <t>trubka plastová vodovodní hladká; PPR; SDR 7,4; PN 16; D = 25,0 mm; s = 3,50 mm; l = 4000,0 mm</t>
  </si>
  <si>
    <t>722176112R00</t>
  </si>
  <si>
    <t>Montáž rozvodů vody podle technologie spojování svařovaných polyfuzně, D přes 16 do 20 mm</t>
  </si>
  <si>
    <t>V položkách jsou započteny 3 svary na 1m délky rozvodu, náklady na montáž tvarovek, bez dodávky potrubí, tvarovek a závěsů. Včetně zednických výpomocí.</t>
  </si>
  <si>
    <t>722176113R00</t>
  </si>
  <si>
    <t>Montáž rozvodů vody podle technologie spojování svařovaných polyfuzně, D přes 20 do 25 mm</t>
  </si>
  <si>
    <t>26,4+8,4</t>
  </si>
  <si>
    <t>722176114R00</t>
  </si>
  <si>
    <t>Montáž rozvodů vody podle technologie spojování svařovaných polyfuzně, D přes 25 do 32 mm</t>
  </si>
  <si>
    <t>722176115R00</t>
  </si>
  <si>
    <t>Montáž rozvodů vody podle technologie spojování svařovaných polyfuzně, D přes 32 do 40 mm</t>
  </si>
  <si>
    <t>722280107R00</t>
  </si>
  <si>
    <t>Tlakové zkoušky vodovodního potrubí přes DN 32 do DN 40</t>
  </si>
  <si>
    <t>Včetně dodávky vody, uzavření a zabezpečení konců potrubí.</t>
  </si>
  <si>
    <t>26,4+18+10,2+99,6+8,4</t>
  </si>
  <si>
    <t>998722203R00</t>
  </si>
  <si>
    <t>Přesun hmot pro vnitřní vodovod v objektech výšky do 24 m</t>
  </si>
  <si>
    <t>10*(1+1)</t>
  </si>
  <si>
    <t>Sprch. sloup s termostatickou směš. vod. baterií, vč. sprch setu (viz. spec. B1) dod. + mont.</t>
  </si>
  <si>
    <t>Stoupačka č.1 : 6</t>
  </si>
  <si>
    <t>Stoupačka č.2 : 4</t>
  </si>
  <si>
    <t>Umyvadlová směš. vod. baterie stojánková, (viz. spec. B2) dod. + mont.</t>
  </si>
  <si>
    <t>725814102R00</t>
  </si>
  <si>
    <t>Ventil  rohový, mosazný, bez matky, DN 15 x DN 10, včetně dodávky materiálu</t>
  </si>
  <si>
    <t>Stoupačka č.1 : 6*2</t>
  </si>
  <si>
    <t>Stoupačka č.2 : 4*2</t>
  </si>
  <si>
    <t>722235111R00</t>
  </si>
  <si>
    <t>Kohout kulový, mosazný, vnitřní-vnitřní závit, DN 15, PN 25, včetně dodávky materiálu</t>
  </si>
  <si>
    <t>734-1001</t>
  </si>
  <si>
    <t xml:space="preserve">1,2,3, : </t>
  </si>
  <si>
    <t>Součet: : 0,29418</t>
  </si>
  <si>
    <t>998734203R00</t>
  </si>
  <si>
    <t>Přesun hmot pro armatury v objektech výšky do 4 m</t>
  </si>
  <si>
    <t>800-731</t>
  </si>
  <si>
    <t>12*2*0,0225*1,3</t>
  </si>
  <si>
    <t>6*0,09*1,3</t>
  </si>
  <si>
    <t xml:space="preserve">2,3,9,19, : </t>
  </si>
  <si>
    <t>Součet: : 0,72285</t>
  </si>
  <si>
    <t>Součet: : 10,84275</t>
  </si>
  <si>
    <t>Součet: : 13,73415</t>
  </si>
  <si>
    <t>733110806R00</t>
  </si>
  <si>
    <t>Demontáž potrubí z ocelových trubek závitových přes 15 do DN 32</t>
  </si>
  <si>
    <t>733163102R00</t>
  </si>
  <si>
    <t>Potrubí z měděných trubek měděné potrubí, D 15 mm, s 1,0 mm, pájení pomocí kapilárních pájecích tvarovek</t>
  </si>
  <si>
    <t>včetně tvarovek, bez zednických výpomocí</t>
  </si>
  <si>
    <t>Stoupačka č.1 : 2*(6,9+0,9+0,9+0,9)*1,2</t>
  </si>
  <si>
    <t>Stoupačka č.2 : 2*(6,9+0,9+0,9+0,9)*1,2</t>
  </si>
  <si>
    <t>Stoupačka č.3 : 2*(3,5+1,2+0,9+0,9)*1,2</t>
  </si>
  <si>
    <t>Stoupačka č.4 : 2*(3,5+1,2+0,9+0,9)*1,2</t>
  </si>
  <si>
    <t>733163103R00</t>
  </si>
  <si>
    <t>Potrubí z měděných trubek měděné potrubí, D 18 mm, s 1,0 mm, pájení pomocí kapilárních pájecích tvarovek</t>
  </si>
  <si>
    <t>Stoupačka č.1 : 2*1,2*1,2</t>
  </si>
  <si>
    <t>Stoupačka č.2 : 2*0,9*1,2</t>
  </si>
  <si>
    <t>733-1001</t>
  </si>
  <si>
    <t>Zkouška těsnosti, topná zkouška a uvedení do prov.</t>
  </si>
  <si>
    <t>733-1002</t>
  </si>
  <si>
    <t>998733203R00</t>
  </si>
  <si>
    <t>Přesun hmot pro rozvody potrubí v objektech výšky do 24 m</t>
  </si>
  <si>
    <t>734226212RT1</t>
  </si>
  <si>
    <t>Ventil termostatický, dvouregulační, přímý, mosazný, DN 15, bez termostatické hlavice, PN 10, vnější závit, včetně dodávky materiálu</t>
  </si>
  <si>
    <t>734266225R00</t>
  </si>
  <si>
    <t>Šroubení uzavíratelné radiátorové regulační s vypouštěním, přímé, bronzové, DN EK 20x15, PN 10, včetně dodávky materiálu</t>
  </si>
  <si>
    <t>5513730670R</t>
  </si>
  <si>
    <t>hlavice termostatická vysoce odolná zabezpečená s vestavěným čidlem; regulační rozsah 8,0 až 26,0 °C; ovládání ruční; provedení kapalinová</t>
  </si>
  <si>
    <t>735111810R00</t>
  </si>
  <si>
    <t>Demontáž radiátorů litinových článkových</t>
  </si>
  <si>
    <t>10*0,225*7</t>
  </si>
  <si>
    <t>735171308R00</t>
  </si>
  <si>
    <t>Otopná tělesa koupelnová trubkové otopné těleso rovné, spodní zdola dolů nebo oboustranné shora dolů připojení, výška 1220 mm, šířka 600 mm, průměr trubek 20 mm, objem tělesa 5,4 l, včetně dodávky materiálu</t>
  </si>
  <si>
    <t>998735203R00</t>
  </si>
  <si>
    <t>Přesun hmot pro otopná tělesa v objektech výšky do 24 m</t>
  </si>
  <si>
    <t xml:space="preserve">1,3, : </t>
  </si>
  <si>
    <t>Součet: : 0,15838</t>
  </si>
  <si>
    <t>970031130R00</t>
  </si>
  <si>
    <t>Jádrové vrtání, kruhové prostupy v cihelném zdivu jádrové vrtání, do D 130 mm</t>
  </si>
  <si>
    <t>10*2*0,1</t>
  </si>
  <si>
    <t>970051200R00</t>
  </si>
  <si>
    <t>Jádrové vrtání, kruhové prostupy v železobetonu jádrové vrtání , do D 200 mm</t>
  </si>
  <si>
    <t>4*0,265</t>
  </si>
  <si>
    <t>970051250R00</t>
  </si>
  <si>
    <t>Jádrové vrtání, kruhové prostupy v železobetonu jádrové vrtání , do D 250 mm</t>
  </si>
  <si>
    <t>6*0,265</t>
  </si>
  <si>
    <t xml:space="preserve">1,2,3,26, : </t>
  </si>
  <si>
    <t>Součet: : 1,12604</t>
  </si>
  <si>
    <t>Součet: : 16,89059</t>
  </si>
  <si>
    <t>Součet: : 21,39475</t>
  </si>
  <si>
    <t>42981182R</t>
  </si>
  <si>
    <t>potrubí hladká roura; pozinkovaný plech; pr. 125,0 mm; l = 1 000 mm; použití pro rozvody vzduchu</t>
  </si>
  <si>
    <t>Stoupačka č.1 : 3,5</t>
  </si>
  <si>
    <t>Stoupačka č.2 : 3,5</t>
  </si>
  <si>
    <t>Stoupačka č.3 : 3,5</t>
  </si>
  <si>
    <t>Stoupačka č.4 : 3,5</t>
  </si>
  <si>
    <t>42981184R</t>
  </si>
  <si>
    <t>potrubí hladká roura; pozinkovaný plech; pr. 160,0 mm; l = 1 000 mm; použití pro rozvody vzduchu</t>
  </si>
  <si>
    <t>Stoupačka č.1 : 5</t>
  </si>
  <si>
    <t>Stoupačka č.2 : 5</t>
  </si>
  <si>
    <t>Stoupačka č.3 : 1,8</t>
  </si>
  <si>
    <t>Stoupačka č.4 : 1,8</t>
  </si>
  <si>
    <t>Hadice ohebná tepel. izolovaná, 82mm, délka 1m</t>
  </si>
  <si>
    <t>Nění obsaženo v databází RTS, cenová soustava vlastní</t>
  </si>
  <si>
    <t>Stoupačka č.1 : 3*(1,6+1,9)</t>
  </si>
  <si>
    <t>Stoupačka č.2 : 3*(1,6+1,9)</t>
  </si>
  <si>
    <t>Stoupačka č.3 : 2*(1,6+1,9)</t>
  </si>
  <si>
    <t>Stoupačka č.4 : 2*(1,6+1,9)</t>
  </si>
  <si>
    <t>Izolační návlek z min. vata tl.25mm pro DN125</t>
  </si>
  <si>
    <t>733-1003</t>
  </si>
  <si>
    <t>Izolační návlek z min. vata tl.25mm pro DN160</t>
  </si>
  <si>
    <t>733-1004</t>
  </si>
  <si>
    <t>Talířový ventil do SDK podhledu pro DN100, kovový, odvodní</t>
  </si>
  <si>
    <t>Stoupačka č.1 : 3*1</t>
  </si>
  <si>
    <t>Stoupačka č.2 : 3*1</t>
  </si>
  <si>
    <t>Stoupačka č.3 : 2*1</t>
  </si>
  <si>
    <t>Stoupačka č.4 : 2*1</t>
  </si>
  <si>
    <t>733-1005</t>
  </si>
  <si>
    <t>Nástavec pro přip. talířového ventilu 100/75mm</t>
  </si>
  <si>
    <t>733-1006</t>
  </si>
  <si>
    <t>Hlavice výfuková velikost DN160, pozinkovaný plech</t>
  </si>
  <si>
    <t>Stoupačka č.1 : 1</t>
  </si>
  <si>
    <t>Stoupačka č.2 : 1</t>
  </si>
  <si>
    <t>Stoupačka č.3 : 1</t>
  </si>
  <si>
    <t>Stoupačka č.4 : 1</t>
  </si>
  <si>
    <t>733-1007</t>
  </si>
  <si>
    <t>Zátka s odvodem kondenzátu pro potrubí DN125, pozinkovaný plech</t>
  </si>
  <si>
    <t>733-1008</t>
  </si>
  <si>
    <t>Odbočka 90° - 125/80, pozinkovaný plech</t>
  </si>
  <si>
    <t>733-1009</t>
  </si>
  <si>
    <t>Odbočka 90° - 160/80, pozinkovaný plech</t>
  </si>
  <si>
    <t>Stoupačka č.1 : 2</t>
  </si>
  <si>
    <t>Stoupačka č.2 : 2</t>
  </si>
  <si>
    <t>733-1010</t>
  </si>
  <si>
    <t>Přechod osový - 125/160, pozinkovaný plech</t>
  </si>
  <si>
    <t>731341130R00</t>
  </si>
  <si>
    <t>Hadice napouštěcí pryžové D 16/23</t>
  </si>
  <si>
    <t>4*1,5</t>
  </si>
  <si>
    <t>100-1001</t>
  </si>
  <si>
    <t>Malý radiální ventilátor - VARIANTA 1, (spec. viz. dokumentace ozn. 301)</t>
  </si>
  <si>
    <t>100-1002</t>
  </si>
  <si>
    <t>Malý radiální ventilátor - VARIANTA 2, (spec. viz. dokumentace ozn. 302)</t>
  </si>
  <si>
    <t>100-1003</t>
  </si>
  <si>
    <t>Doběhový spínač - integrovaný, nastavitelný 0–20 minut</t>
  </si>
  <si>
    <t>100-1004</t>
  </si>
  <si>
    <t>Nástavec 78mm pro odsávání vedl. prostor</t>
  </si>
  <si>
    <t>102-1001</t>
  </si>
  <si>
    <t>Demontáž stáv. rozvodů VZT (odhad)</t>
  </si>
  <si>
    <t>102-1002</t>
  </si>
  <si>
    <t>Montážní práce na VZT a drobný inst. materiál</t>
  </si>
  <si>
    <t>102-1003</t>
  </si>
  <si>
    <t>Přesun hmot pro vzduchotechniku</t>
  </si>
  <si>
    <t>21-M-06.R01</t>
  </si>
  <si>
    <t>Drobný elektroinstalační materiál</t>
  </si>
  <si>
    <t>kpl</t>
  </si>
  <si>
    <t>POL1_7</t>
  </si>
  <si>
    <t>Poznámka k položce:</t>
  </si>
  <si>
    <t>- vývodky, spojky vodičové průřezu do 16 mm2, spojníky</t>
  </si>
  <si>
    <t>- sponky, příchytky, hmoždinky PVC</t>
  </si>
  <si>
    <t>- drobné výrobky z plastů a pryže</t>
  </si>
  <si>
    <t>- drát vázací a svařovací</t>
  </si>
  <si>
    <t>- elektrody</t>
  </si>
  <si>
    <t>- cín</t>
  </si>
  <si>
    <t>- výrobky pro svařování a pájení</t>
  </si>
  <si>
    <t>- plyny na svařování a pájení</t>
  </si>
  <si>
    <t>- odmašťovače</t>
  </si>
  <si>
    <t>- izolační hmoty</t>
  </si>
  <si>
    <t>- lepidla a tmely</t>
  </si>
  <si>
    <t>- kyseliny a odrezovače</t>
  </si>
  <si>
    <t>- kabelová oka a spojky průřezu do 16 mm2</t>
  </si>
  <si>
    <t>- materiál označovací, např. štítky, vyjma předepsaných projektem</t>
  </si>
  <si>
    <t>- spojovací materiál, např. nýty, vruty, - hřebíky, šrouby a matice</t>
  </si>
  <si>
    <t>- sádra</t>
  </si>
  <si>
    <t>a ostatní...</t>
  </si>
  <si>
    <t>7412.R001</t>
  </si>
  <si>
    <t>Vypracování výrobní dokumentace zhotovitele</t>
  </si>
  <si>
    <t>Případná úprava prováděcíí projektové dokumentace při zjištění neshod po provedení kompletního mapování stávajících elektrorozvodů a zapojení.</t>
  </si>
  <si>
    <t>7412.R002</t>
  </si>
  <si>
    <t>Koordinace s ostatními profesemi před a v průběhu stavby</t>
  </si>
  <si>
    <t>7412.R3</t>
  </si>
  <si>
    <t>Zaškolení obsluhy</t>
  </si>
  <si>
    <t>7412.R4</t>
  </si>
  <si>
    <t>Provedení výpočtu osvětlení, dodavaného zhotovitelem, před zahájením realizace</t>
  </si>
  <si>
    <t>V objektu budou osazena LED svítidla s parametry, kterými bude dosaženo požadované úrovně osvětlení. Před zahájením stavby zhotovitel předloží návrh jím dodávaných svítidel, které musí vyhovět veškerým požadovaným parametrům a požadavkům, specifikovaných projektovou dokumentací a výkazem výměr. Dále doloží výpočet osvětlení dle ČSN EN 12464-1 pro dodávaná svítidla.</t>
  </si>
  <si>
    <t>7412.R5</t>
  </si>
  <si>
    <t>Měření umělého osvětlení v referenčních prostorách po ukončení montáží</t>
  </si>
  <si>
    <t>Po ukončení realizace zhotovitel doloží protokol měření umělého osvětlení dle ČSN 36 0011-1 a ČSN EN 12464-1. Měření umělého osvětlení v referenčních prostorách musí splnit požadované parametry pro daný typ prostoru. V případě, že měření prokáže neshodu mezi skutečností a požadovanými hodnotami, provede zhotovitel na své náklady nápravu k dosažení požadovaných parametrů. Navržené řešení k nápravě musí odsouhlasit projektant.</t>
  </si>
  <si>
    <t>741810003</t>
  </si>
  <si>
    <t>Zkoušky a prohlídky elektrických rozvodů a zařízení celková prohlídka a vyhotovení revizní zprávy, pro objem montážních prací přes 500 do 1000 tis. Kč</t>
  </si>
  <si>
    <t>https://podminky.urs.cz/item/CS_URS_2023_01/741810003</t>
  </si>
  <si>
    <t>741810011</t>
  </si>
  <si>
    <t>Zkoušky a prohlídky elektrických rozvodů a zařízení celková prohlídka a vyhotovení revizní zprávy, pro objem montážních prací Příplatek kceně 0003 za každých dalších i započatých 500 tis. Kč přes</t>
  </si>
  <si>
    <t>1000 tis. Kč</t>
  </si>
  <si>
    <t>https://podminky.urs.cz/item/CS_URS_2023_01/741810011</t>
  </si>
  <si>
    <t>741920051</t>
  </si>
  <si>
    <t>Montáž a zhotovení ohnivzdorných konstrukcí pro elektrozařízení přepážek z desek nebo vyztužených, omítek silikátových s výplní ve stěnovém průchodu, tl. do 150 mm</t>
  </si>
  <si>
    <t>https://podminky.urs.cz/item/CS_URS_2023_01/741920051</t>
  </si>
  <si>
    <t>998741104</t>
  </si>
  <si>
    <t>Přesun hmot pro silnoproud stanovený zhmotnosti přesunovaného materiálu, vodorovná dopravní vzdálenost do 50 m v objektech výšky přes 24 do 36 m</t>
  </si>
  <si>
    <t>https://podminky.urs.cz/item/CS_URS_2023_01/998741104</t>
  </si>
  <si>
    <t>Přesuny při montážích</t>
  </si>
  <si>
    <t>210220452.B2</t>
  </si>
  <si>
    <t>Montáž ekvipotenciální ochranné přípojnice MET na omítku včetně zapojení</t>
  </si>
  <si>
    <t xml:space="preserve">1 : </t>
  </si>
  <si>
    <t>1</t>
  </si>
  <si>
    <t>35713102.C1</t>
  </si>
  <si>
    <t>Hlavní ochraná přípojnice na omítku</t>
  </si>
  <si>
    <t xml:space="preserve">ROZV_MET : </t>
  </si>
  <si>
    <t>741210003</t>
  </si>
  <si>
    <t>Montáž rozvodnic oceloplechových nebo plastových bez zapojení vodičů běžných, hmotnosti do 100 kg</t>
  </si>
  <si>
    <t>https://podminky.urs.cz/item/CS_URS_2023_01/741210003</t>
  </si>
  <si>
    <t>montáž komplet včetně zapojení</t>
  </si>
  <si>
    <t>7413.R903</t>
  </si>
  <si>
    <t>Rozvaděč R1 viz výkresová dokumentace, komplet D+M+PPV</t>
  </si>
  <si>
    <t>7413.R904</t>
  </si>
  <si>
    <t>Rozvaděč R2 viz výkresová dokumentace, komplet D+M+PPV</t>
  </si>
  <si>
    <t>7413.R905</t>
  </si>
  <si>
    <t>Rozvaděč R3 viz výkresová dokumentace, komplet D+M+PPV</t>
  </si>
  <si>
    <t>7413.R906</t>
  </si>
  <si>
    <t>Rozvaděč R4 viz výkresová dokumentace, komplet D+M+PPV</t>
  </si>
  <si>
    <t>7413.R907</t>
  </si>
  <si>
    <t>Rozvaděč R5 viz výkresová dokumentace, komplet D+M+PPV</t>
  </si>
  <si>
    <t>741130005</t>
  </si>
  <si>
    <t>Ukončení vodičů izolovaných s označením a zapojením vrozváděči nebo na přístroji, průřezu žíly do 10 mm2</t>
  </si>
  <si>
    <t>https://podminky.urs.cz/item/CS_URS_2023_01/741130005</t>
  </si>
  <si>
    <t>741130006</t>
  </si>
  <si>
    <t>Ukončení vodičů izolovaných s označením a zapojením vrozváděči nebo na přístroji, průřezu žíly do 16 mm2</t>
  </si>
  <si>
    <t>https://podminky.urs.cz/item/CS_URS_2023_01/741130006</t>
  </si>
  <si>
    <t>741130008</t>
  </si>
  <si>
    <t>Ukončení vodičů izolovaných s označením a zapojením vrozváděči nebo na přístroji, průřezu žíly do 35 mm2</t>
  </si>
  <si>
    <t>https://podminky.urs.cz/item/CS_URS_2023_01/741130008</t>
  </si>
  <si>
    <t>741130115</t>
  </si>
  <si>
    <t>Ukončení šňůr se zapojením počtu a průřezu žil 3x0,35 až 4 mm2</t>
  </si>
  <si>
    <t>https://podminky.urs.cz/item/CS_URS_2023_01/741130115</t>
  </si>
  <si>
    <t xml:space="preserve">33+41 : </t>
  </si>
  <si>
    <t>74</t>
  </si>
  <si>
    <t>741130132</t>
  </si>
  <si>
    <t>Ukončení šňůr se zapojením počtu a průřezu žil 4x0,5 až 4 mm2</t>
  </si>
  <si>
    <t>https://podminky.urs.cz/item/CS_URS_2023_01/741130132</t>
  </si>
  <si>
    <t>741130144</t>
  </si>
  <si>
    <t>Ukončení šňůr se zapojením počtu a průřezu žil 5x0,5 až 4 mm2</t>
  </si>
  <si>
    <t>https://podminky.urs.cz/item/CS_URS_2023_01/741130144</t>
  </si>
  <si>
    <t>741130146</t>
  </si>
  <si>
    <t>Ukončení šňůr se zapojením počtu a průřezu žil 5x10 mm2</t>
  </si>
  <si>
    <t>https://podminky.urs.cz/item/CS_URS_2023_01/741130146</t>
  </si>
  <si>
    <t>741130147</t>
  </si>
  <si>
    <t>Ukončení šňůr se zapojením počtu a průřezu žil 5x16 mm2</t>
  </si>
  <si>
    <t>https://podminky.urs.cz/item/CS_URS_2023_01/741130147</t>
  </si>
  <si>
    <t>741310101</t>
  </si>
  <si>
    <t>Montáž spínačů jedno nebo dvoupólových polozapuštěných nebo zapuštěných se zapojením vodičů, bezšroubové připojení spínačů, řazení 1-jednopólových</t>
  </si>
  <si>
    <t>https://podminky.urs.cz/item/CS_URS_2023_01/741310101</t>
  </si>
  <si>
    <t xml:space="preserve">KM_vyp_1 : </t>
  </si>
  <si>
    <t xml:space="preserve">KM_hnizdo_PM2 : </t>
  </si>
  <si>
    <t>24</t>
  </si>
  <si>
    <t>10.073.273</t>
  </si>
  <si>
    <t>Spínač č.1 2mod, bílý</t>
  </si>
  <si>
    <t>spínač jednopólový, 10AX 250V AC, 2mod., polar. - použití zařízení: ovládání - typ produktu nebo součásti: spínač - součást výrobku: vnitřní výkonové připojení.</t>
  </si>
  <si>
    <t xml:space="preserve">"vypínač č.1 v samostatném rámečku" 23 : </t>
  </si>
  <si>
    <t>23</t>
  </si>
  <si>
    <t>741310121</t>
  </si>
  <si>
    <t>Montáž spínačů jedno nebo dvoupólových polozapuštěných nebo zapuštěných se zapojením vodičů, bezšroubové připojení přepínačů, řazení 5-sériových</t>
  </si>
  <si>
    <t>https://podminky.urs.cz/item/CS_URS_2023_01/741310121</t>
  </si>
  <si>
    <t xml:space="preserve">KM_vyp_5 : </t>
  </si>
  <si>
    <t>14</t>
  </si>
  <si>
    <t>10.034.642</t>
  </si>
  <si>
    <t>Spínač č.5 2mod, bílý</t>
  </si>
  <si>
    <t>přepínač sériový, řazení 5, 10AX 250V AC, 2mod., polar.</t>
  </si>
  <si>
    <t xml:space="preserve">14 : </t>
  </si>
  <si>
    <t>741310212</t>
  </si>
  <si>
    <t>Montáž spínačů jedno nebo dvoupólových polozapuštěných nebo zapuštěných se zapojením vodičů šroubové, připojení, pro prostředí normální ovladačů, řazení 1/0-tlačítkových zapínacích</t>
  </si>
  <si>
    <t>https://podminky.urs.cz/item/CS_URS_2023_01/741310212</t>
  </si>
  <si>
    <t xml:space="preserve">KM_tlač_10 : </t>
  </si>
  <si>
    <t>20</t>
  </si>
  <si>
    <t>10.073.273.R2</t>
  </si>
  <si>
    <t>Tlačítko č.1/0 2mod, bílé</t>
  </si>
  <si>
    <t>tlačítko jednopólové, 10AX 250V AC, 2mod., polar. - použití zařízení: ovládání - typ produktu nebo součásti: spínač - součást výrobku</t>
  </si>
  <si>
    <t xml:space="preserve">"tlačítko č.1/0 v samostatném rámečku" 20 : </t>
  </si>
  <si>
    <t>741310233</t>
  </si>
  <si>
    <t>Montáž spínačů jedno nebo dvoupólových polozapuštěných nebo zapuštěných se zapojením vodičů šroubové, připojení, pro prostředí normální přepínačů, řazení 6-střídavých</t>
  </si>
  <si>
    <t>https://podminky.urs.cz/item/CS_URS_2023_01/741310233</t>
  </si>
  <si>
    <t xml:space="preserve">KM_vyp_6 : </t>
  </si>
  <si>
    <t>32</t>
  </si>
  <si>
    <t>10.034.446</t>
  </si>
  <si>
    <t>Spínač č.6 2mod, bílý</t>
  </si>
  <si>
    <t>přepínač střídavý, řazení 6, 10AX 250V AC, 2mod., polar.</t>
  </si>
  <si>
    <t xml:space="preserve">"Vypínač v jednorámečku" 32 : </t>
  </si>
  <si>
    <t>741311004</t>
  </si>
  <si>
    <t>Montáž spínačů speciálních se zapojením vodičů čidla pohybu nástěnného</t>
  </si>
  <si>
    <t>https://podminky.urs.cz/item/CS_URS_2023_01/741311004</t>
  </si>
  <si>
    <t xml:space="preserve">"Pohybový detektor DALI-M: " 5 : </t>
  </si>
  <si>
    <t xml:space="preserve">"Pohybový detektor DALI-S:" 4 : </t>
  </si>
  <si>
    <t xml:space="preserve">"Pohybový detektor SM:" 1 : </t>
  </si>
  <si>
    <t xml:space="preserve">"Pohybový detektor S:" 2 : </t>
  </si>
  <si>
    <t xml:space="preserve">"Pohybový detektor SN:" 2 : </t>
  </si>
  <si>
    <t>7414.R002</t>
  </si>
  <si>
    <t>Pohybový DALI detektor pro řízební osvětlení chodeb, 360°, do podhledu - označení ve výkresech, DALI-M</t>
  </si>
  <si>
    <t>Detektor přítomnosti, speciálně pro chodby, k regulaci osvětlení v závislosti na denním světle</t>
  </si>
  <si>
    <t>Rozhraní DALI k nastavení digitálních, stmívatelných elektronických předřadníků jako skupiny</t>
  </si>
  <si>
    <t>Pomocí dálkového ovládání nebo DIP přepínače lze přepínat mezi DSI a DALI režimem</t>
  </si>
  <si>
    <t>Provedení detektor Master</t>
  </si>
  <si>
    <t>Možné rozšíření detekčního rozsahu pomocí přístrojů detektor slave, možné manuální zapínání a stmívání tlačítkem</t>
  </si>
  <si>
    <t>Další funkce jsou nastavitelné dálkovým ovládáním</t>
  </si>
  <si>
    <t>Funkce orientační</t>
  </si>
  <si>
    <t>Značky pro nastavení detektoru.</t>
  </si>
  <si>
    <t>Napětí : 110 - 240 V AC 50 / 60 Hz</t>
  </si>
  <si>
    <t>Rozměry : FC= O 97 x 103 mm</t>
  </si>
  <si>
    <t>Spotřeba elektrické energie : ca. 1 W</t>
  </si>
  <si>
    <t>Detekční rozsah: vodorovný 360°  (stropní montáž)</t>
  </si>
  <si>
    <t>Dosah : max. 40 m x 5 m křížem, max. 20 m x 3 m přímo</t>
  </si>
  <si>
    <t>Sledovaná oblast (pohyb křížem):  250 m2 / 2.5 m montážní výška</t>
  </si>
  <si>
    <t>Montážní výška min./max./doporučená 2.4 m / 2.6 m / 2.5 m</t>
  </si>
  <si>
    <t>Stupeň krytí : FC= IP20  / třída II</t>
  </si>
  <si>
    <t>Okolní teplota : -25 °C až +50 °C</t>
  </si>
  <si>
    <t>kanál 1 (ovládání osvětlení)</t>
  </si>
  <si>
    <t>Výstup DALI: až do 50 DALI / DSI-EB</t>
  </si>
  <si>
    <t>Čas doběhu : 1 min - 30 min</t>
  </si>
  <si>
    <t>Orientační světlo : 10 - 30 % / OFF / 5 min - 60 min / ?</t>
  </si>
  <si>
    <t>Nastavená hodnota jasu : 10 - 2000 lux, měření smíšeného světla</t>
  </si>
  <si>
    <t xml:space="preserve">KM_detektor_DALIM : </t>
  </si>
  <si>
    <t>5</t>
  </si>
  <si>
    <t>7414.R003</t>
  </si>
  <si>
    <t>Pohybový slave detektor pro zvětšení dosahu DALI detektoru pro řízení osvětlení chodeb, 360° -, označení ve výkresech DALI-S</t>
  </si>
  <si>
    <t>Detektor slave speciálně pro chodby</t>
  </si>
  <si>
    <t>Pro rozšíření detekčního rozsahu přístroje master</t>
  </si>
  <si>
    <t>Spínací impuls k Detektor Master při rozpoznaném pohybu nezávisle na jasu okolí</t>
  </si>
  <si>
    <t>Spotřeba elektrické energie : ca. 0.2 W</t>
  </si>
  <si>
    <t>Odolnost vůči rázu : IK04</t>
  </si>
  <si>
    <t>Interval impulso : 2 nebo 9 s</t>
  </si>
  <si>
    <t xml:space="preserve">KM_detektor_DALIS : </t>
  </si>
  <si>
    <t>7414.R004</t>
  </si>
  <si>
    <t>Pohybový detektor pro řízení spínání osvětlení na schodišti, vnitřní, stropní přisazený, 360° -, označení SM (master)</t>
  </si>
  <si>
    <t>Detektor přítomnosti s bezpotenciálovým kontaktem</t>
  </si>
  <si>
    <t>Jeden spínací kanál pro spínání osvětlení</t>
  </si>
  <si>
    <t>Možné rozšíření detekčního rozsahu pomocí přístrojů detektor slave</t>
  </si>
  <si>
    <t>Možné manuální zapínání tlačítky</t>
  </si>
  <si>
    <t>Tovární nastavení 10 min a 500 Lux</t>
  </si>
  <si>
    <t>Rozměry : SM= O 98 x 47 mm</t>
  </si>
  <si>
    <t>Spotřeba elektrické energie : ca. 0.4 W</t>
  </si>
  <si>
    <t>Dosah : max. O 10 m křížem, max. O 6 m přímo, max. O 4 m sedící</t>
  </si>
  <si>
    <t>Sledovaná oblast (pohyb křížem):  78 m2 / 2.5 m montážní výška</t>
  </si>
  <si>
    <t>Montážní výška min./max./doporučená 2 m / 5 m / 2.5 m</t>
  </si>
  <si>
    <t>Stupeň krytí : SM= IP20  / třída II</t>
  </si>
  <si>
    <t>Odolnost vůči rázu : IK05</t>
  </si>
  <si>
    <t>Bydlení : obal UV a nárazuvzdorný polykarbonát</t>
  </si>
  <si>
    <t>Barva materiál : bílá mat, podobný RAL9010</t>
  </si>
  <si>
    <t>kanál 1 (ovládání osvětlení - beznapěťový kontakt)</t>
  </si>
  <si>
    <t>Spínací kapacita : 2300 W, cos ? = 1, 1150 VA, cos ? = 0.5 , 300 W LED, max. náběhový proud Ip (20 ms) = 165 A, max. náběhový proud Ip (200 µs) = 800 A</t>
  </si>
  <si>
    <t>Typ kontaktu : 1x µ kontakt, bezpotenciálový bez kontaktu s náběhovým wolframovým kontaktem</t>
  </si>
  <si>
    <t>Čas doběhu : 15 s - 30 min, impuls</t>
  </si>
  <si>
    <t>Prahová hodnota sepnutí : 10 - 2000 lux</t>
  </si>
  <si>
    <t xml:space="preserve"> měření smíšeného světla</t>
  </si>
  <si>
    <t xml:space="preserve">KM_detektor_SM : </t>
  </si>
  <si>
    <t>7414.R005</t>
  </si>
  <si>
    <t>Pohybový detektor pro zvětšení dosahu SM detektoru pro spínání osvětlení na schodišti, vnitřní, stropní přisazený, 360° - označení S (slave)</t>
  </si>
  <si>
    <t>Rozměry : SM= O 98 x 50 mm</t>
  </si>
  <si>
    <t xml:space="preserve">KM_detektor_S : </t>
  </si>
  <si>
    <t>2</t>
  </si>
  <si>
    <t>7414.R006</t>
  </si>
  <si>
    <t>Pohybový detektor pro zvětšení dosahu SM detektoru pro spínání osvětlení na schodišti, vnitřní, nástěnný, 180° - označení SN (slave)</t>
  </si>
  <si>
    <t>Detektor Slave</t>
  </si>
  <si>
    <t>Rozměry : 92135= s krytkou 87 x 87 x 61 mm</t>
  </si>
  <si>
    <t>Detekční rozsah: vodorovný 180°  (montáž na stěnu)</t>
  </si>
  <si>
    <t>Dosah : max. 10 m křížem, max. 3 m přímo</t>
  </si>
  <si>
    <t>Sledovaná oblast (pohyb křížem):  150 m2 / 1.1 m montážní výška</t>
  </si>
  <si>
    <t>Montážní výška min./max./doporučená 1 m / 2.2 m / 1.1 m</t>
  </si>
  <si>
    <t>Stupeň krytí : 92135= IP20  / třída II</t>
  </si>
  <si>
    <t>Barva materiál : čistě bílá mat, podobný RAL9010</t>
  </si>
  <si>
    <t xml:space="preserve">KM_detektor_SN : </t>
  </si>
  <si>
    <t>7414.R901</t>
  </si>
  <si>
    <t>Montáž řídícího DALI systému osvětlení chodeb na 1 master detektor (oživení, naprogramování atd.) -</t>
  </si>
  <si>
    <t>- Osvětlení na chodbách stmívatelné, řízeno automaticky pomocí detektorů pohybu a denní složky. Při detekci pohybu na chodbě musí být dosažena požadovaná úroveň osvětlení, pokud není detekován pohyb, osvětlení sníží jas na přednastavenou úroveň (orientační osvětlení 10 až 30%). Nastavení prováděno pomocí IR ovladače.</t>
  </si>
  <si>
    <t>- Osvětlení na schodišti řízeno automaticky pomocí detektorů pohybu. Při detekci pohybu na chodbě musí být dosažena požadovaná úroveň osvětlení. Nastavení prováděno pomocí IR ovladače.</t>
  </si>
  <si>
    <t xml:space="preserve">"chodby" 5 : </t>
  </si>
  <si>
    <t xml:space="preserve">"schodiště" 1 : </t>
  </si>
  <si>
    <t>6</t>
  </si>
  <si>
    <t>7414.R902</t>
  </si>
  <si>
    <t>Infračervený adaptér pro chytré telefony, k ovládání všech infračervených detektorů s dálkovým, ovládáním, svítidel a soumrakových spínačů (pro nastavení PIR detektorů), komplet (D+M+PPV)</t>
  </si>
  <si>
    <t>Infra adaptér pro chytré telefony vetně bezplatné aplikace s uživatelsky přívětivým ovládáním k instalaci do chytrého telefonu. Aplikace používá technologii Bluetooth. Používání infračerveného adaptéru je podmíněno kompatibilním chytrým telefonem se systémem Android nebo iOS. Dobíjení adaptéru pomocí kabelu Micro USB</t>
  </si>
  <si>
    <t>741313001</t>
  </si>
  <si>
    <t>Montáž zásuvek domovních se zapojením vodičů bezšroubové připojení polozapuštěných nebo zapuštěných, 10/16 A, provedení 2P + PE</t>
  </si>
  <si>
    <t>https://podminky.urs.cz/item/CS_URS_2023_01/741313001</t>
  </si>
  <si>
    <t xml:space="preserve">KM_1zás_1rám : </t>
  </si>
  <si>
    <t>38</t>
  </si>
  <si>
    <t>741313002</t>
  </si>
  <si>
    <t>Montáž zásuvek domovních se zapojením vodičů bezšroubové připojení polozapuštěných nebo zapuštěných, 10/16 A, provedení 2P + PE dvojí zapojení pro průběžnou montáž</t>
  </si>
  <si>
    <t>https://podminky.urs.cz/item/CS_URS_2023_01/741313002</t>
  </si>
  <si>
    <t xml:space="preserve">"Sestava ve společném rámečku TV:" 18 : </t>
  </si>
  <si>
    <t xml:space="preserve">"Sestava ve společném rámečku LK:" 53 : </t>
  </si>
  <si>
    <t xml:space="preserve">"Sestava ve společném rámečku PM1:" 2 : </t>
  </si>
  <si>
    <t xml:space="preserve">"Sestava ve společném rámečku PM2:" 1 : </t>
  </si>
  <si>
    <t xml:space="preserve">KM_hnizdo_TV *2 : </t>
  </si>
  <si>
    <t xml:space="preserve">KM_hnizdo_LK *2 : </t>
  </si>
  <si>
    <t xml:space="preserve">KM_hnizdo_PM1 *3 : </t>
  </si>
  <si>
    <t xml:space="preserve">KM_hnizdo_PM2 * 2 : </t>
  </si>
  <si>
    <t>224</t>
  </si>
  <si>
    <t>34555202</t>
  </si>
  <si>
    <t>zásuvka zápustná jednonásobná chráněná, šroubové svorky</t>
  </si>
  <si>
    <t xml:space="preserve">"samostatná zásuvka 230/16A:" 38 : </t>
  </si>
  <si>
    <t xml:space="preserve">KM_hnizdo_TV * 2 : </t>
  </si>
  <si>
    <t xml:space="preserve">KM_hnizdo_LK *3 : </t>
  </si>
  <si>
    <t xml:space="preserve">KM_hnizdo_PM2 * 3 : </t>
  </si>
  <si>
    <t>242</t>
  </si>
  <si>
    <t>34555204</t>
  </si>
  <si>
    <t>zásuvka zápustná jednonásobná, soptickou přepěťovou ochranou, šroubové svorky</t>
  </si>
  <si>
    <t xml:space="preserve">KM_hnizdo_TV : </t>
  </si>
  <si>
    <t xml:space="preserve">KM_hnizdo_PM1 : </t>
  </si>
  <si>
    <t>741313003</t>
  </si>
  <si>
    <t>Montáž zásuvek domovních se zapojením vodičů bezšroubové připojení polozapuštěných nebo zapuštěných, 10/16 A, provedení 2x (2P + PE) dvojnásobná</t>
  </si>
  <si>
    <t>https://podminky.urs.cz/item/CS_URS_2023_01/741313003</t>
  </si>
  <si>
    <t xml:space="preserve">KM_2zásuvka : </t>
  </si>
  <si>
    <t>34555201</t>
  </si>
  <si>
    <t>zásuvka zápustná dvojnásobná chráněná, šroubové svorky</t>
  </si>
  <si>
    <t xml:space="preserve">"dvojzásuvka 230V/16A:" 38 : </t>
  </si>
  <si>
    <t>10.070.998</t>
  </si>
  <si>
    <t>Rámeček montážní pro zásuvky a vypínače</t>
  </si>
  <si>
    <t>Montážní rámeček, 2mod., jednonásobný pod zásuvky a vypínače, upevnění šrouby.</t>
  </si>
  <si>
    <t xml:space="preserve">KM_1zás_1rám *1 : </t>
  </si>
  <si>
    <t xml:space="preserve">KM_vyp_1 *1 : </t>
  </si>
  <si>
    <t xml:space="preserve">KM_vyp_5 *1 : </t>
  </si>
  <si>
    <t xml:space="preserve">KM_vyp_6 *1 : </t>
  </si>
  <si>
    <t xml:space="preserve">KM_hnizdo_TV *5 : </t>
  </si>
  <si>
    <t xml:space="preserve">KM_hnizdo_LK *4 : </t>
  </si>
  <si>
    <t xml:space="preserve">KM_hnizdo_PM1 *5 : </t>
  </si>
  <si>
    <t xml:space="preserve">KM_hnizdo_PM2 *3 : </t>
  </si>
  <si>
    <t>442</t>
  </si>
  <si>
    <t>10.071.444</t>
  </si>
  <si>
    <t>Rámeček jedn. Polar</t>
  </si>
  <si>
    <t>krycí rámeček, jednonásobný, polar/polar.</t>
  </si>
  <si>
    <t>127</t>
  </si>
  <si>
    <t>10.071.138</t>
  </si>
  <si>
    <t>Rámeček troj. Polar</t>
  </si>
  <si>
    <t>krycí rámeček, trojnásobný, polar/polar.</t>
  </si>
  <si>
    <t>10.071.139</t>
  </si>
  <si>
    <t>Rámeček čtyř. Polar svislý</t>
  </si>
  <si>
    <t>rámeček, čtyřnásobný, polar/polar.</t>
  </si>
  <si>
    <t xml:space="preserve">KM_hnizdo_LK : </t>
  </si>
  <si>
    <t>53</t>
  </si>
  <si>
    <t>1172594</t>
  </si>
  <si>
    <t>Rámeček pětinásobný Polar</t>
  </si>
  <si>
    <t>741330311</t>
  </si>
  <si>
    <t>Montáž ovladačů tlačítkových vestavných s průčelní deskou bez zhotovení otvoru kompletů, 1 tlačítkových</t>
  </si>
  <si>
    <t>https://podminky.urs.cz/item/CS_URS_2023_01/741330311</t>
  </si>
  <si>
    <t xml:space="preserve">KM_TLAČÍTKO_STOP : </t>
  </si>
  <si>
    <t>7414.R028</t>
  </si>
  <si>
    <t>Červené tlačítko TOTAL/CENTRAL STOP, 1x NO + 1x NC kontakt, ČERVENÉ</t>
  </si>
  <si>
    <t>741110011</t>
  </si>
  <si>
    <t>Montáž trubek elektroinstalačních s nasunutím nebo našroubováním do krabic plastových tuhých, uložených volně, vnější O přes 16 do 23 mm</t>
  </si>
  <si>
    <t>https://podminky.urs.cz/item/CS_URS_2023_01/741110011</t>
  </si>
  <si>
    <t xml:space="preserve">"Trubka 2323: : </t>
  </si>
  <si>
    <t xml:space="preserve">KM_1zás_1rám *4 : </t>
  </si>
  <si>
    <t xml:space="preserve">KM_vyp_1 *4 : </t>
  </si>
  <si>
    <t xml:space="preserve">KM_vyp_5 *4 : </t>
  </si>
  <si>
    <t xml:space="preserve">KM_vyp_6 *4 : </t>
  </si>
  <si>
    <t xml:space="preserve">KM_tlač_10 *4 : </t>
  </si>
  <si>
    <t xml:space="preserve">KM_hnizdo_TV *4 : </t>
  </si>
  <si>
    <t xml:space="preserve">KM_hnizdo_PM1 *4 : </t>
  </si>
  <si>
    <t xml:space="preserve">KM_hnizdo_PM2 *4 : </t>
  </si>
  <si>
    <t>804</t>
  </si>
  <si>
    <t>34571073</t>
  </si>
  <si>
    <t>trubka elektroinstalační ohebná z PVC (EN) 2325</t>
  </si>
  <si>
    <t xml:space="preserve">ELM_PVC_2323 : </t>
  </si>
  <si>
    <t>741110012</t>
  </si>
  <si>
    <t>Montáž trubek elektroinstalačních s nasunutím nebo našroubováním do krabic plastových tuhých, uložených volně, vnější O přes 23 do 35 mm</t>
  </si>
  <si>
    <t>https://podminky.urs.cz/item/CS_URS_2023_01/741110012</t>
  </si>
  <si>
    <t xml:space="preserve">90 : </t>
  </si>
  <si>
    <t>90</t>
  </si>
  <si>
    <t>34571074</t>
  </si>
  <si>
    <t>trubka elektroinstalační ohebná z PVC (EN) 2332</t>
  </si>
  <si>
    <t xml:space="preserve">ELM_PVC_2332 : </t>
  </si>
  <si>
    <t>741110053</t>
  </si>
  <si>
    <t>Montáž trubek elektroinstalačních s nasunutím nebo našroubováním do krabic plastových ohebných, uložených volně, vnější O přes 35 mm</t>
  </si>
  <si>
    <t>https://podminky.urs.cz/item/CS_URS_2023_01/741110053</t>
  </si>
  <si>
    <t xml:space="preserve">ELM_KFL63 : </t>
  </si>
  <si>
    <t>30</t>
  </si>
  <si>
    <t>34571352</t>
  </si>
  <si>
    <t>trubka elektroinstalační ohebná dvouplášťová korugovaná (chránička) D 52/63mm, HDPE+LDPE</t>
  </si>
  <si>
    <t xml:space="preserve">"Stoupačky" 2*3*5 : </t>
  </si>
  <si>
    <t>741112001</t>
  </si>
  <si>
    <t>Montáž krabic elektroinstalačních bez napojení na trubky a lišty, demontáže a montáže víčka, a přístroje protahovacích nebo odbočných zapuštěných plastových kruhových</t>
  </si>
  <si>
    <t>https://podminky.urs.cz/item/CS_URS_2023_01/741112001</t>
  </si>
  <si>
    <t xml:space="preserve">"KU68 : </t>
  </si>
  <si>
    <t xml:space="preserve">"ostatní" 23 : </t>
  </si>
  <si>
    <t xml:space="preserve">Mezisoučet : </t>
  </si>
  <si>
    <t xml:space="preserve">"KO97 : </t>
  </si>
  <si>
    <t xml:space="preserve">52 : </t>
  </si>
  <si>
    <t>496</t>
  </si>
  <si>
    <t>34571451</t>
  </si>
  <si>
    <t>krabice pod omítku PVC přístrojová kruhová D 70mm hluboká</t>
  </si>
  <si>
    <t xml:space="preserve">ELM_KU68 : </t>
  </si>
  <si>
    <t>444</t>
  </si>
  <si>
    <t>34571563</t>
  </si>
  <si>
    <t>krabice pod omítku PVC odbočná kruhová D 100mm s víčkem a svorkovnicí</t>
  </si>
  <si>
    <t xml:space="preserve">ELM_KO97 : </t>
  </si>
  <si>
    <t>52</t>
  </si>
  <si>
    <t>741112021</t>
  </si>
  <si>
    <t>Montáž krabic elektroinstalačních bez napojení na trubky a lišty, demontáže a montáže víčka, a přístroje protahovacích nebo odbočných nástěnných plastových čtyřhranných, vel. do 100x100 mm</t>
  </si>
  <si>
    <t>https://podminky.urs.cz/item/CS_URS_2023_01/741112021</t>
  </si>
  <si>
    <t xml:space="preserve">"krabice 117x117x58 na drátěný žlab" 12 : </t>
  </si>
  <si>
    <t>12</t>
  </si>
  <si>
    <t>34571482</t>
  </si>
  <si>
    <t>krabice v uzavřeném provedení PVC s krytím IP 54 čtvercová 100x100mm</t>
  </si>
  <si>
    <t xml:space="preserve">ELM_PH117_DZ : </t>
  </si>
  <si>
    <t>742110041</t>
  </si>
  <si>
    <t>Montáž lišt elektroinstalačních vkládacích</t>
  </si>
  <si>
    <t>https://podminky.urs.cz/item/CS_URS_2023_01/742110041</t>
  </si>
  <si>
    <t>10.029.034</t>
  </si>
  <si>
    <t>Lišta LHD 20x20 HF vkládací, bezhalogenová, bílá, délka 2m</t>
  </si>
  <si>
    <t>10.028.099</t>
  </si>
  <si>
    <t>Lišta LHD 40x40 HF vkládací, bezhalogenová, bílá, délka 2m</t>
  </si>
  <si>
    <t>7418.8002</t>
  </si>
  <si>
    <t>montáž držáku rozvodných krabic na drátěný žlab</t>
  </si>
  <si>
    <t>1166269.R001</t>
  </si>
  <si>
    <t>držák rozvodných krabic pro uchycení na drátěný žlab</t>
  </si>
  <si>
    <t>7418.R9001</t>
  </si>
  <si>
    <t>Montáž kabelového žlabu drátěného 300/50 mm - požárně odolná trasa, závěsná montáž, komplet</t>
  </si>
  <si>
    <t xml:space="preserve">OCK_drŽlab_50x250_PO : </t>
  </si>
  <si>
    <t>25</t>
  </si>
  <si>
    <t>15018.R003</t>
  </si>
  <si>
    <t>Požárně odolná kab.trasa z drátěného žlabu 50/300 mm, závěsná stropní montáž, komplet, pož.odolnost min.E30, P30-R, PS30</t>
  </si>
  <si>
    <t>komplet vč.podpěr a ostatního příslušenství pro závěsnou montáž</t>
  </si>
  <si>
    <t xml:space="preserve">25 : </t>
  </si>
  <si>
    <t>210021081</t>
  </si>
  <si>
    <t>Montáž příchytek pro kabely plastových pro trojsvazek kabelů, průměr 1 kabelu 24 až 27 mm</t>
  </si>
  <si>
    <t>https://podminky.urs.cz/item/CS_URS_2023_01/210021081</t>
  </si>
  <si>
    <t xml:space="preserve">320*4 : </t>
  </si>
  <si>
    <t>1280</t>
  </si>
  <si>
    <t>10.783.654</t>
  </si>
  <si>
    <t>Skupinový držák kabelů pro montáž na stěnu nebo strop, pož.odolnost min.E30, P30-R, PS30</t>
  </si>
  <si>
    <t>Skupinové držáky, kotvené na podkladový materiál pomocí šroubů do betonu nebo kotev. Vzdálenost jednotlivých skupinových držáků je 300 mm, max. 600 mm. Do příchytek je možné instalovat kabely až do maximální povolené zátěže.</t>
  </si>
  <si>
    <t xml:space="preserve">OCK_příchytka_sDržák : </t>
  </si>
  <si>
    <t>742111001</t>
  </si>
  <si>
    <t>Montáž příchytek pro kabely samostatné ohniodolné včetně šroubu a hmoždinky</t>
  </si>
  <si>
    <t>https://podminky.urs.cz/item/CS_URS_2023_01/742111001</t>
  </si>
  <si>
    <t xml:space="preserve">OCK_přichytka_1 : </t>
  </si>
  <si>
    <t>1460</t>
  </si>
  <si>
    <t>7418.R3001</t>
  </si>
  <si>
    <t>Distanční příchytka pro kabely a trubky s připojovacím závitem pro přichycení kabelu, s požární odolností, pož.odolnost min.E30, P30-R, PS360</t>
  </si>
  <si>
    <t>příchytka pro kabelové trasy se zachováním funkčnosti při požáru P60-R</t>
  </si>
  <si>
    <t xml:space="preserve">255*4 : </t>
  </si>
  <si>
    <t xml:space="preserve">KAB_4x1_5_PO * 4 : </t>
  </si>
  <si>
    <t>10.652.890</t>
  </si>
  <si>
    <t>Kotva pro příchytku požárně odolné trasy komplet</t>
  </si>
  <si>
    <t>funkční integrita kabelové trasy se zachováním funkčnosti při požáru P60-R</t>
  </si>
  <si>
    <t>2740</t>
  </si>
  <si>
    <t>741120201</t>
  </si>
  <si>
    <t>Montáž vodičů izolovaných měděných bez ukončení uložených volně plných a laněných s PVC pláštěm, bezhalogenových, ohniodolných (např. CY, CHAH-V) průřezu žíly 1,5 až 16 mm2</t>
  </si>
  <si>
    <t>https://podminky.urs.cz/item/CS_URS_2023_01/741120201</t>
  </si>
  <si>
    <t xml:space="preserve">KAB_CYA_4 : </t>
  </si>
  <si>
    <t xml:space="preserve">KAB_CYA_6 : </t>
  </si>
  <si>
    <t xml:space="preserve">KAB_CYA_10 : </t>
  </si>
  <si>
    <t xml:space="preserve">KAB_CYA_16 : </t>
  </si>
  <si>
    <t>445</t>
  </si>
  <si>
    <t>1228688</t>
  </si>
  <si>
    <t>KABEL H07Z-K 4 ZELENOZLUTA /0551787/</t>
  </si>
  <si>
    <t xml:space="preserve">OSP_doplnPosp * 30 : </t>
  </si>
  <si>
    <t>300</t>
  </si>
  <si>
    <t>1202896</t>
  </si>
  <si>
    <t>KABEL H07Z-K 6 ZLUTOZELENY</t>
  </si>
  <si>
    <t xml:space="preserve">70 : </t>
  </si>
  <si>
    <t>70</t>
  </si>
  <si>
    <t>1226885</t>
  </si>
  <si>
    <t>KABEL H07Z-K 10 ZLUTOZELENA /51805/</t>
  </si>
  <si>
    <t xml:space="preserve">35 : </t>
  </si>
  <si>
    <t>35</t>
  </si>
  <si>
    <t>1243918</t>
  </si>
  <si>
    <t>KABEL H07Z-K 16 ZELENOZLUTA</t>
  </si>
  <si>
    <t xml:space="preserve">40 : </t>
  </si>
  <si>
    <t>40</t>
  </si>
  <si>
    <t>741120203</t>
  </si>
  <si>
    <t>Montáž vodičů izolovaných měděných bez ukončení uložených volně plných a laněných s PVC pláštěm, bezhalogenových, ohniodolných (např. CY, CHAH-V) průřezu žíly 25 až 35 mm2</t>
  </si>
  <si>
    <t>https://podminky.urs.cz/item/CS_URS_2023_01/741120203</t>
  </si>
  <si>
    <t xml:space="preserve">KAB_CYA_35 : </t>
  </si>
  <si>
    <t>1233317</t>
  </si>
  <si>
    <t>KABEL H07Z-K 35 ZELENOZLUTA</t>
  </si>
  <si>
    <t>741122015</t>
  </si>
  <si>
    <t>Montáž kabelů měděných bez ukončení uložených pod omítku plných kulatých (např. CYKY), počtu a průřezu žil 3x1,5 mm2</t>
  </si>
  <si>
    <t>https://podminky.urs.cz/item/CS_URS_2023_01/741122015</t>
  </si>
  <si>
    <t xml:space="preserve">KAB_J3_1_5_PO : </t>
  </si>
  <si>
    <t xml:space="preserve">KAB_J3_1_5_CXKH : </t>
  </si>
  <si>
    <t>1890</t>
  </si>
  <si>
    <t>34111030</t>
  </si>
  <si>
    <t>kabel instalační jádro Cu plné izolace PVC plášť PVC 450/750V (CYKY) 3x1,5mm2</t>
  </si>
  <si>
    <t xml:space="preserve">820 : </t>
  </si>
  <si>
    <t>820</t>
  </si>
  <si>
    <t>10.811.814</t>
  </si>
  <si>
    <t>1-CXKH-R-J 3X1,5 B2ca,s1,d0 ( 3J1,5)</t>
  </si>
  <si>
    <t xml:space="preserve">1070 : </t>
  </si>
  <si>
    <t>1070</t>
  </si>
  <si>
    <t>741122016</t>
  </si>
  <si>
    <t>Montáž kabelů měděných bez ukončení uložených pod omítku plných kulatých (např. CYKY), počtu a průřezu žil 3x2,5 až 6 mm2</t>
  </si>
  <si>
    <t>https://podminky.urs.cz/item/CS_URS_2023_01/741122016</t>
  </si>
  <si>
    <t xml:space="preserve">KAB_J3_2_5_PO : </t>
  </si>
  <si>
    <t xml:space="preserve">KAB_J3_2_5_CXKH : </t>
  </si>
  <si>
    <t>1750</t>
  </si>
  <si>
    <t>34111036</t>
  </si>
  <si>
    <t>kabel instalační jádro Cu plné izolace PVC plášť PVC 450/750V (CYKY) 3x2,5mm2</t>
  </si>
  <si>
    <t xml:space="preserve">1330 : </t>
  </si>
  <si>
    <t>1330</t>
  </si>
  <si>
    <t>10.811.816</t>
  </si>
  <si>
    <t>1-CXKH-R-J 3x2,5 /o/-/ B2cas1d0 ( 3J2,5)</t>
  </si>
  <si>
    <t xml:space="preserve">420 : </t>
  </si>
  <si>
    <t>420</t>
  </si>
  <si>
    <t>741122031</t>
  </si>
  <si>
    <t>Montáž kabelů měděných bez ukončení uložených pod omítku plných kulatých (např. CYKY), počtu a průřezu žil 5x1,5 až 2,5 mm2</t>
  </si>
  <si>
    <t>https://podminky.urs.cz/item/CS_URS_2023_01/741122031</t>
  </si>
  <si>
    <t xml:space="preserve">KAB_J5_1_5_CXKH : </t>
  </si>
  <si>
    <t>280</t>
  </si>
  <si>
    <t>10.721.944</t>
  </si>
  <si>
    <t>1-CXKH-R-J 5x1,5 B2ca,s1,d0 ( 5J1,5 )</t>
  </si>
  <si>
    <t xml:space="preserve">"propoje DALI" 60 : </t>
  </si>
  <si>
    <t xml:space="preserve">220 : </t>
  </si>
  <si>
    <t>741122233</t>
  </si>
  <si>
    <t>Montáž kabelů měděných bez ukončení uložených volně nebo v liště plných kulatých (např. CYKY, počtu a průřezu žil 5x10 mm2</t>
  </si>
  <si>
    <t>https://podminky.urs.cz/item/CS_URS_2023_01/741122233</t>
  </si>
  <si>
    <t xml:space="preserve">KAB_J5_10 : </t>
  </si>
  <si>
    <t>80</t>
  </si>
  <si>
    <t>34111100.A1</t>
  </si>
  <si>
    <t>kabel silový s Cu jádrem 1 kV 5x10mm2</t>
  </si>
  <si>
    <t xml:space="preserve">80 : </t>
  </si>
  <si>
    <t>741122234</t>
  </si>
  <si>
    <t>Montáž kabelů měděných bez ukončení uložených volně nebo v liště plných kulatých (např. CYKY), počtu a průřezu žil 5x16 mm2</t>
  </si>
  <si>
    <t>https://podminky.urs.cz/item/CS_URS_2023_01/741122234</t>
  </si>
  <si>
    <t xml:space="preserve">KAB_J5_16 : </t>
  </si>
  <si>
    <t>34111100.A2</t>
  </si>
  <si>
    <t>kabel silový s Cu jádrem 1 kV 5x16mm2</t>
  </si>
  <si>
    <t>741122219</t>
  </si>
  <si>
    <t>Montáž kabelů měděných bez ukončení uložených volně nebo v liště plných kulatých (např. CYKY), počtu a průřezu žil 4x1,5 až 2,5 mm2</t>
  </si>
  <si>
    <t>https://podminky.urs.cz/item/CS_URS_2023_01/741122219</t>
  </si>
  <si>
    <t xml:space="preserve">KAB_4x1_5_CXKH : </t>
  </si>
  <si>
    <t xml:space="preserve">KAB_4x1_5_PO : </t>
  </si>
  <si>
    <t>165</t>
  </si>
  <si>
    <t>34111145</t>
  </si>
  <si>
    <t>kabel silový oheň retardující bezhalogenový bez funkční schopnosti při požáru třída reakce na oheň, B2cas1d1a1 jádro Cu 0,6/1kV (1-CXKH-R B2) 4x1,5mm2</t>
  </si>
  <si>
    <t xml:space="preserve">55 : </t>
  </si>
  <si>
    <t xml:space="preserve">55*1,15 'Přepočtené koeficientem množství : </t>
  </si>
  <si>
    <t>63,25</t>
  </si>
  <si>
    <t>34111569</t>
  </si>
  <si>
    <t>kabel silový oheň retardující bezhalogenový s funkčností při požáru 180min a P60-R reakce na oheň, B2cas1d1a1 jádro Cu 0,6/1kV (1-CSKH-V) 4x1,5mm2</t>
  </si>
  <si>
    <t xml:space="preserve">110 : </t>
  </si>
  <si>
    <t xml:space="preserve">110*1,15 'Přepočtené koeficientem množství : </t>
  </si>
  <si>
    <t>126,5</t>
  </si>
  <si>
    <t>Ukončení kabelu na svorkovnici, případně přípojení stávajícího přístroje</t>
  </si>
  <si>
    <t xml:space="preserve">"Volný vývod - 3 vodiče:" 11 : </t>
  </si>
  <si>
    <t>11</t>
  </si>
  <si>
    <t xml:space="preserve">"Volný vývod - 5 vodičů:" 10 : </t>
  </si>
  <si>
    <t>10</t>
  </si>
  <si>
    <t>7420.R1</t>
  </si>
  <si>
    <t>Svorky propojovací pro ukončení volných vývodů</t>
  </si>
  <si>
    <t>741410071</t>
  </si>
  <si>
    <t>Montáž uzemňovacího vedení s upevněním, propojením a připojením pomocí svorek, doplňků ostatních konstrukcí vodičem průřezu do 16 mm2, uloženým volně nebo pod omítkou</t>
  </si>
  <si>
    <t>https://podminky.urs.cz/item/CS_URS_2023_01/741410071</t>
  </si>
  <si>
    <t>7420.R1001</t>
  </si>
  <si>
    <t>Provedení doplňujícího pospojování v místnosti komplet (D+M+PPV)</t>
  </si>
  <si>
    <t xml:space="preserve">"Provedení  doplňujícího pospojování v místnosti:" 10 : </t>
  </si>
  <si>
    <t>741372062</t>
  </si>
  <si>
    <t>Montáž svítidel s integrovaným zdrojem LED se zapojením vodičů interiérových přisazených stropních, hranatých nebo kruhových, plochy přes 0,09 do 0,36 m2</t>
  </si>
  <si>
    <t>https://podminky.urs.cz/item/CS_URS_2023_01/741372062</t>
  </si>
  <si>
    <t>7421.R01</t>
  </si>
  <si>
    <t>Svítidlo A1 viz kniha svítidel. Komplet, vč.příslušenství</t>
  </si>
  <si>
    <t>7421.R02</t>
  </si>
  <si>
    <t>Svítidlo A2 viz kniha svítidel. Komplet, vč.příslušenství</t>
  </si>
  <si>
    <t>741372112</t>
  </si>
  <si>
    <t>Montáž svítidel s integrovaným zdrojem LED se zapojením vodičů interiérových vestavných stropních, panelovýchhranatýchnebokruhových,plochy přes 0,09 do 0,36 m2</t>
  </si>
  <si>
    <t>https://podminky.urs.cz/item/CS_URS_2023_01/741372112</t>
  </si>
  <si>
    <t>7421.R03</t>
  </si>
  <si>
    <t>Svítidlo A3 viz kniha svítidel. Komplet, vč.příslušenství</t>
  </si>
  <si>
    <t>7421.R04</t>
  </si>
  <si>
    <t>Svítidlo A4 viz kniha svítidel. Komplet, vč.příslušenství</t>
  </si>
  <si>
    <t>741370002</t>
  </si>
  <si>
    <t>Montáž svítidel žárovkových se zapojením vodičů bytových nebo společenských místností stropních, přisazených 1 zdroj se sklem</t>
  </si>
  <si>
    <t>https://podminky.urs.cz/item/CS_URS_2023_01/741370002</t>
  </si>
  <si>
    <t>7421.R05</t>
  </si>
  <si>
    <t>Svítidlo B viz kniha svítidel. Komplet, vč.příslušenství</t>
  </si>
  <si>
    <t>741371002</t>
  </si>
  <si>
    <t>Montáž svítidel zářivkových se zapojením vodičů bytových nebo společenských místností stropních, přisazených 1 zdroj skrytem</t>
  </si>
  <si>
    <t>https://podminky.urs.cz/item/CS_URS_2023_01/741371002</t>
  </si>
  <si>
    <t>7421.R10</t>
  </si>
  <si>
    <t>Svítidlo D viz kniha svítidel. Komplet, vč.příslušenství</t>
  </si>
  <si>
    <t>741371032</t>
  </si>
  <si>
    <t>Montáž svítidel zářivkových se zapojením vodičů bytových nebo společenských místností nástěnných, přisazených 1 zdroj kompaktní</t>
  </si>
  <si>
    <t>https://podminky.urs.cz/item/CS_URS_2023_01/741371032</t>
  </si>
  <si>
    <t>7421.R06</t>
  </si>
  <si>
    <t>Svítidlo C viz kniha svítidel. Komplet, vč.příslušenství</t>
  </si>
  <si>
    <t>741370034</t>
  </si>
  <si>
    <t>Montáž svítidel žárovkových se zapojením vodičů bytových nebo společenských místností nástěnných, přisazených 2 zdroje nouzové</t>
  </si>
  <si>
    <t>https://podminky.urs.cz/item/CS_URS_2023_01/741370034</t>
  </si>
  <si>
    <t>7421.R07</t>
  </si>
  <si>
    <t>Svítidlo N1 viz kniha svítidel. Komplet, vč.příslušenství</t>
  </si>
  <si>
    <t>7421.R08</t>
  </si>
  <si>
    <t>Svítidlo N2 viz kniha svítidel. Komplet, vč.příslušenství</t>
  </si>
  <si>
    <t>7421.R09</t>
  </si>
  <si>
    <t>Svítidlo N3 viz kniha svítidel. Komplet, vč.příslušenství</t>
  </si>
  <si>
    <t>7421.R11</t>
  </si>
  <si>
    <t>Svítidlo N4 viz kniha svítidel. Komplet, vč.příslušenství</t>
  </si>
  <si>
    <t>741410041</t>
  </si>
  <si>
    <t>Montáž uzemňovacího vedení s upevněním, propojením a připojením pomocí svorek v zemi s izolací spojů, drátu nebo lana O do 10 mm v městské zástavbě</t>
  </si>
  <si>
    <t>https://podminky.urs.cz/item/CS_URS_2023_01/741410041</t>
  </si>
  <si>
    <t xml:space="preserve">10 : </t>
  </si>
  <si>
    <t>10.343.768</t>
  </si>
  <si>
    <t>Drát uzem. FeZn pozink. pr.10</t>
  </si>
  <si>
    <t xml:space="preserve">HR_drat10_izol : </t>
  </si>
  <si>
    <t>741420022</t>
  </si>
  <si>
    <t>Montáž hromosvodného vedení svorek se 3 a více šrouby</t>
  </si>
  <si>
    <t>https://podminky.urs.cz/item/CS_URS_2023_01/741420022</t>
  </si>
  <si>
    <t xml:space="preserve">"svorky pro napojení na stávající uzemnění" 4 : </t>
  </si>
  <si>
    <t>35442040</t>
  </si>
  <si>
    <t>svorka uzemnění nerez pro zemnící pásku a drát</t>
  </si>
  <si>
    <t>99951114</t>
  </si>
  <si>
    <t>hmota zalévací</t>
  </si>
  <si>
    <t>741820001</t>
  </si>
  <si>
    <t>Měření zemních odporů zemniče</t>
  </si>
  <si>
    <t>https://podminky.urs.cz/item/CS_URS_2023_01/741820001</t>
  </si>
  <si>
    <t>218100001</t>
  </si>
  <si>
    <t>Odpojení vodičů izolovaných z rozváděče nebo přístroje průřezu žíly do 2,5 mm2</t>
  </si>
  <si>
    <t>POL1_1</t>
  </si>
  <si>
    <t>https://podminky.urs.cz/item/CS_URS_2023_01/218100001</t>
  </si>
  <si>
    <t>210280101</t>
  </si>
  <si>
    <t>Zkoušky a prohlídky rozvodných zařízení kontrola rozváděčů nn, (1 pole) silových, hmotnosti do 200 kg</t>
  </si>
  <si>
    <t>https://podminky.urs.cz/item/CS_URS_2023_01/210280101</t>
  </si>
  <si>
    <t>Zmapování skutečného stavu zapojení podružných rozvaděčů, příprava na přepojení kabelů.</t>
  </si>
  <si>
    <t xml:space="preserve">"stávající měněné rozvaděče" 4 : </t>
  </si>
  <si>
    <t xml:space="preserve">"stávající neměněné rozvaděče" 3 : </t>
  </si>
  <si>
    <t>7</t>
  </si>
  <si>
    <t>7411.R002</t>
  </si>
  <si>
    <t>Vyhledání a zmapování stávajících rozvodů</t>
  </si>
  <si>
    <t>Kompletní zmapování stávající elektroinstalace, označení kabelů, pořízení fotodokumentace.</t>
  </si>
  <si>
    <t>741211817</t>
  </si>
  <si>
    <t>Demontáž rozvodnic kovových, uložených pod omítkou, krytí do IPx 4, plochy přes 0,8 m2</t>
  </si>
  <si>
    <t>https://podminky.urs.cz/item/CS_URS_2023_01/741211817</t>
  </si>
  <si>
    <t>741213811</t>
  </si>
  <si>
    <t>Demontáž kabelu z rozvodnice bez zachování funkčnosti (do suti) silových, průřezu do 4 mm2</t>
  </si>
  <si>
    <t>https://podminky.urs.cz/item/CS_URS_2023_01/741213811</t>
  </si>
  <si>
    <t>741213813</t>
  </si>
  <si>
    <t>Demontáž kabelu z rozvodnice bez zachování funkčnosti (do suti) silových, průřezu přes 4 do 10 mm2</t>
  </si>
  <si>
    <t>https://podminky.urs.cz/item/CS_URS_2023_01/741213813</t>
  </si>
  <si>
    <t>741213847</t>
  </si>
  <si>
    <t>Demontáž kabelu z rozvodnice se zachováním funkčnosti silových, průřezu přes 25 mm2</t>
  </si>
  <si>
    <t>https://podminky.urs.cz/item/CS_URS_2023_01/741213847</t>
  </si>
  <si>
    <t>741371823</t>
  </si>
  <si>
    <t>Demontáž svítidel bez zachování funkčnosti (do suti) interiérových modulového systému zářivkových, délky přes 1100 mm</t>
  </si>
  <si>
    <t>https://podminky.urs.cz/item/CS_URS_2023_01/741371823</t>
  </si>
  <si>
    <t xml:space="preserve">6+14+12+28+28+32 : </t>
  </si>
  <si>
    <t>120</t>
  </si>
  <si>
    <t>741311883</t>
  </si>
  <si>
    <t>Demontáž spínačů bez zachování funkčnosti (do suti) polozapuštěných nebo zapuštěných, pro prostředí normální přes 10 A, připojení bezšroubové do 2 svorek</t>
  </si>
  <si>
    <t>https://podminky.urs.cz/item/CS_URS_2023_01/741311883</t>
  </si>
  <si>
    <t xml:space="preserve">38 : </t>
  </si>
  <si>
    <t>741315825</t>
  </si>
  <si>
    <t>Demontáž zásuvek bez zachování funkčnosti (do suti) domovních polozapuštěných nebo zapuštěných, pro prostředí normální do 16 A, připojení šroubové 2P+PE pro průběžnou montáž</t>
  </si>
  <si>
    <t>https://podminky.urs.cz/item/CS_URS_2023_01/741315825</t>
  </si>
  <si>
    <t xml:space="preserve">3+15+28+28+28 : </t>
  </si>
  <si>
    <t>46.R001</t>
  </si>
  <si>
    <t>Zednické výpomoci - práce a úkony nezbytně a bezprostředně nutné k zahájení, průběhu nebo dokončení montáží. Zpravidla nejsou zakresleny v projektech.</t>
  </si>
  <si>
    <t>Jsou to zejména tyto práce:</t>
  </si>
  <si>
    <t>a) vysekání nebo vynechání rýh, kapes a prostupů pro rozvody a upevňovací prvky (špalíky, latě, objímky, závěsy, kotvící šrouby vodítek apod.),</t>
  </si>
  <si>
    <t>b) vysekání, vyvrtání nebo vynechání kapes pro konzoly, podpěry, závěsy, pevné body a konstrukce (manipulační plošiny apod.),</t>
  </si>
  <si>
    <t>c) vysekání nebo vynechání nik pro rozvaděče, stoupací, průchozí a jiné manipulační skříně,</t>
  </si>
  <si>
    <t>d) zaplnění, zazdění nebo zabetonování rýh, kapes a prostupů ve stěnách a stropech,</t>
  </si>
  <si>
    <t>e) osazení, zazdění nebo zabetonování konzol, podpěr, objímek, závěsů, pevných bodů a konstrukcí,</t>
  </si>
  <si>
    <t>f) osazení, zazdění nebo zabetonování stoupacích, průchozích a jiných manipul. skříní,</t>
  </si>
  <si>
    <t>g) podezdění nebo pod betonová ní armatur,</t>
  </si>
  <si>
    <t>h) zalití kotevních šroubů, podlití strojů a zařízení betonem,</t>
  </si>
  <si>
    <t>í) zabetonování kotvících rámů do betonových bloků,</t>
  </si>
  <si>
    <t>j) nastřelování upevňovacích prvků.</t>
  </si>
  <si>
    <t>46-M.R1002</t>
  </si>
  <si>
    <t>Demontáž dřevěného obložení a jeho zpětná montáž</t>
  </si>
  <si>
    <t>46_M.R1001</t>
  </si>
  <si>
    <t>Nalezení stávajícího uzemění (zemní pásky) u fasády domova mládeže</t>
  </si>
  <si>
    <t>V případě, že nebude nalezena stávající MET, nutno zřídit novou s napojením na nejbližší zemnící pásek (viz technická zpráva)</t>
  </si>
  <si>
    <t>460091113</t>
  </si>
  <si>
    <t>Odkop zeminy ručně s přemístěním výkopku do vzdálenosti 3 m od okraje jámy, nebo s naložením na dopravní prostředek v hornině třídy těžitelnosti II skupiny 4</t>
  </si>
  <si>
    <t>https://podminky.urs.cz/item/CS_URS_2023_01/460091113</t>
  </si>
  <si>
    <t xml:space="preserve">M_nováMET : </t>
  </si>
  <si>
    <t>460131114</t>
  </si>
  <si>
    <t>Hloubení nezapažených jam ručně včetně urovnání dna s přemístěním výkopku do vzdálenosti 3 m, od okraje jámy nebo s naložením na dopravní prostředek vhornině třídy těžitelnosti II skupiny 4</t>
  </si>
  <si>
    <t>https://podminky.urs.cz/item/CS_URS_2023_01/460131114</t>
  </si>
  <si>
    <t>460241111</t>
  </si>
  <si>
    <t>Příplatek k cenám vykopávek v blízkosti podzemního vedení pro jakoukoliv třídu horniny</t>
  </si>
  <si>
    <t>https://podminky.urs.cz/item/CS_URS_2023_01/460241111</t>
  </si>
  <si>
    <t>460391124</t>
  </si>
  <si>
    <t>Zásyp jam ručně s uložením výkopku ve vrstvách a úpravou povrchu s přemístění sypaniny, ze vzdálenosti do 10 m se zhutněním z horniny třídy těžitelnosti II skupiny 4</t>
  </si>
  <si>
    <t>https://podminky.urs.cz/item/CS_URS_2023_01/460391124</t>
  </si>
  <si>
    <t>460581121</t>
  </si>
  <si>
    <t>Úprava terénu zatravnění, včetně dodání osiva a zalití vodou na rovině</t>
  </si>
  <si>
    <t>https://podminky.urs.cz/item/CS_URS_2023_01/460581121</t>
  </si>
  <si>
    <t xml:space="preserve">M_nováMET * 3 : </t>
  </si>
  <si>
    <t>460581131</t>
  </si>
  <si>
    <t>Úprava terénu uvedení nezpevněného terénu do původního stavu v místě dočasného uložení výkopku, s vyhrabáním, srovnáním a částečným dosetím trávy</t>
  </si>
  <si>
    <t>https://podminky.urs.cz/item/CS_URS_2023_01/460581131</t>
  </si>
  <si>
    <t>460680322</t>
  </si>
  <si>
    <t>Vybourání otvorů ve stropech a klenbách železobetonových plochy do 0,09 m2, a tloušťky přes 10 do 20 cm</t>
  </si>
  <si>
    <t>https://podminky.urs.cz/item/CS_URS_2023_01/460680322</t>
  </si>
  <si>
    <t>460680451</t>
  </si>
  <si>
    <t>Vysekání kapes nebo výklenků ve zdivu pro osazení kotevních prvků, nebo elektroinstalačního zařízení cihelném, velikosti 7x7x5 cm</t>
  </si>
  <si>
    <t>https://podminky.urs.cz/item/CS_URS_2023_01/460680451</t>
  </si>
  <si>
    <t>460680452</t>
  </si>
  <si>
    <t>Vysekání kapes nebo výklenků ve zdivu pro osazení kotevních prvků, nebo elektroinstalačního zařízení cihelném, velikosti 10x10x8 cm</t>
  </si>
  <si>
    <t>https://podminky.urs.cz/item/CS_URS_2023_01/460680452</t>
  </si>
  <si>
    <t>468101211</t>
  </si>
  <si>
    <t>Vysekání rýh pro montáž trubek a kabelů vestropech z betonu hloubky do 3 cm a šířky do 3 cm</t>
  </si>
  <si>
    <t>https://podminky.urs.cz/item/CS_URS_2023_01/468101211</t>
  </si>
  <si>
    <t xml:space="preserve">120 : </t>
  </si>
  <si>
    <t>460680592</t>
  </si>
  <si>
    <t>Vysekání rýh pro montáž trubek a kabelů vcihelných zdech hloubky přes 3 do 5 cm a šířky do 5 cm</t>
  </si>
  <si>
    <t>https://podminky.urs.cz/item/CS_URS_2023_01/460680592</t>
  </si>
  <si>
    <t xml:space="preserve">ELM_PVC_2323 *0,9 : </t>
  </si>
  <si>
    <t>723,6</t>
  </si>
  <si>
    <t>460680593</t>
  </si>
  <si>
    <t>Vysekání rýh pro montáž trubek a kabelů vcihelných zdech hloubky přes 3 do 5 cm, a šířky přes 5 do 7 cm</t>
  </si>
  <si>
    <t>https://podminky.urs.cz/item/CS_URS_2023_01/460680593</t>
  </si>
  <si>
    <t xml:space="preserve">ELM_PVC_2332 *0,9 : </t>
  </si>
  <si>
    <t>81</t>
  </si>
  <si>
    <t>460680594</t>
  </si>
  <si>
    <t>Vysekání rýh pro montáž trubek a kabelů vcihelných zdech hloubky přes 3 do 5 cm, a šířky přes 7 do 10 cm</t>
  </si>
  <si>
    <t>https://podminky.urs.cz/item/CS_URS_2023_01/460680594</t>
  </si>
  <si>
    <t xml:space="preserve">20 : </t>
  </si>
  <si>
    <t>460680605</t>
  </si>
  <si>
    <t>Vysekání rýh pro montáž trubek a kabelů vcihelných zdech hloubky přes 5 do 7 cm, a šířky přes 10 do 15 cm</t>
  </si>
  <si>
    <t>https://podminky.urs.cz/item/CS_URS_2023_01/460680605</t>
  </si>
  <si>
    <t xml:space="preserve">12 : </t>
  </si>
  <si>
    <t>997002511</t>
  </si>
  <si>
    <t>Vodorovné přemístění suti a vybouraných hmot bez naložení, se složením a hrubým urovnáním, na vzdálenost do 1 km</t>
  </si>
  <si>
    <t>https://podminky.urs.cz/item/CS_URS_2023_01/997002511</t>
  </si>
  <si>
    <t>997002519</t>
  </si>
  <si>
    <t>Vodorovné přemístění suti a vybouraných hmot bez naložení, se složením a hrubým urovnáním, Příplatek k ceně za každý další i započatý 1 km přes 1 km</t>
  </si>
  <si>
    <t>https://podminky.urs.cz/item/CS_URS_2023_01/997002519</t>
  </si>
  <si>
    <t xml:space="preserve">5,443*15 'Přepočtené koeficientem množství : </t>
  </si>
  <si>
    <t>81,645</t>
  </si>
  <si>
    <t>997002611</t>
  </si>
  <si>
    <t>Nakládání suti a vybouraných hmot na dopravní prostředek pro vodorovné přemístění</t>
  </si>
  <si>
    <t>https://podminky.urs.cz/item/CS_URS_2023_01/997002611</t>
  </si>
  <si>
    <t>469973116</t>
  </si>
  <si>
    <t>Poplatek za uložení stavebního odpadu (skládkovné) na skládce směsného stavebního a demoličního, zatříděného do Katalogu odpadů pod kódem 17 09 04</t>
  </si>
  <si>
    <t>https://podminky.urs.cz/item/CS_URS_2023_01/469973116</t>
  </si>
  <si>
    <t>Poloautomatický, plně automatický nebo režim soumrakového spínače.</t>
  </si>
  <si>
    <t>Zařízení Slave detektor s kruhovou detekční oblastí.</t>
  </si>
  <si>
    <t>V kombinaci se středovými deskami použitelnými se stávajícími rámcovými systémy různých výrobců.</t>
  </si>
  <si>
    <t>7411.R2021</t>
  </si>
  <si>
    <t>Příprava před započetím montáže, zmapování stávajícího stavu, koordinační činnost v průběhu montáží</t>
  </si>
  <si>
    <t>Průzkum připojení optických kabelů LAN, kabel.televize, NKS, spolupráce se správci stávajících systémů ve stávající budově.</t>
  </si>
  <si>
    <t>Případná úprava prováděcíí projektové dokumentace při zjištění neshod po provedení kompletního mapování stávajících elektrorozvodů a zapojení, kontrola funkčnosti a úplnosti skutečně dodávaných systémů.</t>
  </si>
  <si>
    <t>Montáž a zhotovení ohnivzdorných konstrukcí pro elektrozařízení přepážek z desek, nebo vyztužených omítek silikátových s výplní ve stěnovém průchodu, tl. do 150 mm</t>
  </si>
  <si>
    <t>74203.R8001</t>
  </si>
  <si>
    <t>Systemová záruka strukturované kabeláže min.10 let</t>
  </si>
  <si>
    <t>náklady spojené se splněním požadavku systemové záruky LAN</t>
  </si>
  <si>
    <t>742330001</t>
  </si>
  <si>
    <t>Montáž strukturované kabeláže rozvaděče nástěnného</t>
  </si>
  <si>
    <t>https://podminky.urs.cz/item/CS_URS_2023_01/742330001</t>
  </si>
  <si>
    <t xml:space="preserve">LAN_DR : </t>
  </si>
  <si>
    <t>35712013.R01</t>
  </si>
  <si>
    <t>rozvaděč nástěnný jednodílný 19" celoskleněné dveře vylamovací otvor na ventilátor 15U/600x600mm</t>
  </si>
  <si>
    <t>viz výkesová dokumentace</t>
  </si>
  <si>
    <t xml:space="preserve">1+1 : </t>
  </si>
  <si>
    <t>742330021</t>
  </si>
  <si>
    <t>Montáž strukturované kabeláže příslušenství a ostatní práce k rozvaděčům police</t>
  </si>
  <si>
    <t>https://podminky.urs.cz/item/CS_URS_2023_01/742330021</t>
  </si>
  <si>
    <t xml:space="preserve">LAN_police_450 : </t>
  </si>
  <si>
    <t>74203.R051</t>
  </si>
  <si>
    <t>Police ukládací, h. 450mm, 19", 1U, 20kg, podpěry</t>
  </si>
  <si>
    <t>742330022</t>
  </si>
  <si>
    <t>Montáž strukturované kabeláže příslušenství a ostatní práce k rozvaděčům napájecího panelu</t>
  </si>
  <si>
    <t>https://podminky.urs.cz/item/CS_URS_2023_01/742330022</t>
  </si>
  <si>
    <t xml:space="preserve">LAN_DR_serverovna : </t>
  </si>
  <si>
    <t>74203.R06</t>
  </si>
  <si>
    <t>Napájecí panel, 6x230V UTE, 19", 1U, vypínač, 3m, ochrana proti přepětí</t>
  </si>
  <si>
    <t>742330023</t>
  </si>
  <si>
    <t>Montáž strukturované kabeláže příslušenství a ostatní práce k rozvaděčům vyvazovacíhoho panelu 1U</t>
  </si>
  <si>
    <t>https://podminky.urs.cz/item/CS_URS_2023_01/742330023</t>
  </si>
  <si>
    <t xml:space="preserve">LAN_vyvaz_panel : </t>
  </si>
  <si>
    <t xml:space="preserve">LAN_zaslep_panel : </t>
  </si>
  <si>
    <t>74203.R07</t>
  </si>
  <si>
    <t>Vázací panel, 1U, 19, oboustranný, plastová oka 40x50mm</t>
  </si>
  <si>
    <t xml:space="preserve">3+1 : </t>
  </si>
  <si>
    <t>ADI.0051152.URS</t>
  </si>
  <si>
    <t>Zaslepovací panel 1U černý</t>
  </si>
  <si>
    <t>742330024</t>
  </si>
  <si>
    <t>Montáž strukturované kabeláže příslušenství a ostatní práce k rozvaděčům patch panelu 24 portů</t>
  </si>
  <si>
    <t>https://podminky.urs.cz/item/CS_URS_2023_01/742330024</t>
  </si>
  <si>
    <t xml:space="preserve">4 : </t>
  </si>
  <si>
    <t>74203.R08</t>
  </si>
  <si>
    <t>Patch panel UTP 24xRJ45 kat. 6, 1U, 19", osazený, přímý, s vyvazovací lištou</t>
  </si>
  <si>
    <t xml:space="preserve">LAN_PP24_6UTP : </t>
  </si>
  <si>
    <t>742330027</t>
  </si>
  <si>
    <t>Montáž strukturované kabeláže příslušenství a ostatní práce k rozvaděčům panelu pro 24 x optický, konektor</t>
  </si>
  <si>
    <t>https://podminky.urs.cz/item/CS_URS_2023_01/742330027</t>
  </si>
  <si>
    <t xml:space="preserve">"DR1" 1 : </t>
  </si>
  <si>
    <t xml:space="preserve">"Úprava optické vany v DR serverovny školy"  1 : </t>
  </si>
  <si>
    <t>74203.R10</t>
  </si>
  <si>
    <t>19" FO rozvaděč pro 12x SC duplex, 1U, komplet vč.vybavení</t>
  </si>
  <si>
    <t xml:space="preserve">LAN_konceOpt_DM : </t>
  </si>
  <si>
    <t>742330029</t>
  </si>
  <si>
    <t>Montáž strukturované kabeláže příslušenství a ostatní práce k rozvaděčům konektoru MM/SM</t>
  </si>
  <si>
    <t>https://podminky.urs.cz/item/CS_URS_2023_01/742330029</t>
  </si>
  <si>
    <t xml:space="preserve">LAN_konceOpt_DM * 12 : </t>
  </si>
  <si>
    <t xml:space="preserve">LAN_koncOpt_přípojka * 12 : </t>
  </si>
  <si>
    <t>74203.R031</t>
  </si>
  <si>
    <t>Optická duplexní spojka SC/PC pro multimodové kabely</t>
  </si>
  <si>
    <t xml:space="preserve">LAN_konceOpt_DM * 12 / 2 : </t>
  </si>
  <si>
    <t xml:space="preserve">LAN_koncOpt_přípojka * 12 / 2 : </t>
  </si>
  <si>
    <t>742330031</t>
  </si>
  <si>
    <t>Montáž strukturované kabeláže příslušenství a ostatní práce k rozvaděčům teplem smrštitelná, ochrana sváru</t>
  </si>
  <si>
    <t>https://podminky.urs.cz/item/CS_URS_2023_01/742330031</t>
  </si>
  <si>
    <t>Ze serverovny do každého datového rozvaděče zatažen optický kabel – SM 24 vláken do každého podružného DR, zavařit pouze 12 vláken.</t>
  </si>
  <si>
    <t>Přípojky pomocí kabelů SM 48 vláken. Vyvařit z každého kabelu 24 vláken SM.</t>
  </si>
  <si>
    <t xml:space="preserve">LAN_konceOpt_DM * 4 : </t>
  </si>
  <si>
    <t>16</t>
  </si>
  <si>
    <t>74203.R02</t>
  </si>
  <si>
    <t>pigtail SC/PC, 1m, 50um MM OM2</t>
  </si>
  <si>
    <t>Položka komplet vč.příslušensví</t>
  </si>
  <si>
    <t>742330042</t>
  </si>
  <si>
    <t>Montáž strukturované kabeláže zásuvek datových pod omítku, do nábytku, do parapetního žlabu, nebo podlahové krabice 1 až 6 pozic</t>
  </si>
  <si>
    <t>https://podminky.urs.cz/item/CS_URS_2023_01/742330042</t>
  </si>
  <si>
    <t xml:space="preserve">"Datová 2-zásuvka RJ45 ve společném rámečku:" 21 : </t>
  </si>
  <si>
    <t xml:space="preserve">"Datová 2-zásuvka RJ45 pro wifi + vnitřní kamery :" 14 : </t>
  </si>
  <si>
    <t>74203.R12</t>
  </si>
  <si>
    <t>2-zásuvka komunikační, 2x Keystone RJ45 kat. 6, UTP. 2 datové zásuvky (2x 1 modul) samostatně, v jednom rámečku s 2x Keystone RJ45 kat. 6, UTP</t>
  </si>
  <si>
    <t>kompletní zás. vč. rámečku</t>
  </si>
  <si>
    <t xml:space="preserve">LAN_2zás_6_v1ramečku : </t>
  </si>
  <si>
    <t>74203.R1201</t>
  </si>
  <si>
    <t>2-zásuvka komunikační, 2x Keystone RJ45 kat. 6, UTP. 2 datové zásuvky (2x 1 modul), do připraveného hnízda</t>
  </si>
  <si>
    <t>kompletní zás.</t>
  </si>
  <si>
    <t xml:space="preserve">LAN_2zás_6_doHnizda : </t>
  </si>
  <si>
    <t>21</t>
  </si>
  <si>
    <t>742330051</t>
  </si>
  <si>
    <t>Montáž strukturované kabeláže zásuvek datových popis portu zásuvky</t>
  </si>
  <si>
    <t>https://podminky.urs.cz/item/CS_URS_2023_01/742330051</t>
  </si>
  <si>
    <t xml:space="preserve">LAN_2zás_celkem *2 : </t>
  </si>
  <si>
    <t>742330052</t>
  </si>
  <si>
    <t>Montáž strukturované kabeláže zásuvek datových popis portů patchpanelu</t>
  </si>
  <si>
    <t>https://podminky.urs.cz/item/CS_URS_2023_01/742330052</t>
  </si>
  <si>
    <t>742330101</t>
  </si>
  <si>
    <t>Montáž strukturované kabeláže měření segmentu metalického s vyhotovením protokolu</t>
  </si>
  <si>
    <t>https://podminky.urs.cz/item/CS_URS_2023_01/742330101</t>
  </si>
  <si>
    <t>742330102</t>
  </si>
  <si>
    <t>Montáž strukturované kabeláže měření segmentu optického, měření útlumu, 2 okna</t>
  </si>
  <si>
    <t>https://podminky.urs.cz/item/CS_URS_2023_01/742330102</t>
  </si>
  <si>
    <t>742210121</t>
  </si>
  <si>
    <t>Montáž hlásiče automatického bodového</t>
  </si>
  <si>
    <t>https://podminky.urs.cz/item/CS_URS_2023_01/742210121</t>
  </si>
  <si>
    <t xml:space="preserve">"hlásič požáru se sirénou:" 18 : </t>
  </si>
  <si>
    <t xml:space="preserve">"hlásič požáru bez sirény:" 15 : </t>
  </si>
  <si>
    <t>33</t>
  </si>
  <si>
    <t>1214153</t>
  </si>
  <si>
    <t>DETEKTOR KOURE+TEPL. JA-110ST</t>
  </si>
  <si>
    <t xml:space="preserve"> kompletní</t>
  </si>
  <si>
    <t xml:space="preserve">PZTS_požHlásič : </t>
  </si>
  <si>
    <t>15</t>
  </si>
  <si>
    <t>1505297</t>
  </si>
  <si>
    <t>DETEKTOR KOURE A TEPLOTY JA-111ST-A</t>
  </si>
  <si>
    <t>detektor se sirénou, vč.baterie, kompletní</t>
  </si>
  <si>
    <t xml:space="preserve">PZTS_požHlásič_SIR : </t>
  </si>
  <si>
    <t>18</t>
  </si>
  <si>
    <t>742210151</t>
  </si>
  <si>
    <t>Montáž hlásiče tlačítkového se sklíčkem</t>
  </si>
  <si>
    <t>https://podminky.urs.cz/item/CS_URS_2023_01/742210151</t>
  </si>
  <si>
    <t xml:space="preserve">"tlačítkový pož.hlásič vnitřní" 10 : </t>
  </si>
  <si>
    <t>ADI.0035627.URS</t>
  </si>
  <si>
    <t>Červené tlačítko, NC/NO výstup, zápustná montáž, prolam. plast, symbol EN54-11</t>
  </si>
  <si>
    <t xml:space="preserve">PZTS_TlačHlásič : </t>
  </si>
  <si>
    <t>742220061</t>
  </si>
  <si>
    <t>Montáž rozbočovače sběrnice v krabici</t>
  </si>
  <si>
    <t>https://podminky.urs.cz/item/CS_URS_2023_01/742220061</t>
  </si>
  <si>
    <t>1374275</t>
  </si>
  <si>
    <t>SBERNICOVY MODUL JA-111H TRB</t>
  </si>
  <si>
    <t>742220255</t>
  </si>
  <si>
    <t>Montáž příslušenství pro PZTS siréna vnitřní pro vyhlášení poplachu</t>
  </si>
  <si>
    <t>https://podminky.urs.cz/item/CS_URS_2023_01/742220255</t>
  </si>
  <si>
    <t>1214156</t>
  </si>
  <si>
    <t>VNITRNI SIRENA JA-110A</t>
  </si>
  <si>
    <t>742220031</t>
  </si>
  <si>
    <t>Montáž koncentrátoru nebo expanderu pro PZTS</t>
  </si>
  <si>
    <t>https://podminky.urs.cz/item/CS_URS_2023_01/742220031</t>
  </si>
  <si>
    <t xml:space="preserve">"PGM modul 8 výstupů" 1 : </t>
  </si>
  <si>
    <t>1660003</t>
  </si>
  <si>
    <t>JABLOTRON SBERNICOVY MODUL JB-118N</t>
  </si>
  <si>
    <t>Komplet, včetně boxu</t>
  </si>
  <si>
    <t>742220131</t>
  </si>
  <si>
    <t>Montáž univerzálního reléového modulu se svorkovnicí a přepínačem NC/NO</t>
  </si>
  <si>
    <t>https://podminky.urs.cz/item/CS_URS_2023_01/742220131</t>
  </si>
  <si>
    <t xml:space="preserve">"PGM modul 1 výstup - výstup kopíruje stav magnetického kontaktu vstupních dveří" 3 : </t>
  </si>
  <si>
    <t>1659990</t>
  </si>
  <si>
    <t>SBERNICOVY SIGNAL.MODUL JB-111N VYST.PG</t>
  </si>
  <si>
    <t>742220211</t>
  </si>
  <si>
    <t>Montáž zálohového napájecího zdroje s dobíječem a akumulátorem</t>
  </si>
  <si>
    <t>https://podminky.urs.cz/item/CS_URS_2023_01/742220211</t>
  </si>
  <si>
    <t>1146111</t>
  </si>
  <si>
    <t>ZALOHOVANY ZDROJ BP12-18 S PRISLUS.</t>
  </si>
  <si>
    <t>ADI.0033219.URS</t>
  </si>
  <si>
    <t>Akumulátor 12V/18Ah, šroubové svorky M5, životnost až 5 let, VdS</t>
  </si>
  <si>
    <t xml:space="preserve">PZTS_extZdroj : </t>
  </si>
  <si>
    <t xml:space="preserve">PZTS_ustředna : </t>
  </si>
  <si>
    <t>1244321</t>
  </si>
  <si>
    <t>NAHRADNI PLAST PRO USTR. PLV-CP-L</t>
  </si>
  <si>
    <t>kryt pro přídavný napáj.zdroj PZTS</t>
  </si>
  <si>
    <t>742220141</t>
  </si>
  <si>
    <t>Montáž klávesnice pro dodanou ústřednu</t>
  </si>
  <si>
    <t>https://podminky.urs.cz/item/CS_URS_2023_01/742220141</t>
  </si>
  <si>
    <t xml:space="preserve">2 : </t>
  </si>
  <si>
    <t>1214150</t>
  </si>
  <si>
    <t>PRISTUPOVY MODUL SBERNICOVY JA-114E</t>
  </si>
  <si>
    <t>klávesnice s LCD displejem</t>
  </si>
  <si>
    <t>1154783</t>
  </si>
  <si>
    <t>OVLADACI SEGMENT PRISTUP. MODULU JA-192E</t>
  </si>
  <si>
    <t>pro klávesnici ve vychovatelně</t>
  </si>
  <si>
    <t>742220003</t>
  </si>
  <si>
    <t>Montáž ústředny PZTS s komunikátorem na PCO a zdrojem přes 48 do 520 zón a 32 podsystémů</t>
  </si>
  <si>
    <t>https://podminky.urs.cz/item/CS_URS_2023_01/742220003</t>
  </si>
  <si>
    <t>ADI.0062556.URS</t>
  </si>
  <si>
    <t>Ústředna s LAN, rádiovým modulem a 4G LTE GSM modulem JA-194Y v ceně</t>
  </si>
  <si>
    <t>Dodávka kompletní ústředny se všemi potřebnými komponenty</t>
  </si>
  <si>
    <t>742220232</t>
  </si>
  <si>
    <t>Montáž příslušenství pro PZTS detektor na stěnu nebo na strop</t>
  </si>
  <si>
    <t>https://podminky.urs.cz/item/CS_URS_2023_01/742220232</t>
  </si>
  <si>
    <t xml:space="preserve">"PIR + detektor rozbítí skla" 5 : </t>
  </si>
  <si>
    <t xml:space="preserve">"PIR" 4 : </t>
  </si>
  <si>
    <t>1201647</t>
  </si>
  <si>
    <t>DETEKTOR SBERNICOVY DETEKTOR JA-120PB</t>
  </si>
  <si>
    <t>sběrnicový PIR + rozbití skla</t>
  </si>
  <si>
    <t xml:space="preserve">PZTS_PIR_GB : </t>
  </si>
  <si>
    <t>1214151</t>
  </si>
  <si>
    <t>DETEKTOR PIR JA-110P SBERNICOVY</t>
  </si>
  <si>
    <t xml:space="preserve">PZTS_PIR : </t>
  </si>
  <si>
    <t>742220235</t>
  </si>
  <si>
    <t>Montáž příslušenství pro PZTS magnetický kontakt povrchový</t>
  </si>
  <si>
    <t>https://podminky.urs.cz/item/CS_URS_2023_01/742220235</t>
  </si>
  <si>
    <t xml:space="preserve">9 : </t>
  </si>
  <si>
    <t>1236511</t>
  </si>
  <si>
    <t>DETEKTOR OTEVRENI MAGNETICKY JA-111M SBR</t>
  </si>
  <si>
    <t>set</t>
  </si>
  <si>
    <t xml:space="preserve">PZTS_MG : </t>
  </si>
  <si>
    <t>742220253</t>
  </si>
  <si>
    <t>Montáž příslušenství pro PZTS signalizační dioda LED na krabici</t>
  </si>
  <si>
    <t>https://podminky.urs.cz/item/CS_URS_2023_01/742220253</t>
  </si>
  <si>
    <t xml:space="preserve">"indikátor zajištění sekce" 7 : </t>
  </si>
  <si>
    <t>ADI.0031843.URS</t>
  </si>
  <si>
    <t>Sběrnicový optický indikátor sekce</t>
  </si>
  <si>
    <t xml:space="preserve">PZTS_OPT : </t>
  </si>
  <si>
    <t>742220401</t>
  </si>
  <si>
    <t>Nastavení a oživení PZTS programování základních parametrů ústředny</t>
  </si>
  <si>
    <t>https://podminky.urs.cz/item/CS_URS_2023_01/742220401</t>
  </si>
  <si>
    <t>Programová změna stávající ústředny PZTS PARADOX DIGIPLEX EVO192, spolupráce se stávající serv.organizací, koordinace.</t>
  </si>
  <si>
    <t>742220402</t>
  </si>
  <si>
    <t>Nastavení a oživení PZTS programování systému na jeden detektor</t>
  </si>
  <si>
    <t>https://podminky.urs.cz/item/CS_URS_2023_01/742220402</t>
  </si>
  <si>
    <t>68</t>
  </si>
  <si>
    <t>742220411</t>
  </si>
  <si>
    <t>Nastavení a oživení PZTS oživení systému na jeden detektor</t>
  </si>
  <si>
    <t>https://podminky.urs.cz/item/CS_URS_2023_01/742220411</t>
  </si>
  <si>
    <t>742220511</t>
  </si>
  <si>
    <t>Zkoušky a revize PZTS revize výchozí systému PZTS</t>
  </si>
  <si>
    <t>https://podminky.urs.cz/item/CS_URS_2023_01/742220511</t>
  </si>
  <si>
    <t>742220161</t>
  </si>
  <si>
    <t>Montáž akumulátoru 12V</t>
  </si>
  <si>
    <t>https://podminky.urs.cz/item/CS_URS_2023_01/742220161</t>
  </si>
  <si>
    <t xml:space="preserve">EKV_zdroj : </t>
  </si>
  <si>
    <t>1145225</t>
  </si>
  <si>
    <t>Akumulátor 18Ah/12V</t>
  </si>
  <si>
    <t>742240001</t>
  </si>
  <si>
    <t>Montáž elekronické kontroly vstupu čtečky karet</t>
  </si>
  <si>
    <t>https://podminky.urs.cz/item/CS_URS_2023_01/742240001</t>
  </si>
  <si>
    <t xml:space="preserve">EKV_čtečka_vnitřní : </t>
  </si>
  <si>
    <t xml:space="preserve">EKV_čtečka_venkovní : </t>
  </si>
  <si>
    <t>74208.R01</t>
  </si>
  <si>
    <t>Bezkontaktní čtečka karet vnitřní, komplet vč.příslušenství</t>
  </si>
  <si>
    <t xml:space="preserve">"Bezkontaktní čtečka karet:" 20 : </t>
  </si>
  <si>
    <t>74208.R02</t>
  </si>
  <si>
    <t>Bezkontaktní čtečka karet venkovní, komplet vč.příslušenství</t>
  </si>
  <si>
    <t xml:space="preserve">"Bezkontaktní čtečka karet:" 1 : </t>
  </si>
  <si>
    <t>742240005</t>
  </si>
  <si>
    <t>Montáž elekronické kontroly vstupu řídící jednotka pro připojení čteček</t>
  </si>
  <si>
    <t>https://podminky.urs.cz/item/CS_URS_2023_01/742240005</t>
  </si>
  <si>
    <t>včetně krytu</t>
  </si>
  <si>
    <t xml:space="preserve">EKV_ŘJ : </t>
  </si>
  <si>
    <t>74208.R041</t>
  </si>
  <si>
    <t>Komunikační prvek VOS</t>
  </si>
  <si>
    <t xml:space="preserve">"Hlavní řídící jednotka EKV" 11 : </t>
  </si>
  <si>
    <t>742240008</t>
  </si>
  <si>
    <t>Montáž elekronické kontroly vstupu spínavého zdroje s krytem 12V, 3,5 A s akumulátorem 12V/17 Ah</t>
  </si>
  <si>
    <t>https://podminky.urs.cz/item/CS_URS_2023_01/742240008</t>
  </si>
  <si>
    <t>74208.R04</t>
  </si>
  <si>
    <t>Nástěnný kovový kryt se zdrojem 12V/4A</t>
  </si>
  <si>
    <t>komplet včetně příslušenství. Včetně zdroje pro napájení elektromechanických zámků</t>
  </si>
  <si>
    <t xml:space="preserve">"Napájecí zdroj EKV:" 3 : </t>
  </si>
  <si>
    <t>742240004</t>
  </si>
  <si>
    <t>Montáž elekronické kontroly vstupu panelu docházkového systému</t>
  </si>
  <si>
    <t>https://podminky.urs.cz/item/CS_URS_2023_01/742240004</t>
  </si>
  <si>
    <t xml:space="preserve">EKV_dochTerminál : </t>
  </si>
  <si>
    <t>74208.R05</t>
  </si>
  <si>
    <t>Dotykový docházkový terminál se čtečkou</t>
  </si>
  <si>
    <t xml:space="preserve">"magnetické kontakty pro EKV" 16 : </t>
  </si>
  <si>
    <t>40461037</t>
  </si>
  <si>
    <t>kontakt magnetický, blok</t>
  </si>
  <si>
    <t>742240021.R02</t>
  </si>
  <si>
    <t>Oživení, nastavení, konfigurace EKV a docházky</t>
  </si>
  <si>
    <t>742240021.R05</t>
  </si>
  <si>
    <t>Školení obsluhy</t>
  </si>
  <si>
    <t>742240021.R06</t>
  </si>
  <si>
    <t>Celková integrace, nastavení, oživení programu</t>
  </si>
  <si>
    <t>742240021.R07</t>
  </si>
  <si>
    <t>Cestovní výlohy</t>
  </si>
  <si>
    <t>742240022.R01</t>
  </si>
  <si>
    <t>Koordinace se servisní organizací stávajícího přístupového a docházkového systému komplet, vč.oživení (D+M+PPV)</t>
  </si>
  <si>
    <t>Z-WARE s.r.o.</t>
  </si>
  <si>
    <t>742320011</t>
  </si>
  <si>
    <t>Montáž elektricky ovládaných zámků elektromechanických samozamykacích s panikovou funkcí</t>
  </si>
  <si>
    <t>https://podminky.urs.cz/item/CS_URS_2023_01/742320011</t>
  </si>
  <si>
    <t>El.zámek je součástí dodávky dveří ve stavební části, profese slaboproud provede jeho zapojení.</t>
  </si>
  <si>
    <t xml:space="preserve">"elektromechanický zámek s antipanik funkcí" 1 : </t>
  </si>
  <si>
    <t>742320032</t>
  </si>
  <si>
    <t>Montáž elektricky ovládaných zámků ostatní prvky elektrického otvírače 12 V a stavitelnou střelkou</t>
  </si>
  <si>
    <t>https://podminky.urs.cz/item/CS_URS_2023_01/742320032</t>
  </si>
  <si>
    <t xml:space="preserve">"el.otvirač" 15 : </t>
  </si>
  <si>
    <t xml:space="preserve">"el.otvirač reverzní" 3 : </t>
  </si>
  <si>
    <t>742310001</t>
  </si>
  <si>
    <t>Montáž domovního telefonu napájecího modulu na DIN lištu</t>
  </si>
  <si>
    <t>https://podminky.urs.cz/item/CS_URS_2023_01/742310001</t>
  </si>
  <si>
    <t>38227042</t>
  </si>
  <si>
    <t>síťový napáječ domácího telefonu a zvonkového tabla pro 2-68 uživatelů</t>
  </si>
  <si>
    <t>Konfigurace systému:</t>
  </si>
  <si>
    <t>1x 5ti tlačítkové tablo s kamerou</t>
  </si>
  <si>
    <t>1x videotelefon (vychovatelna)</t>
  </si>
  <si>
    <t>4x audiotelefon (choby k pokojům)</t>
  </si>
  <si>
    <t>742310002</t>
  </si>
  <si>
    <t>Montáž domovního telefonu komunikačního tabla</t>
  </si>
  <si>
    <t>https://podminky.urs.cz/item/CS_URS_2023_01/742310002</t>
  </si>
  <si>
    <t>38226124</t>
  </si>
  <si>
    <t>zvonkové tablo s elektronickým vrátným 6 tlačítek, rámeček se stříškou</t>
  </si>
  <si>
    <t>742310006</t>
  </si>
  <si>
    <t>Montáž domovního telefonu nástěnného audio/video telefonu</t>
  </si>
  <si>
    <t>https://podminky.urs.cz/item/CS_URS_2023_01/742310006</t>
  </si>
  <si>
    <t>38226805.R01</t>
  </si>
  <si>
    <t>domovní audiotelefon s ovládáním elektrického zámku, interní komunikace mezi všemi přístroji</t>
  </si>
  <si>
    <t>38226805.R02</t>
  </si>
  <si>
    <t>domovní videotelefon s ovládáním elektrického zámku, interní komunikace mezi všemi přístroji</t>
  </si>
  <si>
    <t>74209.R001</t>
  </si>
  <si>
    <t>Zapojení, oživení, naprogramování systému, uvedení do provozu</t>
  </si>
  <si>
    <t>220182031</t>
  </si>
  <si>
    <t>Zatažení optického kabelu do ochranné HDPE trubky</t>
  </si>
  <si>
    <t>https://podminky.urs.cz/item/CS_URS_2023_01/220182031</t>
  </si>
  <si>
    <t xml:space="preserve">KAB_optika_12vl_LAN : </t>
  </si>
  <si>
    <t>180</t>
  </si>
  <si>
    <t>74211.R02</t>
  </si>
  <si>
    <t>optický kabel, UDU 12x50um OM2, univerzální, HFFR-LS, klasifikace kabelu dle normy EN 13501-6, je B2ca s1a d1 a1</t>
  </si>
  <si>
    <t xml:space="preserve">"propojení rozvaděčů LAN" 180 : </t>
  </si>
  <si>
    <t>742121001</t>
  </si>
  <si>
    <t>Montáž kabelů sdělovacích pro vnitřní rozvody počtu žil do 15</t>
  </si>
  <si>
    <t>https://podminky.urs.cz/item/CS_URS_2023_01/742121001</t>
  </si>
  <si>
    <t>34121015.R021</t>
  </si>
  <si>
    <t>Kabel pro strukturované kabeláže, nestíněný, kategorie 6, drát, bezhalogenový plášť LSOH, -20°C až 60°C, B2ca s1d1a1</t>
  </si>
  <si>
    <t xml:space="preserve">2890 : </t>
  </si>
  <si>
    <t xml:space="preserve">280 : </t>
  </si>
  <si>
    <t xml:space="preserve">190 : </t>
  </si>
  <si>
    <t>3360</t>
  </si>
  <si>
    <t>34121301.R01</t>
  </si>
  <si>
    <t>kabel koaxiální, impedance 75 Ohm, TS 713 B CAVEL, B2ca s1d1a1</t>
  </si>
  <si>
    <t xml:space="preserve">"vnitřní rozvody" 880 : </t>
  </si>
  <si>
    <t>880</t>
  </si>
  <si>
    <t>34121301.R02</t>
  </si>
  <si>
    <t>kabel koaxiální, impedance 75 Ohm,TS 713 B CAVEL, venkovní, B2ca s1d1a1</t>
  </si>
  <si>
    <t xml:space="preserve">"propoj se školou/pilířem kabelové televize" 180 : </t>
  </si>
  <si>
    <t>1488006</t>
  </si>
  <si>
    <t>KABEL JA-100 CC-11 2X0,5+2X0,2 200M, B2ca s1d1a1</t>
  </si>
  <si>
    <t xml:space="preserve">"kabel sběrnice PZTS" 770 : </t>
  </si>
  <si>
    <t xml:space="preserve">"kabel sběrnice PZTS - přípojka ze školy" 160 : </t>
  </si>
  <si>
    <t>930</t>
  </si>
  <si>
    <t>PKB.725952</t>
  </si>
  <si>
    <t>PRAFlaSafe X-O 4x2,5 RE, B2ca s1d1a1</t>
  </si>
  <si>
    <t xml:space="preserve">"EKV napájení:" 190 : </t>
  </si>
  <si>
    <t>190</t>
  </si>
  <si>
    <t>PKB.723109</t>
  </si>
  <si>
    <t>PRAFlaGuard F 2x2x0.8, B2ca s1d1a1</t>
  </si>
  <si>
    <t xml:space="preserve">"EKV" 38 * 10 : </t>
  </si>
  <si>
    <t xml:space="preserve">"VIDEOTELEFON (el.zámek)"   20 : </t>
  </si>
  <si>
    <t>400</t>
  </si>
  <si>
    <t>PKB.723115</t>
  </si>
  <si>
    <t>PRAFlaGuard F 4x2x0.8, B2ca s1d1a1</t>
  </si>
  <si>
    <t xml:space="preserve">"EKV" 14 : </t>
  </si>
  <si>
    <t>75</t>
  </si>
  <si>
    <t xml:space="preserve">"Stoupačky" 5 + 4*5 + 4*5 : </t>
  </si>
  <si>
    <t xml:space="preserve">"Do ocelového žlabu pod spojovacím krčkem" 2*15 : </t>
  </si>
  <si>
    <t>741110062</t>
  </si>
  <si>
    <t>Montáž trubek elektroinstalačních s nasunutím nebo našroubováním do krabic plastových ohebných, uložených pod omítku, vnější O přes 23 do 35 mm</t>
  </si>
  <si>
    <t>https://podminky.urs.cz/item/CS_URS_2023_01/741110062</t>
  </si>
  <si>
    <t xml:space="preserve">ELM_PVC32 : </t>
  </si>
  <si>
    <t xml:space="preserve">ELM_PVC25 : </t>
  </si>
  <si>
    <t xml:space="preserve">ELM_PVC20 : </t>
  </si>
  <si>
    <t>1206</t>
  </si>
  <si>
    <t xml:space="preserve">EKV_ŘJ * 2*2 : </t>
  </si>
  <si>
    <t xml:space="preserve">PZTS_exp_4PGM * 2 : </t>
  </si>
  <si>
    <t xml:space="preserve">PZTS_extZdroj * 2 : </t>
  </si>
  <si>
    <t xml:space="preserve">PZTS_ustředna * 2 *2 : </t>
  </si>
  <si>
    <t xml:space="preserve">"Ostatní" 4*20 : </t>
  </si>
  <si>
    <t>132</t>
  </si>
  <si>
    <t xml:space="preserve">EKV_čtečka_vnitřní * 8 : </t>
  </si>
  <si>
    <t xml:space="preserve">EKV_čtečka_venkovní *6 : </t>
  </si>
  <si>
    <t xml:space="preserve">EKV_dochTerminál *4 : </t>
  </si>
  <si>
    <t xml:space="preserve">EKV_ELMZámek *8 : </t>
  </si>
  <si>
    <t xml:space="preserve">EKV_ElOtvírač *8 : </t>
  </si>
  <si>
    <t xml:space="preserve">LAN_2zás_celkem *4 : </t>
  </si>
  <si>
    <t xml:space="preserve">PZTS_klávesnice *4 : </t>
  </si>
  <si>
    <t xml:space="preserve">PZTS_OPT *2 : </t>
  </si>
  <si>
    <t xml:space="preserve">PZTS_PIR *2 : </t>
  </si>
  <si>
    <t xml:space="preserve">PZTS_PIR_GB *2 : </t>
  </si>
  <si>
    <t xml:space="preserve">PZTS_TlačHlásič *4 : </t>
  </si>
  <si>
    <t xml:space="preserve">PZTS_ustředna *4*3 : </t>
  </si>
  <si>
    <t xml:space="preserve">STA_TVzásuvka *4 : </t>
  </si>
  <si>
    <t xml:space="preserve">"ostatní" 4*30 : </t>
  </si>
  <si>
    <t>746</t>
  </si>
  <si>
    <t>34571072</t>
  </si>
  <si>
    <t>trubka elektroinstalační ohebná z PVC (EN) 2320</t>
  </si>
  <si>
    <t xml:space="preserve">EKV_MG *4 : </t>
  </si>
  <si>
    <t xml:space="preserve">PZTS_MG*4 : </t>
  </si>
  <si>
    <t xml:space="preserve">PZTS_OPT*4 : </t>
  </si>
  <si>
    <t xml:space="preserve">"ostatní" 4*50 : </t>
  </si>
  <si>
    <t>328</t>
  </si>
  <si>
    <t xml:space="preserve">EKV_ELMZámek : </t>
  </si>
  <si>
    <t xml:space="preserve">EKV_ElOtvírač : </t>
  </si>
  <si>
    <t xml:space="preserve">LAN_2zás_celkem : </t>
  </si>
  <si>
    <t xml:space="preserve">PZTS_klávesnice : </t>
  </si>
  <si>
    <t xml:space="preserve">STA_TVzásuvka : </t>
  </si>
  <si>
    <t xml:space="preserve">"KO68 ostatní" 25 : </t>
  </si>
  <si>
    <t xml:space="preserve">"KO97 ostatní" 4*16 : </t>
  </si>
  <si>
    <t>202</t>
  </si>
  <si>
    <t>34571519</t>
  </si>
  <si>
    <t>krabice univerzální odbočná z PH s víčkem, D 73,5mmx43mm</t>
  </si>
  <si>
    <t>138</t>
  </si>
  <si>
    <t>34571523</t>
  </si>
  <si>
    <t>krabice přístrojová odbočná s víčkem z PH, D 103mmx50mm</t>
  </si>
  <si>
    <t>742110505</t>
  </si>
  <si>
    <t>Montáž krabic elektroinstalačních s víčkem zapuštěných plastových odbočných čtyřhranných</t>
  </si>
  <si>
    <t>https://podminky.urs.cz/item/CS_URS_2023_01/742110505</t>
  </si>
  <si>
    <t xml:space="preserve">4*4 : </t>
  </si>
  <si>
    <t>34571524</t>
  </si>
  <si>
    <t>krabice pod omítku PVC odbočná čtvercová 125x125mm s víčkem</t>
  </si>
  <si>
    <t xml:space="preserve">ELM_KO125 : </t>
  </si>
  <si>
    <t>7418.R9901</t>
  </si>
  <si>
    <t>Montáž kabelového žlabu drátěného 150/50 mm - závěsná montáž, komplet</t>
  </si>
  <si>
    <t xml:space="preserve">OCK_drŽlab_50x150 : </t>
  </si>
  <si>
    <t>15018.R903</t>
  </si>
  <si>
    <t>Kab.trasa z drátěného žlabu 50/150 mm, závěsná stropní montáž, komplet</t>
  </si>
  <si>
    <t xml:space="preserve">15 : </t>
  </si>
  <si>
    <t xml:space="preserve">180*4 : </t>
  </si>
  <si>
    <t>720</t>
  </si>
  <si>
    <t>Svazkový držák 45x40mm komplet vč.hmoždinky a vrutu</t>
  </si>
  <si>
    <t>520</t>
  </si>
  <si>
    <t xml:space="preserve">130*4 : </t>
  </si>
  <si>
    <t>1240</t>
  </si>
  <si>
    <t>741910413.R01</t>
  </si>
  <si>
    <t>Montáž oceloplechových žlabů pro závěsnou montáž komplet vč. příslušenství, včetně víka, šířky do 125 mm</t>
  </si>
  <si>
    <t xml:space="preserve">"žlab pro propojení školy s domovem mládeže, přikotvený pod spojovacím krčkem v úrovni 2.NP" 15 : </t>
  </si>
  <si>
    <t>34575204.R01</t>
  </si>
  <si>
    <t>žlab kabelový ocelový neděrovaný, žárově zinkovaný, 125x50mm, včetně víka a příslušenství, pro závěsnou stropní montáž, komplet</t>
  </si>
  <si>
    <t xml:space="preserve">OCK_MARS125x50 : </t>
  </si>
  <si>
    <t>742420061</t>
  </si>
  <si>
    <t>Montáž společné televizní antény rozvodnice STA</t>
  </si>
  <si>
    <t>https://podminky.urs.cz/item/CS_URS_2023_01/742420061</t>
  </si>
  <si>
    <t>Montáž a zapojení 19" patch panelu s F-konektory do DR2 viz výkresová dokumentace</t>
  </si>
  <si>
    <t>74215.R001</t>
  </si>
  <si>
    <t>Patch Panel 19", 24x F-konektor</t>
  </si>
  <si>
    <t>do DR2</t>
  </si>
  <si>
    <t>742420121</t>
  </si>
  <si>
    <t>Montáž společné televizní antény televizní zásuvky koncové nebo průběžné</t>
  </si>
  <si>
    <t>https://podminky.urs.cz/item/CS_URS_2023_01/742420121</t>
  </si>
  <si>
    <t xml:space="preserve">"TV zásuvka ve společném rámečku" 18 : </t>
  </si>
  <si>
    <t>8501605606</t>
  </si>
  <si>
    <t>Zásuvka TV/R pro kabelovou televizi, design shodný s ostatními dodávanými el.přístroji</t>
  </si>
  <si>
    <t>Zednické výpomoci - práce a úkony nezbytně a bezprostředně nutné k zahájení, průběhu, nebo dokončení montáží. Zpravidla nejsou zakresleny v projektech.</t>
  </si>
  <si>
    <t>468082212</t>
  </si>
  <si>
    <t>https://podminky.urs.cz/item/CS_URS_2023_01/468082212</t>
  </si>
  <si>
    <t xml:space="preserve">5 : </t>
  </si>
  <si>
    <t>468091311</t>
  </si>
  <si>
    <t>https://podminky.urs.cz/item/CS_URS_2023_01/468091311</t>
  </si>
  <si>
    <t>468091312</t>
  </si>
  <si>
    <t>https://podminky.urs.cz/item/CS_URS_2023_01/468091312</t>
  </si>
  <si>
    <t>468091313</t>
  </si>
  <si>
    <t>Vysekání kapes nebo výklenků ve zdivu pro osazení kotevních prvků, nebo elektroinstalačního zařízení cihelném, velikosti 15x15x10 cm</t>
  </si>
  <si>
    <t>https://podminky.urs.cz/item/CS_URS_2023_01/468091313</t>
  </si>
  <si>
    <t>468101421</t>
  </si>
  <si>
    <t>https://podminky.urs.cz/item/CS_URS_2023_01/468101421</t>
  </si>
  <si>
    <t xml:space="preserve">ELM_PVC20 *0,5 : </t>
  </si>
  <si>
    <t>164</t>
  </si>
  <si>
    <t>468101422</t>
  </si>
  <si>
    <t>https://podminky.urs.cz/item/CS_URS_2023_01/468101422</t>
  </si>
  <si>
    <t xml:space="preserve">ELM_PVC25 *0,5 : </t>
  </si>
  <si>
    <t>373</t>
  </si>
  <si>
    <t>468101423</t>
  </si>
  <si>
    <t>https://podminky.urs.cz/item/CS_URS_2023_01/468101423</t>
  </si>
  <si>
    <t xml:space="preserve">ELM_PVC32 *0,5 : </t>
  </si>
  <si>
    <t>66</t>
  </si>
  <si>
    <t>468101433</t>
  </si>
  <si>
    <t>https://podminky.urs.cz/item/CS_URS_2023_01/468101433</t>
  </si>
  <si>
    <t xml:space="preserve">30 : </t>
  </si>
  <si>
    <t>997002511.3</t>
  </si>
  <si>
    <t>https://podminky.urs.cz/item/CS_URS_2023_01/997002511.3</t>
  </si>
  <si>
    <t>997002519.3</t>
  </si>
  <si>
    <t>Vodorovné přemístění suti a vybouraných hmot bez naložení, se složením a hrubým urovnáním, Příplatek kceně za každý další i započatý 1 km přes 1 km</t>
  </si>
  <si>
    <t>https://podminky.urs.cz/item/CS_URS_2023_01/997002519.3</t>
  </si>
  <si>
    <t xml:space="preserve">4,604*15 'Přepočtené koeficientem množství : </t>
  </si>
  <si>
    <t>69,06</t>
  </si>
  <si>
    <t>997002611.3</t>
  </si>
  <si>
    <t>https://podminky.urs.cz/item/CS_URS_2023_01/997002611.3</t>
  </si>
  <si>
    <t>Požadován digitální systém, možnost vzájemné interní komunikace mezi účastníky, otevírání el.zámku branky.</t>
  </si>
  <si>
    <t>Výroba, dodávka a montáž Hliníkové posuvné okno; rozměr 800 x 600 mm</t>
  </si>
  <si>
    <t>Hliníková prosklená výplň. Okenní otvor posuvné okn. Tvarové řešení dtto stávající demontovaná výplň.  Zasklení bezpečnostní sklo.  Barevné provedení : bílá</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</si>
</sst>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21"/>
      <name val="Arial CE"/>
      <family val="2"/>
      <charset val="238"/>
    </font>
    <font>
      <sz val="8"/>
      <color rgb="FFDE3801"/>
      <name val="Arial CE"/>
      <family val="2"/>
      <charset val="238"/>
    </font>
    <font>
      <sz val="8"/>
      <color rgb="FFDF700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8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5" fillId="3" borderId="12" xfId="0" applyFont="1" applyFill="1" applyBorder="1" applyAlignment="1">
      <alignment horizontal="center" vertical="top" shrinkToFit="1"/>
    </xf>
    <xf numFmtId="165" fontId="5" fillId="3" borderId="12" xfId="0" applyNumberFormat="1" applyFont="1" applyFill="1" applyBorder="1" applyAlignment="1">
      <alignment vertical="top" shrinkToFit="1"/>
    </xf>
    <xf numFmtId="4" fontId="5" fillId="3" borderId="12"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9" fillId="0" borderId="0" xfId="0" applyNumberFormat="1" applyFont="1" applyAlignment="1">
      <alignment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0" fillId="0" borderId="0" xfId="0" quotePrefix="1" applyNumberFormat="1" applyFont="1" applyBorder="1" applyAlignment="1">
      <alignment horizontal="left" vertical="top" wrapText="1"/>
    </xf>
    <xf numFmtId="165" fontId="17" fillId="4" borderId="0" xfId="0" applyNumberFormat="1" applyFont="1" applyFill="1" applyBorder="1" applyAlignment="1" applyProtection="1">
      <alignment vertical="top" shrinkToFit="1"/>
      <protection locked="0"/>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9" fontId="17" fillId="0" borderId="0"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165" fontId="23" fillId="0" borderId="0" xfId="0" applyNumberFormat="1" applyFont="1" applyBorder="1" applyAlignment="1">
      <alignment horizontal="center" vertical="top" wrapText="1" shrinkToFit="1"/>
    </xf>
    <xf numFmtId="165" fontId="23" fillId="0" borderId="0" xfId="0" applyNumberFormat="1" applyFont="1" applyBorder="1" applyAlignment="1">
      <alignment vertical="top" wrapText="1" shrinkToFit="1"/>
    </xf>
    <xf numFmtId="165" fontId="23" fillId="0" borderId="0" xfId="0" quotePrefix="1" applyNumberFormat="1" applyFont="1" applyBorder="1" applyAlignment="1">
      <alignment horizontal="left" vertical="top" wrapText="1"/>
    </xf>
    <xf numFmtId="0" fontId="3" fillId="2" borderId="0" xfId="0" applyFont="1" applyFill="1" applyAlignment="1">
      <alignment horizontal="left"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0" fillId="0" borderId="0" xfId="0" applyNumberFormat="1" applyAlignment="1">
      <alignment wrapText="1"/>
    </xf>
    <xf numFmtId="4" fontId="0" fillId="0" borderId="32" xfId="0" applyNumberForma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5"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8" fillId="0" borderId="18" xfId="0" applyNumberFormat="1" applyFont="1" applyBorder="1" applyAlignment="1">
      <alignment horizontal="left" vertical="top" wrapText="1"/>
    </xf>
    <xf numFmtId="0" fontId="18" fillId="0" borderId="18" xfId="0" applyNumberFormat="1" applyFont="1" applyBorder="1" applyAlignment="1">
      <alignment vertical="top" wrapText="1"/>
    </xf>
    <xf numFmtId="0" fontId="18" fillId="0" borderId="0" xfId="0" applyNumberFormat="1" applyFont="1" applyBorder="1" applyAlignment="1">
      <alignment horizontal="left" vertical="top" wrapText="1"/>
    </xf>
    <xf numFmtId="0" fontId="18" fillId="0" borderId="0" xfId="0" applyNumberFormat="1"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08" t="s">
        <v>39</v>
      </c>
      <c r="B2" s="208"/>
      <c r="C2" s="208"/>
      <c r="D2" s="208"/>
      <c r="E2" s="208"/>
      <c r="F2" s="208"/>
      <c r="G2" s="208"/>
    </row>
  </sheetData>
  <sheetProtection algorithmName="SHA-512" hashValue="IR4mPPXTbQ9wktnrU2XhxlWPLhQho9vquDRxBMehmuEGibt6DCY0otfCTSE5vWVJpZCQVeCUGeWcz0HyNTCC9A==" saltValue="Cs/m4DqxUjUZcO7nhR2oqw=="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222"/>
  <sheetViews>
    <sheetView showGridLines="0" topLeftCell="B1"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 customWidth="1"/>
  </cols>
  <sheetData>
    <row r="1" spans="1:15" ht="33.75" customHeight="1" x14ac:dyDescent="0.2">
      <c r="A1" s="46" t="s">
        <v>36</v>
      </c>
      <c r="B1" s="244" t="s">
        <v>41</v>
      </c>
      <c r="C1" s="245"/>
      <c r="D1" s="245"/>
      <c r="E1" s="245"/>
      <c r="F1" s="245"/>
      <c r="G1" s="245"/>
      <c r="H1" s="245"/>
      <c r="I1" s="245"/>
      <c r="J1" s="246"/>
    </row>
    <row r="2" spans="1:15" ht="36" customHeight="1" x14ac:dyDescent="0.2">
      <c r="A2" s="2"/>
      <c r="B2" s="72" t="s">
        <v>22</v>
      </c>
      <c r="C2" s="73"/>
      <c r="D2" s="74" t="s">
        <v>43</v>
      </c>
      <c r="E2" s="250" t="s">
        <v>44</v>
      </c>
      <c r="F2" s="251"/>
      <c r="G2" s="251"/>
      <c r="H2" s="251"/>
      <c r="I2" s="251"/>
      <c r="J2" s="252"/>
      <c r="O2" s="1"/>
    </row>
    <row r="3" spans="1:15" ht="27" hidden="1" customHeight="1" x14ac:dyDescent="0.2">
      <c r="A3" s="2"/>
      <c r="B3" s="75"/>
      <c r="C3" s="73"/>
      <c r="D3" s="76"/>
      <c r="E3" s="253"/>
      <c r="F3" s="254"/>
      <c r="G3" s="254"/>
      <c r="H3" s="254"/>
      <c r="I3" s="254"/>
      <c r="J3" s="255"/>
    </row>
    <row r="4" spans="1:15" ht="23.25" customHeight="1" x14ac:dyDescent="0.2">
      <c r="A4" s="2"/>
      <c r="B4" s="77"/>
      <c r="C4" s="78"/>
      <c r="D4" s="79"/>
      <c r="E4" s="234"/>
      <c r="F4" s="234"/>
      <c r="G4" s="234"/>
      <c r="H4" s="234"/>
      <c r="I4" s="234"/>
      <c r="J4" s="235"/>
    </row>
    <row r="5" spans="1:15" ht="24" customHeight="1" x14ac:dyDescent="0.2">
      <c r="A5" s="2"/>
      <c r="B5" s="30" t="s">
        <v>42</v>
      </c>
      <c r="D5" s="238" t="s">
        <v>45</v>
      </c>
      <c r="E5" s="239"/>
      <c r="F5" s="239"/>
      <c r="G5" s="239"/>
      <c r="H5" s="18" t="s">
        <v>40</v>
      </c>
      <c r="I5" s="81" t="s">
        <v>49</v>
      </c>
      <c r="J5" s="8"/>
    </row>
    <row r="6" spans="1:15" ht="15.75" customHeight="1" x14ac:dyDescent="0.2">
      <c r="A6" s="2"/>
      <c r="B6" s="27"/>
      <c r="C6" s="52"/>
      <c r="D6" s="240" t="s">
        <v>46</v>
      </c>
      <c r="E6" s="241"/>
      <c r="F6" s="241"/>
      <c r="G6" s="241"/>
      <c r="H6" s="18" t="s">
        <v>34</v>
      </c>
      <c r="I6" s="81" t="s">
        <v>50</v>
      </c>
      <c r="J6" s="8"/>
    </row>
    <row r="7" spans="1:15" ht="15.75" customHeight="1" x14ac:dyDescent="0.2">
      <c r="A7" s="2"/>
      <c r="B7" s="28"/>
      <c r="C7" s="53"/>
      <c r="D7" s="80" t="s">
        <v>48</v>
      </c>
      <c r="E7" s="242" t="s">
        <v>47</v>
      </c>
      <c r="F7" s="243"/>
      <c r="G7" s="243"/>
      <c r="H7" s="23"/>
      <c r="I7" s="22"/>
      <c r="J7" s="33"/>
    </row>
    <row r="8" spans="1:15" ht="24" hidden="1" customHeight="1" x14ac:dyDescent="0.2">
      <c r="A8" s="2"/>
      <c r="B8" s="30" t="s">
        <v>20</v>
      </c>
      <c r="D8" s="82" t="s">
        <v>51</v>
      </c>
      <c r="H8" s="18" t="s">
        <v>40</v>
      </c>
      <c r="I8" s="81" t="s">
        <v>55</v>
      </c>
      <c r="J8" s="8"/>
    </row>
    <row r="9" spans="1:15" ht="15.75" hidden="1" customHeight="1" x14ac:dyDescent="0.2">
      <c r="A9" s="2"/>
      <c r="B9" s="2"/>
      <c r="D9" s="82" t="s">
        <v>52</v>
      </c>
      <c r="H9" s="18" t="s">
        <v>34</v>
      </c>
      <c r="I9" s="81" t="s">
        <v>56</v>
      </c>
      <c r="J9" s="8"/>
    </row>
    <row r="10" spans="1:15" ht="15.75" hidden="1" customHeight="1" x14ac:dyDescent="0.2">
      <c r="A10" s="2"/>
      <c r="B10" s="34"/>
      <c r="C10" s="53"/>
      <c r="D10" s="80" t="s">
        <v>54</v>
      </c>
      <c r="E10" s="83" t="s">
        <v>53</v>
      </c>
      <c r="F10" s="23"/>
      <c r="G10" s="14"/>
      <c r="H10" s="14"/>
      <c r="I10" s="35"/>
      <c r="J10" s="33"/>
    </row>
    <row r="11" spans="1:15" ht="24" customHeight="1" x14ac:dyDescent="0.2">
      <c r="A11" s="2"/>
      <c r="B11" s="30" t="s">
        <v>19</v>
      </c>
      <c r="D11" s="257"/>
      <c r="E11" s="257"/>
      <c r="F11" s="257"/>
      <c r="G11" s="257"/>
      <c r="H11" s="18" t="s">
        <v>40</v>
      </c>
      <c r="I11" s="85"/>
      <c r="J11" s="8"/>
    </row>
    <row r="12" spans="1:15" ht="15.75" customHeight="1" x14ac:dyDescent="0.2">
      <c r="A12" s="2"/>
      <c r="B12" s="27"/>
      <c r="C12" s="52"/>
      <c r="D12" s="233"/>
      <c r="E12" s="233"/>
      <c r="F12" s="233"/>
      <c r="G12" s="233"/>
      <c r="H12" s="18" t="s">
        <v>34</v>
      </c>
      <c r="I12" s="85"/>
      <c r="J12" s="8"/>
    </row>
    <row r="13" spans="1:15" ht="15.75" customHeight="1" x14ac:dyDescent="0.2">
      <c r="A13" s="2"/>
      <c r="B13" s="28"/>
      <c r="C13" s="53"/>
      <c r="D13" s="84"/>
      <c r="E13" s="236"/>
      <c r="F13" s="237"/>
      <c r="G13" s="237"/>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256"/>
      <c r="F15" s="256"/>
      <c r="G15" s="258"/>
      <c r="H15" s="258"/>
      <c r="I15" s="258" t="s">
        <v>29</v>
      </c>
      <c r="J15" s="259"/>
    </row>
    <row r="16" spans="1:15" ht="23.25" customHeight="1" x14ac:dyDescent="0.2">
      <c r="A16" s="139" t="s">
        <v>24</v>
      </c>
      <c r="B16" s="37" t="s">
        <v>24</v>
      </c>
      <c r="C16" s="58"/>
      <c r="D16" s="59"/>
      <c r="E16" s="222"/>
      <c r="F16" s="223"/>
      <c r="G16" s="222"/>
      <c r="H16" s="223"/>
      <c r="I16" s="222">
        <f>SUMIF(F162:F218,A16,I162:I218)+SUMIF(F162:F218,"PSU",I162:I218)</f>
        <v>0</v>
      </c>
      <c r="J16" s="224"/>
    </row>
    <row r="17" spans="1:10" ht="23.25" customHeight="1" x14ac:dyDescent="0.2">
      <c r="A17" s="139" t="s">
        <v>25</v>
      </c>
      <c r="B17" s="37" t="s">
        <v>25</v>
      </c>
      <c r="C17" s="58"/>
      <c r="D17" s="59"/>
      <c r="E17" s="222"/>
      <c r="F17" s="223"/>
      <c r="G17" s="222"/>
      <c r="H17" s="223"/>
      <c r="I17" s="222">
        <f>SUMIF(F162:F218,A17,I162:I218)</f>
        <v>0</v>
      </c>
      <c r="J17" s="224"/>
    </row>
    <row r="18" spans="1:10" ht="23.25" customHeight="1" x14ac:dyDescent="0.2">
      <c r="A18" s="139" t="s">
        <v>26</v>
      </c>
      <c r="B18" s="37" t="s">
        <v>26</v>
      </c>
      <c r="C18" s="58"/>
      <c r="D18" s="59"/>
      <c r="E18" s="222"/>
      <c r="F18" s="223"/>
      <c r="G18" s="222"/>
      <c r="H18" s="223"/>
      <c r="I18" s="222">
        <f>SUMIF(F162:F218,A18,I162:I218)</f>
        <v>0</v>
      </c>
      <c r="J18" s="224"/>
    </row>
    <row r="19" spans="1:10" ht="23.25" customHeight="1" x14ac:dyDescent="0.2">
      <c r="A19" s="139" t="s">
        <v>279</v>
      </c>
      <c r="B19" s="37" t="s">
        <v>27</v>
      </c>
      <c r="C19" s="58"/>
      <c r="D19" s="59"/>
      <c r="E19" s="222"/>
      <c r="F19" s="223"/>
      <c r="G19" s="222"/>
      <c r="H19" s="223"/>
      <c r="I19" s="222">
        <f>SUMIF(F162:F218,A19,I162:I218)</f>
        <v>0</v>
      </c>
      <c r="J19" s="224"/>
    </row>
    <row r="20" spans="1:10" ht="23.25" customHeight="1" x14ac:dyDescent="0.2">
      <c r="A20" s="139" t="s">
        <v>280</v>
      </c>
      <c r="B20" s="37" t="s">
        <v>28</v>
      </c>
      <c r="C20" s="58"/>
      <c r="D20" s="59"/>
      <c r="E20" s="222"/>
      <c r="F20" s="223"/>
      <c r="G20" s="222"/>
      <c r="H20" s="223"/>
      <c r="I20" s="222">
        <f>SUMIF(F162:F218,A20,I162:I218)</f>
        <v>0</v>
      </c>
      <c r="J20" s="224"/>
    </row>
    <row r="21" spans="1:10" ht="23.25" customHeight="1" x14ac:dyDescent="0.2">
      <c r="A21" s="2"/>
      <c r="B21" s="47" t="s">
        <v>29</v>
      </c>
      <c r="C21" s="60"/>
      <c r="D21" s="61"/>
      <c r="E21" s="225"/>
      <c r="F21" s="260"/>
      <c r="G21" s="225"/>
      <c r="H21" s="260"/>
      <c r="I21" s="225">
        <f>SUM(I16:J20)</f>
        <v>0</v>
      </c>
      <c r="J21" s="226"/>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220">
        <f>ZakladDPHSniVypocet</f>
        <v>0</v>
      </c>
      <c r="H23" s="221"/>
      <c r="I23" s="221"/>
      <c r="J23" s="39" t="str">
        <f t="shared" ref="J23:J28" si="0">Mena</f>
        <v>CZK</v>
      </c>
    </row>
    <row r="24" spans="1:10" ht="23.25" customHeight="1" x14ac:dyDescent="0.2">
      <c r="A24" s="2">
        <f>(A23-INT(A23))*100</f>
        <v>0</v>
      </c>
      <c r="B24" s="37" t="s">
        <v>13</v>
      </c>
      <c r="C24" s="58"/>
      <c r="D24" s="59"/>
      <c r="E24" s="63">
        <f>SazbaDPH1</f>
        <v>15</v>
      </c>
      <c r="F24" s="38" t="s">
        <v>0</v>
      </c>
      <c r="G24" s="218">
        <f>A23</f>
        <v>0</v>
      </c>
      <c r="H24" s="219"/>
      <c r="I24" s="219"/>
      <c r="J24" s="39" t="str">
        <f t="shared" si="0"/>
        <v>CZK</v>
      </c>
    </row>
    <row r="25" spans="1:10" ht="23.25" customHeight="1" x14ac:dyDescent="0.2">
      <c r="A25" s="2">
        <f>ZakladDPHZakl*SazbaDPH2/100</f>
        <v>0</v>
      </c>
      <c r="B25" s="37" t="s">
        <v>14</v>
      </c>
      <c r="C25" s="58"/>
      <c r="D25" s="59"/>
      <c r="E25" s="63">
        <v>21</v>
      </c>
      <c r="F25" s="38" t="s">
        <v>0</v>
      </c>
      <c r="G25" s="220">
        <f>ZakladDPHZaklVypocet</f>
        <v>0</v>
      </c>
      <c r="H25" s="221"/>
      <c r="I25" s="221"/>
      <c r="J25" s="39" t="str">
        <f t="shared" si="0"/>
        <v>CZK</v>
      </c>
    </row>
    <row r="26" spans="1:10" ht="23.25" customHeight="1" x14ac:dyDescent="0.2">
      <c r="A26" s="2">
        <f>(A25-INT(A25))*100</f>
        <v>0</v>
      </c>
      <c r="B26" s="31" t="s">
        <v>15</v>
      </c>
      <c r="C26" s="64"/>
      <c r="D26" s="51"/>
      <c r="E26" s="65">
        <f>SazbaDPH2</f>
        <v>21</v>
      </c>
      <c r="F26" s="29" t="s">
        <v>0</v>
      </c>
      <c r="G26" s="247">
        <f>A25</f>
        <v>0</v>
      </c>
      <c r="H26" s="248"/>
      <c r="I26" s="248"/>
      <c r="J26" s="36" t="str">
        <f t="shared" si="0"/>
        <v>CZK</v>
      </c>
    </row>
    <row r="27" spans="1:10" ht="23.25" customHeight="1" thickBot="1" x14ac:dyDescent="0.25">
      <c r="A27" s="2">
        <f>ZakladDPHSni+DPHSni+ZakladDPHZakl+DPHZakl</f>
        <v>0</v>
      </c>
      <c r="B27" s="30" t="s">
        <v>4</v>
      </c>
      <c r="C27" s="66"/>
      <c r="D27" s="67"/>
      <c r="E27" s="66"/>
      <c r="F27" s="16"/>
      <c r="G27" s="249">
        <f>CenaCelkem-(ZakladDPHSni+DPHSni+ZakladDPHZakl+DPHZakl)</f>
        <v>0</v>
      </c>
      <c r="H27" s="249"/>
      <c r="I27" s="249"/>
      <c r="J27" s="40" t="str">
        <f t="shared" si="0"/>
        <v>CZK</v>
      </c>
    </row>
    <row r="28" spans="1:10" ht="27.75" hidden="1" customHeight="1" thickBot="1" x14ac:dyDescent="0.25">
      <c r="A28" s="2"/>
      <c r="B28" s="111" t="s">
        <v>23</v>
      </c>
      <c r="C28" s="112"/>
      <c r="D28" s="112"/>
      <c r="E28" s="113"/>
      <c r="F28" s="114"/>
      <c r="G28" s="228">
        <f>ZakladDPHSniVypocet+ZakladDPHZaklVypocet</f>
        <v>0</v>
      </c>
      <c r="H28" s="228"/>
      <c r="I28" s="228"/>
      <c r="J28" s="115" t="str">
        <f t="shared" si="0"/>
        <v>CZK</v>
      </c>
    </row>
    <row r="29" spans="1:10" ht="27.75" customHeight="1" thickBot="1" x14ac:dyDescent="0.25">
      <c r="A29" s="2">
        <f>(A27-INT(A27))*100</f>
        <v>0</v>
      </c>
      <c r="B29" s="111" t="s">
        <v>35</v>
      </c>
      <c r="C29" s="116"/>
      <c r="D29" s="116"/>
      <c r="E29" s="116"/>
      <c r="F29" s="117"/>
      <c r="G29" s="227">
        <f>A27</f>
        <v>0</v>
      </c>
      <c r="H29" s="227"/>
      <c r="I29" s="227"/>
      <c r="J29" s="118" t="s">
        <v>100</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229"/>
      <c r="E34" s="230"/>
      <c r="G34" s="231"/>
      <c r="H34" s="232"/>
      <c r="I34" s="232"/>
      <c r="J34" s="24"/>
    </row>
    <row r="35" spans="1:10" ht="12.75" customHeight="1" x14ac:dyDescent="0.2">
      <c r="A35" s="2"/>
      <c r="B35" s="2"/>
      <c r="D35" s="217" t="s">
        <v>2</v>
      </c>
      <c r="E35" s="217"/>
      <c r="H35" s="10" t="s">
        <v>3</v>
      </c>
      <c r="J35" s="9"/>
    </row>
    <row r="36" spans="1:10" ht="13.5" customHeight="1" thickBot="1" x14ac:dyDescent="0.25">
      <c r="A36" s="11"/>
      <c r="B36" s="11"/>
      <c r="C36" s="71"/>
      <c r="D36" s="71"/>
      <c r="E36" s="71"/>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
      <c r="A39" s="87">
        <v>1</v>
      </c>
      <c r="B39" s="97" t="s">
        <v>57</v>
      </c>
      <c r="C39" s="212"/>
      <c r="D39" s="212"/>
      <c r="E39" s="212"/>
      <c r="F39" s="98">
        <f>'D.0 D.0.101 Naklady'!AE30+'D.1.1 D.1.1.001 Pol'!AE142+'D.1.1 D.1.1.002 Pol'!AE260+'D.1.1 D.1.1.101 Pol'!AE375+'D.1.1 D.1.1.102 Pol'!AE710+'D.1.1 D.1.1.201 Pol'!AE317+'D.1.1 D.1.1.202 Pol'!AE564+'D.1.1 D.1.1.301 Pol'!AE471+'D.1.1 D.1.1.302 Pol'!AE791+'D.1.1 D.1.1.P01 Pol'!AE58+'D.1.3 D.1.3.101 Pol'!AE24+'D.1.4 D.1.4.1-721 Pol'!AE157+'D.1.4 D.1.4.1-722 Pol'!AE137+'D.1.4 D.1.4.2 Pol'!AE92+'D.1.4 D.1.4.3 Pol'!AE139+'D.1.4 D.1.4.4-M21 Pol'!AE703+'D.1.4 D.1.4.5-M22 Pol'!AE588</f>
        <v>0</v>
      </c>
      <c r="G39" s="99">
        <f>'D.0 D.0.101 Naklady'!AF30+'D.1.1 D.1.1.001 Pol'!AF142+'D.1.1 D.1.1.002 Pol'!AF260+'D.1.1 D.1.1.101 Pol'!AF375+'D.1.1 D.1.1.102 Pol'!AF710+'D.1.1 D.1.1.201 Pol'!AF317+'D.1.1 D.1.1.202 Pol'!AF564+'D.1.1 D.1.1.301 Pol'!AF471+'D.1.1 D.1.1.302 Pol'!AF791+'D.1.1 D.1.1.P01 Pol'!AF58+'D.1.3 D.1.3.101 Pol'!AF24+'D.1.4 D.1.4.1-721 Pol'!AF157+'D.1.4 D.1.4.1-722 Pol'!AF137+'D.1.4 D.1.4.2 Pol'!AF92+'D.1.4 D.1.4.3 Pol'!AF139+'D.1.4 D.1.4.4-M21 Pol'!AF703+'D.1.4 D.1.4.5-M22 Pol'!AF588</f>
        <v>0</v>
      </c>
      <c r="H39" s="100">
        <f t="shared" ref="H39:H61" si="1">(F39*SazbaDPH1/100)+(G39*SazbaDPH2/100)</f>
        <v>0</v>
      </c>
      <c r="I39" s="100">
        <f>F39+G39+H39</f>
        <v>0</v>
      </c>
      <c r="J39" s="101" t="str">
        <f>IF(_xlfn.SINGLE(CenaCelkemVypocet)=0,"",I39/_xlfn.SINGLE(CenaCelkemVypocet)*100)</f>
        <v/>
      </c>
    </row>
    <row r="40" spans="1:10" ht="25.5" customHeight="1" x14ac:dyDescent="0.2">
      <c r="A40" s="87">
        <v>2</v>
      </c>
      <c r="B40" s="102"/>
      <c r="C40" s="216" t="s">
        <v>58</v>
      </c>
      <c r="D40" s="216"/>
      <c r="E40" s="216"/>
      <c r="F40" s="103">
        <f>'D.0 D.0.101 Naklady'!AE30</f>
        <v>0</v>
      </c>
      <c r="G40" s="104">
        <f>'D.0 D.0.101 Naklady'!AF30</f>
        <v>0</v>
      </c>
      <c r="H40" s="104">
        <f t="shared" si="1"/>
        <v>0</v>
      </c>
      <c r="I40" s="104">
        <f>F40+G40+H40</f>
        <v>0</v>
      </c>
      <c r="J40" s="105" t="str">
        <f>IF(_xlfn.SINGLE(CenaCelkemVypocet)=0,"",I40/_xlfn.SINGLE(CenaCelkemVypocet)*100)</f>
        <v/>
      </c>
    </row>
    <row r="41" spans="1:10" ht="25.5" customHeight="1" x14ac:dyDescent="0.2">
      <c r="A41" s="87">
        <v>3</v>
      </c>
      <c r="B41" s="106" t="s">
        <v>59</v>
      </c>
      <c r="C41" s="212" t="s">
        <v>60</v>
      </c>
      <c r="D41" s="212"/>
      <c r="E41" s="212"/>
      <c r="F41" s="107">
        <f>'D.0 D.0.101 Naklady'!AE30</f>
        <v>0</v>
      </c>
      <c r="G41" s="100">
        <f>'D.0 D.0.101 Naklady'!AF30</f>
        <v>0</v>
      </c>
      <c r="H41" s="100">
        <f t="shared" si="1"/>
        <v>0</v>
      </c>
      <c r="I41" s="100">
        <f>F41+G41+H41</f>
        <v>0</v>
      </c>
      <c r="J41" s="101" t="str">
        <f>IF(_xlfn.SINGLE(CenaCelkemVypocet)=0,"",I41/_xlfn.SINGLE(CenaCelkemVypocet)*100)</f>
        <v/>
      </c>
    </row>
    <row r="42" spans="1:10" ht="25.5" customHeight="1" x14ac:dyDescent="0.2">
      <c r="A42" s="87">
        <v>2</v>
      </c>
      <c r="B42" s="102"/>
      <c r="C42" s="216" t="s">
        <v>61</v>
      </c>
      <c r="D42" s="216"/>
      <c r="E42" s="216"/>
      <c r="F42" s="103"/>
      <c r="G42" s="104"/>
      <c r="H42" s="104">
        <f t="shared" si="1"/>
        <v>0</v>
      </c>
      <c r="I42" s="104"/>
      <c r="J42" s="105"/>
    </row>
    <row r="43" spans="1:10" ht="25.5" customHeight="1" x14ac:dyDescent="0.2">
      <c r="A43" s="87">
        <v>2</v>
      </c>
      <c r="B43" s="102" t="s">
        <v>62</v>
      </c>
      <c r="C43" s="216" t="s">
        <v>63</v>
      </c>
      <c r="D43" s="216"/>
      <c r="E43" s="216"/>
      <c r="F43" s="103">
        <f>'D.1.1 D.1.1.001 Pol'!AE142+'D.1.1 D.1.1.002 Pol'!AE260+'D.1.1 D.1.1.101 Pol'!AE375+'D.1.1 D.1.1.102 Pol'!AE710+'D.1.1 D.1.1.201 Pol'!AE317+'D.1.1 D.1.1.202 Pol'!AE564+'D.1.1 D.1.1.301 Pol'!AE471+'D.1.1 D.1.1.302 Pol'!AE791+'D.1.1 D.1.1.P01 Pol'!AE58</f>
        <v>0</v>
      </c>
      <c r="G43" s="104">
        <f>'D.1.1 D.1.1.001 Pol'!AF142+'D.1.1 D.1.1.002 Pol'!AF260+'D.1.1 D.1.1.101 Pol'!AF375+'D.1.1 D.1.1.102 Pol'!AF710+'D.1.1 D.1.1.201 Pol'!AF317+'D.1.1 D.1.1.202 Pol'!AF564+'D.1.1 D.1.1.301 Pol'!AF471+'D.1.1 D.1.1.302 Pol'!AF791+'D.1.1 D.1.1.P01 Pol'!AF58</f>
        <v>0</v>
      </c>
      <c r="H43" s="104">
        <f t="shared" si="1"/>
        <v>0</v>
      </c>
      <c r="I43" s="104">
        <f t="shared" ref="I43:I61" si="2">F43+G43+H43</f>
        <v>0</v>
      </c>
      <c r="J43" s="105" t="str">
        <f>IF(_xlfn.SINGLE(CenaCelkemVypocet)=0,"",I43/_xlfn.SINGLE(CenaCelkemVypocet)*100)</f>
        <v/>
      </c>
    </row>
    <row r="44" spans="1:10" ht="25.5" customHeight="1" x14ac:dyDescent="0.2">
      <c r="A44" s="87">
        <v>3</v>
      </c>
      <c r="B44" s="106" t="s">
        <v>64</v>
      </c>
      <c r="C44" s="212" t="s">
        <v>65</v>
      </c>
      <c r="D44" s="212"/>
      <c r="E44" s="212"/>
      <c r="F44" s="107">
        <f>'D.1.1 D.1.1.001 Pol'!AE142</f>
        <v>0</v>
      </c>
      <c r="G44" s="100">
        <f>'D.1.1 D.1.1.001 Pol'!AF142</f>
        <v>0</v>
      </c>
      <c r="H44" s="100">
        <f t="shared" si="1"/>
        <v>0</v>
      </c>
      <c r="I44" s="100">
        <f t="shared" si="2"/>
        <v>0</v>
      </c>
      <c r="J44" s="101" t="str">
        <f>IF(_xlfn.SINGLE(CenaCelkemVypocet)=0,"",I44/_xlfn.SINGLE(CenaCelkemVypocet)*100)</f>
        <v/>
      </c>
    </row>
    <row r="45" spans="1:10" ht="25.5" customHeight="1" x14ac:dyDescent="0.2">
      <c r="A45" s="87">
        <v>3</v>
      </c>
      <c r="B45" s="106" t="s">
        <v>66</v>
      </c>
      <c r="C45" s="212" t="s">
        <v>67</v>
      </c>
      <c r="D45" s="212"/>
      <c r="E45" s="212"/>
      <c r="F45" s="107">
        <f>'D.1.1 D.1.1.002 Pol'!AE260</f>
        <v>0</v>
      </c>
      <c r="G45" s="100">
        <f>'D.1.1 D.1.1.002 Pol'!AF260</f>
        <v>0</v>
      </c>
      <c r="H45" s="100">
        <f t="shared" si="1"/>
        <v>0</v>
      </c>
      <c r="I45" s="100">
        <f t="shared" si="2"/>
        <v>0</v>
      </c>
      <c r="J45" s="101" t="str">
        <f>IF(_xlfn.SINGLE(CenaCelkemVypocet)=0,"",I45/_xlfn.SINGLE(CenaCelkemVypocet)*100)</f>
        <v/>
      </c>
    </row>
    <row r="46" spans="1:10" ht="25.5" customHeight="1" x14ac:dyDescent="0.2">
      <c r="A46" s="87">
        <v>3</v>
      </c>
      <c r="B46" s="106" t="s">
        <v>68</v>
      </c>
      <c r="C46" s="212" t="s">
        <v>69</v>
      </c>
      <c r="D46" s="212"/>
      <c r="E46" s="212"/>
      <c r="F46" s="107">
        <f>'D.1.1 D.1.1.101 Pol'!AE375</f>
        <v>0</v>
      </c>
      <c r="G46" s="100">
        <f>'D.1.1 D.1.1.101 Pol'!AF375</f>
        <v>0</v>
      </c>
      <c r="H46" s="100">
        <f t="shared" si="1"/>
        <v>0</v>
      </c>
      <c r="I46" s="100">
        <f t="shared" si="2"/>
        <v>0</v>
      </c>
      <c r="J46" s="101" t="str">
        <f>IF(_xlfn.SINGLE(CenaCelkemVypocet)=0,"",I46/_xlfn.SINGLE(CenaCelkemVypocet)*100)</f>
        <v/>
      </c>
    </row>
    <row r="47" spans="1:10" ht="25.5" customHeight="1" x14ac:dyDescent="0.2">
      <c r="A47" s="87">
        <v>3</v>
      </c>
      <c r="B47" s="106" t="s">
        <v>70</v>
      </c>
      <c r="C47" s="212" t="s">
        <v>71</v>
      </c>
      <c r="D47" s="212"/>
      <c r="E47" s="212"/>
      <c r="F47" s="107">
        <f>'D.1.1 D.1.1.102 Pol'!AE710</f>
        <v>0</v>
      </c>
      <c r="G47" s="100">
        <f>'D.1.1 D.1.1.102 Pol'!AF710</f>
        <v>0</v>
      </c>
      <c r="H47" s="100">
        <f t="shared" si="1"/>
        <v>0</v>
      </c>
      <c r="I47" s="100">
        <f t="shared" si="2"/>
        <v>0</v>
      </c>
      <c r="J47" s="101" t="str">
        <f>IF(_xlfn.SINGLE(CenaCelkemVypocet)=0,"",I47/_xlfn.SINGLE(CenaCelkemVypocet)*100)</f>
        <v/>
      </c>
    </row>
    <row r="48" spans="1:10" ht="25.5" customHeight="1" x14ac:dyDescent="0.2">
      <c r="A48" s="87">
        <v>3</v>
      </c>
      <c r="B48" s="106" t="s">
        <v>72</v>
      </c>
      <c r="C48" s="212" t="s">
        <v>73</v>
      </c>
      <c r="D48" s="212"/>
      <c r="E48" s="212"/>
      <c r="F48" s="107">
        <f>'D.1.1 D.1.1.201 Pol'!AE317</f>
        <v>0</v>
      </c>
      <c r="G48" s="100">
        <f>'D.1.1 D.1.1.201 Pol'!AF317</f>
        <v>0</v>
      </c>
      <c r="H48" s="100">
        <f t="shared" si="1"/>
        <v>0</v>
      </c>
      <c r="I48" s="100">
        <f t="shared" si="2"/>
        <v>0</v>
      </c>
      <c r="J48" s="101" t="str">
        <f>IF(_xlfn.SINGLE(CenaCelkemVypocet)=0,"",I48/_xlfn.SINGLE(CenaCelkemVypocet)*100)</f>
        <v/>
      </c>
    </row>
    <row r="49" spans="1:10" ht="25.5" customHeight="1" x14ac:dyDescent="0.2">
      <c r="A49" s="87">
        <v>3</v>
      </c>
      <c r="B49" s="106" t="s">
        <v>74</v>
      </c>
      <c r="C49" s="212" t="s">
        <v>75</v>
      </c>
      <c r="D49" s="212"/>
      <c r="E49" s="212"/>
      <c r="F49" s="107">
        <f>'D.1.1 D.1.1.202 Pol'!AE564</f>
        <v>0</v>
      </c>
      <c r="G49" s="100">
        <f>'D.1.1 D.1.1.202 Pol'!AF564</f>
        <v>0</v>
      </c>
      <c r="H49" s="100">
        <f t="shared" si="1"/>
        <v>0</v>
      </c>
      <c r="I49" s="100">
        <f t="shared" si="2"/>
        <v>0</v>
      </c>
      <c r="J49" s="101" t="str">
        <f>IF(_xlfn.SINGLE(CenaCelkemVypocet)=0,"",I49/_xlfn.SINGLE(CenaCelkemVypocet)*100)</f>
        <v/>
      </c>
    </row>
    <row r="50" spans="1:10" ht="25.5" customHeight="1" x14ac:dyDescent="0.2">
      <c r="A50" s="87">
        <v>3</v>
      </c>
      <c r="B50" s="106" t="s">
        <v>76</v>
      </c>
      <c r="C50" s="212" t="s">
        <v>77</v>
      </c>
      <c r="D50" s="212"/>
      <c r="E50" s="212"/>
      <c r="F50" s="107">
        <f>'D.1.1 D.1.1.301 Pol'!AE471</f>
        <v>0</v>
      </c>
      <c r="G50" s="100">
        <f>'D.1.1 D.1.1.301 Pol'!AF471</f>
        <v>0</v>
      </c>
      <c r="H50" s="100">
        <f t="shared" si="1"/>
        <v>0</v>
      </c>
      <c r="I50" s="100">
        <f t="shared" si="2"/>
        <v>0</v>
      </c>
      <c r="J50" s="101" t="str">
        <f>IF(_xlfn.SINGLE(CenaCelkemVypocet)=0,"",I50/_xlfn.SINGLE(CenaCelkemVypocet)*100)</f>
        <v/>
      </c>
    </row>
    <row r="51" spans="1:10" ht="25.5" customHeight="1" x14ac:dyDescent="0.2">
      <c r="A51" s="87">
        <v>3</v>
      </c>
      <c r="B51" s="106" t="s">
        <v>78</v>
      </c>
      <c r="C51" s="212" t="s">
        <v>79</v>
      </c>
      <c r="D51" s="212"/>
      <c r="E51" s="212"/>
      <c r="F51" s="107">
        <f>'D.1.1 D.1.1.302 Pol'!AE791</f>
        <v>0</v>
      </c>
      <c r="G51" s="100">
        <f>'D.1.1 D.1.1.302 Pol'!AF791</f>
        <v>0</v>
      </c>
      <c r="H51" s="100">
        <f t="shared" si="1"/>
        <v>0</v>
      </c>
      <c r="I51" s="100">
        <f t="shared" si="2"/>
        <v>0</v>
      </c>
      <c r="J51" s="101" t="str">
        <f>IF(_xlfn.SINGLE(CenaCelkemVypocet)=0,"",I51/_xlfn.SINGLE(CenaCelkemVypocet)*100)</f>
        <v/>
      </c>
    </row>
    <row r="52" spans="1:10" ht="25.5" customHeight="1" x14ac:dyDescent="0.2">
      <c r="A52" s="87">
        <v>3</v>
      </c>
      <c r="B52" s="106" t="s">
        <v>80</v>
      </c>
      <c r="C52" s="212" t="s">
        <v>81</v>
      </c>
      <c r="D52" s="212"/>
      <c r="E52" s="212"/>
      <c r="F52" s="107">
        <f>'D.1.1 D.1.1.P01 Pol'!AE58</f>
        <v>0</v>
      </c>
      <c r="G52" s="100">
        <f>'D.1.1 D.1.1.P01 Pol'!AF58</f>
        <v>0</v>
      </c>
      <c r="H52" s="100">
        <f t="shared" si="1"/>
        <v>0</v>
      </c>
      <c r="I52" s="100">
        <f t="shared" si="2"/>
        <v>0</v>
      </c>
      <c r="J52" s="101" t="str">
        <f>IF(_xlfn.SINGLE(CenaCelkemVypocet)=0,"",I52/_xlfn.SINGLE(CenaCelkemVypocet)*100)</f>
        <v/>
      </c>
    </row>
    <row r="53" spans="1:10" ht="25.5" customHeight="1" x14ac:dyDescent="0.2">
      <c r="A53" s="87">
        <v>2</v>
      </c>
      <c r="B53" s="102" t="s">
        <v>82</v>
      </c>
      <c r="C53" s="216" t="s">
        <v>83</v>
      </c>
      <c r="D53" s="216"/>
      <c r="E53" s="216"/>
      <c r="F53" s="103">
        <f>'D.1.3 D.1.3.101 Pol'!AE24</f>
        <v>0</v>
      </c>
      <c r="G53" s="104">
        <f>'D.1.3 D.1.3.101 Pol'!AF24</f>
        <v>0</v>
      </c>
      <c r="H53" s="104">
        <f t="shared" si="1"/>
        <v>0</v>
      </c>
      <c r="I53" s="104">
        <f t="shared" si="2"/>
        <v>0</v>
      </c>
      <c r="J53" s="105" t="str">
        <f>IF(_xlfn.SINGLE(CenaCelkemVypocet)=0,"",I53/_xlfn.SINGLE(CenaCelkemVypocet)*100)</f>
        <v/>
      </c>
    </row>
    <row r="54" spans="1:10" ht="25.5" customHeight="1" x14ac:dyDescent="0.2">
      <c r="A54" s="87">
        <v>3</v>
      </c>
      <c r="B54" s="106" t="s">
        <v>84</v>
      </c>
      <c r="C54" s="212" t="s">
        <v>83</v>
      </c>
      <c r="D54" s="212"/>
      <c r="E54" s="212"/>
      <c r="F54" s="107">
        <f>'D.1.3 D.1.3.101 Pol'!AE24</f>
        <v>0</v>
      </c>
      <c r="G54" s="100">
        <f>'D.1.3 D.1.3.101 Pol'!AF24</f>
        <v>0</v>
      </c>
      <c r="H54" s="100">
        <f t="shared" si="1"/>
        <v>0</v>
      </c>
      <c r="I54" s="100">
        <f t="shared" si="2"/>
        <v>0</v>
      </c>
      <c r="J54" s="101" t="str">
        <f>IF(_xlfn.SINGLE(CenaCelkemVypocet)=0,"",I54/_xlfn.SINGLE(CenaCelkemVypocet)*100)</f>
        <v/>
      </c>
    </row>
    <row r="55" spans="1:10" ht="25.5" customHeight="1" x14ac:dyDescent="0.2">
      <c r="A55" s="87">
        <v>2</v>
      </c>
      <c r="B55" s="102" t="s">
        <v>85</v>
      </c>
      <c r="C55" s="216" t="s">
        <v>86</v>
      </c>
      <c r="D55" s="216"/>
      <c r="E55" s="216"/>
      <c r="F55" s="103">
        <f>'D.1.4 D.1.4.1-721 Pol'!AE157+'D.1.4 D.1.4.1-722 Pol'!AE137+'D.1.4 D.1.4.2 Pol'!AE92+'D.1.4 D.1.4.3 Pol'!AE139+'D.1.4 D.1.4.4-M21 Pol'!AE703+'D.1.4 D.1.4.5-M22 Pol'!AE588</f>
        <v>0</v>
      </c>
      <c r="G55" s="104">
        <f>'D.1.4 D.1.4.1-721 Pol'!AF157+'D.1.4 D.1.4.1-722 Pol'!AF137+'D.1.4 D.1.4.2 Pol'!AF92+'D.1.4 D.1.4.3 Pol'!AF139+'D.1.4 D.1.4.4-M21 Pol'!AF703+'D.1.4 D.1.4.5-M22 Pol'!AF588</f>
        <v>0</v>
      </c>
      <c r="H55" s="104">
        <f t="shared" si="1"/>
        <v>0</v>
      </c>
      <c r="I55" s="104">
        <f t="shared" si="2"/>
        <v>0</v>
      </c>
      <c r="J55" s="105" t="str">
        <f>IF(_xlfn.SINGLE(CenaCelkemVypocet)=0,"",I55/_xlfn.SINGLE(CenaCelkemVypocet)*100)</f>
        <v/>
      </c>
    </row>
    <row r="56" spans="1:10" ht="25.5" customHeight="1" x14ac:dyDescent="0.2">
      <c r="A56" s="87">
        <v>3</v>
      </c>
      <c r="B56" s="106" t="s">
        <v>87</v>
      </c>
      <c r="C56" s="212" t="s">
        <v>88</v>
      </c>
      <c r="D56" s="212"/>
      <c r="E56" s="212"/>
      <c r="F56" s="107">
        <f>'D.1.4 D.1.4.1-721 Pol'!AE157</f>
        <v>0</v>
      </c>
      <c r="G56" s="100">
        <f>'D.1.4 D.1.4.1-721 Pol'!AF157</f>
        <v>0</v>
      </c>
      <c r="H56" s="100">
        <f t="shared" si="1"/>
        <v>0</v>
      </c>
      <c r="I56" s="100">
        <f t="shared" si="2"/>
        <v>0</v>
      </c>
      <c r="J56" s="101" t="str">
        <f>IF(_xlfn.SINGLE(CenaCelkemVypocet)=0,"",I56/_xlfn.SINGLE(CenaCelkemVypocet)*100)</f>
        <v/>
      </c>
    </row>
    <row r="57" spans="1:10" ht="25.5" customHeight="1" x14ac:dyDescent="0.2">
      <c r="A57" s="87">
        <v>3</v>
      </c>
      <c r="B57" s="106" t="s">
        <v>89</v>
      </c>
      <c r="C57" s="212" t="s">
        <v>90</v>
      </c>
      <c r="D57" s="212"/>
      <c r="E57" s="212"/>
      <c r="F57" s="107">
        <f>'D.1.4 D.1.4.1-722 Pol'!AE137</f>
        <v>0</v>
      </c>
      <c r="G57" s="100">
        <f>'D.1.4 D.1.4.1-722 Pol'!AF137</f>
        <v>0</v>
      </c>
      <c r="H57" s="100">
        <f t="shared" si="1"/>
        <v>0</v>
      </c>
      <c r="I57" s="100">
        <f t="shared" si="2"/>
        <v>0</v>
      </c>
      <c r="J57" s="101" t="str">
        <f>IF(_xlfn.SINGLE(CenaCelkemVypocet)=0,"",I57/_xlfn.SINGLE(CenaCelkemVypocet)*100)</f>
        <v/>
      </c>
    </row>
    <row r="58" spans="1:10" ht="25.5" customHeight="1" x14ac:dyDescent="0.2">
      <c r="A58" s="87">
        <v>3</v>
      </c>
      <c r="B58" s="106" t="s">
        <v>91</v>
      </c>
      <c r="C58" s="212" t="s">
        <v>92</v>
      </c>
      <c r="D58" s="212"/>
      <c r="E58" s="212"/>
      <c r="F58" s="107">
        <f>'D.1.4 D.1.4.2 Pol'!AE92</f>
        <v>0</v>
      </c>
      <c r="G58" s="100">
        <f>'D.1.4 D.1.4.2 Pol'!AF92</f>
        <v>0</v>
      </c>
      <c r="H58" s="100">
        <f t="shared" si="1"/>
        <v>0</v>
      </c>
      <c r="I58" s="100">
        <f t="shared" si="2"/>
        <v>0</v>
      </c>
      <c r="J58" s="101" t="str">
        <f>IF(_xlfn.SINGLE(CenaCelkemVypocet)=0,"",I58/_xlfn.SINGLE(CenaCelkemVypocet)*100)</f>
        <v/>
      </c>
    </row>
    <row r="59" spans="1:10" ht="25.5" customHeight="1" x14ac:dyDescent="0.2">
      <c r="A59" s="87">
        <v>3</v>
      </c>
      <c r="B59" s="106" t="s">
        <v>93</v>
      </c>
      <c r="C59" s="212" t="s">
        <v>94</v>
      </c>
      <c r="D59" s="212"/>
      <c r="E59" s="212"/>
      <c r="F59" s="107">
        <f>'D.1.4 D.1.4.3 Pol'!AE139</f>
        <v>0</v>
      </c>
      <c r="G59" s="100">
        <f>'D.1.4 D.1.4.3 Pol'!AF139</f>
        <v>0</v>
      </c>
      <c r="H59" s="100">
        <f t="shared" si="1"/>
        <v>0</v>
      </c>
      <c r="I59" s="100">
        <f t="shared" si="2"/>
        <v>0</v>
      </c>
      <c r="J59" s="101" t="str">
        <f>IF(_xlfn.SINGLE(CenaCelkemVypocet)=0,"",I59/_xlfn.SINGLE(CenaCelkemVypocet)*100)</f>
        <v/>
      </c>
    </row>
    <row r="60" spans="1:10" ht="25.5" customHeight="1" x14ac:dyDescent="0.2">
      <c r="A60" s="87">
        <v>3</v>
      </c>
      <c r="B60" s="106" t="s">
        <v>95</v>
      </c>
      <c r="C60" s="212" t="s">
        <v>96</v>
      </c>
      <c r="D60" s="212"/>
      <c r="E60" s="212"/>
      <c r="F60" s="107">
        <f>'D.1.4 D.1.4.4-M21 Pol'!AE703</f>
        <v>0</v>
      </c>
      <c r="G60" s="100">
        <f>'D.1.4 D.1.4.4-M21 Pol'!AF703</f>
        <v>0</v>
      </c>
      <c r="H60" s="100">
        <f t="shared" si="1"/>
        <v>0</v>
      </c>
      <c r="I60" s="100">
        <f t="shared" si="2"/>
        <v>0</v>
      </c>
      <c r="J60" s="101" t="str">
        <f>IF(_xlfn.SINGLE(CenaCelkemVypocet)=0,"",I60/_xlfn.SINGLE(CenaCelkemVypocet)*100)</f>
        <v/>
      </c>
    </row>
    <row r="61" spans="1:10" ht="25.5" customHeight="1" x14ac:dyDescent="0.2">
      <c r="A61" s="87">
        <v>3</v>
      </c>
      <c r="B61" s="106" t="s">
        <v>97</v>
      </c>
      <c r="C61" s="212" t="s">
        <v>98</v>
      </c>
      <c r="D61" s="212"/>
      <c r="E61" s="212"/>
      <c r="F61" s="107">
        <f>'D.1.4 D.1.4.5-M22 Pol'!AE588</f>
        <v>0</v>
      </c>
      <c r="G61" s="100">
        <f>'D.1.4 D.1.4.5-M22 Pol'!AF588</f>
        <v>0</v>
      </c>
      <c r="H61" s="100">
        <f t="shared" si="1"/>
        <v>0</v>
      </c>
      <c r="I61" s="100">
        <f t="shared" si="2"/>
        <v>0</v>
      </c>
      <c r="J61" s="101" t="str">
        <f>IF(_xlfn.SINGLE(CenaCelkemVypocet)=0,"",I61/_xlfn.SINGLE(CenaCelkemVypocet)*100)</f>
        <v/>
      </c>
    </row>
    <row r="62" spans="1:10" ht="25.5" customHeight="1" x14ac:dyDescent="0.2">
      <c r="A62" s="87"/>
      <c r="B62" s="213" t="s">
        <v>99</v>
      </c>
      <c r="C62" s="214"/>
      <c r="D62" s="214"/>
      <c r="E62" s="215"/>
      <c r="F62" s="108">
        <f>SUMIF(A39:A61,"=1",F39:F61)</f>
        <v>0</v>
      </c>
      <c r="G62" s="109">
        <f>SUMIF(A39:A61,"=1",G39:G61)</f>
        <v>0</v>
      </c>
      <c r="H62" s="109">
        <f>SUMIF(A39:A61,"=1",H39:H61)</f>
        <v>0</v>
      </c>
      <c r="I62" s="109">
        <f>SUMIF(A39:A61,"=1",I39:I61)</f>
        <v>0</v>
      </c>
      <c r="J62" s="110">
        <f>SUMIF(A39:A61,"=1",J39:J61)</f>
        <v>0</v>
      </c>
    </row>
    <row r="64" spans="1:10" x14ac:dyDescent="0.2">
      <c r="A64" t="s">
        <v>101</v>
      </c>
      <c r="B64" t="s">
        <v>102</v>
      </c>
    </row>
    <row r="65" spans="2:52" x14ac:dyDescent="0.2">
      <c r="B65" s="211" t="s">
        <v>103</v>
      </c>
      <c r="C65" s="211"/>
      <c r="D65" s="211"/>
      <c r="E65" s="211"/>
      <c r="F65" s="211"/>
      <c r="G65" s="211"/>
      <c r="H65" s="211"/>
      <c r="I65" s="211"/>
      <c r="J65" s="211"/>
      <c r="AZ65" s="119" t="str">
        <f>B65</f>
        <v>1. PODMÍNKY PRO ZPRACOVÁNÍ NABÍDKOVÉ CENY</v>
      </c>
    </row>
    <row r="67" spans="2:52" x14ac:dyDescent="0.2">
      <c r="B67" s="211" t="s">
        <v>104</v>
      </c>
      <c r="C67" s="211"/>
      <c r="D67" s="211"/>
      <c r="E67" s="211"/>
      <c r="F67" s="211"/>
      <c r="G67" s="211"/>
      <c r="H67" s="211"/>
      <c r="I67" s="211"/>
      <c r="J67" s="211"/>
      <c r="AZ67" s="119" t="str">
        <f>B67</f>
        <v xml:space="preserve">        Preambule</v>
      </c>
    </row>
    <row r="69" spans="2:52" ht="51" x14ac:dyDescent="0.2">
      <c r="B69" s="211" t="s">
        <v>105</v>
      </c>
      <c r="C69" s="211"/>
      <c r="D69" s="211"/>
      <c r="E69" s="211"/>
      <c r="F69" s="211"/>
      <c r="G69" s="211"/>
      <c r="H69" s="211"/>
      <c r="I69" s="211"/>
      <c r="J69" s="211"/>
      <c r="AZ69" s="119" t="str">
        <f>B69</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70" spans="2:52" ht="51" x14ac:dyDescent="0.2">
      <c r="B70" s="211" t="s">
        <v>106</v>
      </c>
      <c r="C70" s="211"/>
      <c r="D70" s="211"/>
      <c r="E70" s="211"/>
      <c r="F70" s="211"/>
      <c r="G70" s="211"/>
      <c r="H70" s="211"/>
      <c r="I70" s="211"/>
      <c r="J70" s="211"/>
      <c r="AZ70" s="119" t="str">
        <f>B70</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72" spans="2:52" x14ac:dyDescent="0.2">
      <c r="B72" s="211" t="s">
        <v>107</v>
      </c>
      <c r="C72" s="211"/>
      <c r="D72" s="211"/>
      <c r="E72" s="211"/>
      <c r="F72" s="211"/>
      <c r="G72" s="211"/>
      <c r="H72" s="211"/>
      <c r="I72" s="211"/>
      <c r="J72" s="211"/>
      <c r="AZ72" s="119" t="str">
        <f>B72</f>
        <v xml:space="preserve">        Vymezení některých pojmů</v>
      </c>
    </row>
    <row r="75" spans="2:52" x14ac:dyDescent="0.2">
      <c r="B75" s="211" t="s">
        <v>108</v>
      </c>
      <c r="C75" s="211"/>
      <c r="D75" s="211"/>
      <c r="E75" s="211"/>
      <c r="F75" s="211"/>
      <c r="G75" s="211"/>
      <c r="H75" s="211"/>
      <c r="I75" s="211"/>
      <c r="J75" s="211"/>
      <c r="AZ75" s="119" t="str">
        <f t="shared" ref="AZ75:AZ80" si="3">B75</f>
        <v>Pro účely zpracování nabídkové ceny se jsou použity některé pojmy, pod kterými se rozumí:</v>
      </c>
    </row>
    <row r="76" spans="2:52" ht="38.25" x14ac:dyDescent="0.2">
      <c r="B76" s="211" t="s">
        <v>109</v>
      </c>
      <c r="C76" s="211"/>
      <c r="D76" s="211"/>
      <c r="E76" s="211"/>
      <c r="F76" s="211"/>
      <c r="G76" s="211"/>
      <c r="H76" s="211"/>
      <c r="I76" s="211"/>
      <c r="J76" s="211"/>
      <c r="AZ76" s="119" t="str">
        <f t="shared" si="3"/>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7" spans="2:52" ht="38.25" x14ac:dyDescent="0.2">
      <c r="B77" s="211" t="s">
        <v>110</v>
      </c>
      <c r="C77" s="211"/>
      <c r="D77" s="211"/>
      <c r="E77" s="211"/>
      <c r="F77" s="211"/>
      <c r="G77" s="211"/>
      <c r="H77" s="211"/>
      <c r="I77" s="211"/>
      <c r="J77" s="211"/>
      <c r="AZ77" s="119" t="str">
        <f t="shared" si="3"/>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8" spans="2:52" ht="51" x14ac:dyDescent="0.2">
      <c r="B78" s="211" t="s">
        <v>111</v>
      </c>
      <c r="C78" s="211"/>
      <c r="D78" s="211"/>
      <c r="E78" s="211"/>
      <c r="F78" s="211"/>
      <c r="G78" s="211"/>
      <c r="H78" s="211"/>
      <c r="I78" s="211"/>
      <c r="J78" s="211"/>
      <c r="AZ78" s="119" t="str">
        <f t="shared" si="3"/>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9" spans="2:52" ht="76.5" x14ac:dyDescent="0.2">
      <c r="B79" s="211" t="s">
        <v>112</v>
      </c>
      <c r="C79" s="211"/>
      <c r="D79" s="211"/>
      <c r="E79" s="211"/>
      <c r="F79" s="211"/>
      <c r="G79" s="211"/>
      <c r="H79" s="211"/>
      <c r="I79" s="211"/>
      <c r="J79" s="211"/>
      <c r="AZ79" s="119" t="str">
        <f t="shared" si="3"/>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80" spans="2:52" ht="51" x14ac:dyDescent="0.2">
      <c r="B80" s="211" t="s">
        <v>113</v>
      </c>
      <c r="C80" s="211"/>
      <c r="D80" s="211"/>
      <c r="E80" s="211"/>
      <c r="F80" s="211"/>
      <c r="G80" s="211"/>
      <c r="H80" s="211"/>
      <c r="I80" s="211"/>
      <c r="J80" s="211"/>
      <c r="AZ80" s="119" t="str">
        <f t="shared" si="3"/>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82" spans="2:52" x14ac:dyDescent="0.2">
      <c r="B82" s="211" t="s">
        <v>114</v>
      </c>
      <c r="C82" s="211"/>
      <c r="D82" s="211"/>
      <c r="E82" s="211"/>
      <c r="F82" s="211"/>
      <c r="G82" s="211"/>
      <c r="H82" s="211"/>
      <c r="I82" s="211"/>
      <c r="J82" s="211"/>
      <c r="AZ82" s="119" t="str">
        <f>B82</f>
        <v xml:space="preserve">        Cenová soustava</v>
      </c>
    </row>
    <row r="84" spans="2:52" x14ac:dyDescent="0.2">
      <c r="B84" s="211" t="s">
        <v>115</v>
      </c>
      <c r="C84" s="211"/>
      <c r="D84" s="211"/>
      <c r="E84" s="211"/>
      <c r="F84" s="211"/>
      <c r="G84" s="211"/>
      <c r="H84" s="211"/>
      <c r="I84" s="211"/>
      <c r="J84" s="211"/>
      <c r="AZ84" s="119" t="str">
        <f>B84</f>
        <v xml:space="preserve">        Použitá cenová soustava</v>
      </c>
    </row>
    <row r="85" spans="2:52" ht="38.25" x14ac:dyDescent="0.2">
      <c r="B85" s="211" t="s">
        <v>116</v>
      </c>
      <c r="C85" s="211"/>
      <c r="D85" s="211"/>
      <c r="E85" s="211"/>
      <c r="F85" s="211"/>
      <c r="G85" s="211"/>
      <c r="H85" s="211"/>
      <c r="I85" s="211"/>
      <c r="J85" s="211"/>
      <c r="AZ85" s="119" t="str">
        <f>B85</f>
        <v>Soupisy stavebních prací, dodávek a služeb jsou zpracovány s použitím cenové soustavy zpracované společností RTS, a.s.. Položky z cenové soustavy mají uveden odkaz na cenovou soustavu včetně označení příslušného ceníku.</v>
      </c>
    </row>
    <row r="87" spans="2:52" x14ac:dyDescent="0.2">
      <c r="B87" s="211" t="s">
        <v>117</v>
      </c>
      <c r="C87" s="211"/>
      <c r="D87" s="211"/>
      <c r="E87" s="211"/>
      <c r="F87" s="211"/>
      <c r="G87" s="211"/>
      <c r="H87" s="211"/>
      <c r="I87" s="211"/>
      <c r="J87" s="211"/>
      <c r="AZ87" s="119" t="str">
        <f>B87</f>
        <v xml:space="preserve">        Technické podmínky</v>
      </c>
    </row>
    <row r="88" spans="2:52" ht="38.25" x14ac:dyDescent="0.2">
      <c r="B88" s="211" t="s">
        <v>118</v>
      </c>
      <c r="C88" s="211"/>
      <c r="D88" s="211"/>
      <c r="E88" s="211"/>
      <c r="F88" s="211"/>
      <c r="G88" s="211"/>
      <c r="H88" s="211"/>
      <c r="I88" s="211"/>
      <c r="J88" s="211"/>
      <c r="AZ88" s="119" t="str">
        <f>B88</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90" spans="2:52" x14ac:dyDescent="0.2">
      <c r="B90" s="211" t="s">
        <v>119</v>
      </c>
      <c r="C90" s="211"/>
      <c r="D90" s="211"/>
      <c r="E90" s="211"/>
      <c r="F90" s="211"/>
      <c r="G90" s="211"/>
      <c r="H90" s="211"/>
      <c r="I90" s="211"/>
      <c r="J90" s="211"/>
      <c r="AZ90" s="119" t="str">
        <f>B90</f>
        <v>Individuální položky</v>
      </c>
    </row>
    <row r="91" spans="2:52" ht="38.25" x14ac:dyDescent="0.2">
      <c r="B91" s="211" t="s">
        <v>120</v>
      </c>
      <c r="C91" s="211"/>
      <c r="D91" s="211"/>
      <c r="E91" s="211"/>
      <c r="F91" s="211"/>
      <c r="G91" s="211"/>
      <c r="H91" s="211"/>
      <c r="I91" s="211"/>
      <c r="J91" s="211"/>
      <c r="AZ91" s="119" t="str">
        <f>B91</f>
        <v>Položky soupisu prací, které cenová soustava neobsahuje, jsou označeny popisem „vlastní“. Pro tyto položky jsou cenové a technické podmínky definovány jejich popisem, případně odkazem na konkrétní část příslušné dokumentace.</v>
      </c>
    </row>
    <row r="93" spans="2:52" x14ac:dyDescent="0.2">
      <c r="B93" s="211" t="s">
        <v>121</v>
      </c>
      <c r="C93" s="211"/>
      <c r="D93" s="211"/>
      <c r="E93" s="211"/>
      <c r="F93" s="211"/>
      <c r="G93" s="211"/>
      <c r="H93" s="211"/>
      <c r="I93" s="211"/>
      <c r="J93" s="211"/>
      <c r="AZ93" s="119" t="str">
        <f>B93</f>
        <v xml:space="preserve">        Závaznost a změna soupisu</v>
      </c>
    </row>
    <row r="95" spans="2:52" x14ac:dyDescent="0.2">
      <c r="B95" s="211" t="s">
        <v>122</v>
      </c>
      <c r="C95" s="211"/>
      <c r="D95" s="211"/>
      <c r="E95" s="211"/>
      <c r="F95" s="211"/>
      <c r="G95" s="211"/>
      <c r="H95" s="211"/>
      <c r="I95" s="211"/>
      <c r="J95" s="211"/>
      <c r="AZ95" s="119" t="str">
        <f>B95</f>
        <v xml:space="preserve">        Závaznost soupisu</v>
      </c>
    </row>
    <row r="96" spans="2:52" ht="38.25" x14ac:dyDescent="0.2">
      <c r="B96" s="211" t="s">
        <v>123</v>
      </c>
      <c r="C96" s="211"/>
      <c r="D96" s="211"/>
      <c r="E96" s="211"/>
      <c r="F96" s="211"/>
      <c r="G96" s="211"/>
      <c r="H96" s="211"/>
      <c r="I96" s="211"/>
      <c r="J96" s="211"/>
      <c r="AZ96" s="119" t="str">
        <f>B96</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8" spans="2:52" x14ac:dyDescent="0.2">
      <c r="B98" s="211" t="s">
        <v>124</v>
      </c>
      <c r="C98" s="211"/>
      <c r="D98" s="211"/>
      <c r="E98" s="211"/>
      <c r="F98" s="211"/>
      <c r="G98" s="211"/>
      <c r="H98" s="211"/>
      <c r="I98" s="211"/>
      <c r="J98" s="211"/>
      <c r="AZ98" s="119" t="str">
        <f>B98</f>
        <v xml:space="preserve">        Zvláštní podmínky pro stanovení nabídkové ceny</v>
      </c>
    </row>
    <row r="100" spans="2:52" x14ac:dyDescent="0.2">
      <c r="B100" s="211" t="s">
        <v>125</v>
      </c>
      <c r="C100" s="211"/>
      <c r="D100" s="211"/>
      <c r="E100" s="211"/>
      <c r="F100" s="211"/>
      <c r="G100" s="211"/>
      <c r="H100" s="211"/>
      <c r="I100" s="211"/>
      <c r="J100" s="211"/>
      <c r="AZ100" s="119" t="str">
        <f>B100</f>
        <v xml:space="preserve">        Přeprava vybouraných hmot, suti a vytěžené zeminy</v>
      </c>
    </row>
    <row r="101" spans="2:52" ht="76.5" x14ac:dyDescent="0.2">
      <c r="B101" s="211" t="s">
        <v>126</v>
      </c>
      <c r="C101" s="211"/>
      <c r="D101" s="211"/>
      <c r="E101" s="211"/>
      <c r="F101" s="211"/>
      <c r="G101" s="211"/>
      <c r="H101" s="211"/>
      <c r="I101" s="211"/>
      <c r="J101" s="211"/>
      <c r="AZ101" s="119" t="str">
        <f>B101</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103" spans="2:52" x14ac:dyDescent="0.2">
      <c r="B103" s="211" t="s">
        <v>127</v>
      </c>
      <c r="C103" s="211"/>
      <c r="D103" s="211"/>
      <c r="E103" s="211"/>
      <c r="F103" s="211"/>
      <c r="G103" s="211"/>
      <c r="H103" s="211"/>
      <c r="I103" s="211"/>
      <c r="J103" s="211"/>
      <c r="AZ103" s="119" t="str">
        <f>B103</f>
        <v xml:space="preserve">        Vnitrostaveništní přesun stavebního materiálu</v>
      </c>
    </row>
    <row r="104" spans="2:52" ht="51" x14ac:dyDescent="0.2">
      <c r="B104" s="211" t="s">
        <v>128</v>
      </c>
      <c r="C104" s="211"/>
      <c r="D104" s="211"/>
      <c r="E104" s="211"/>
      <c r="F104" s="211"/>
      <c r="G104" s="211"/>
      <c r="H104" s="211"/>
      <c r="I104" s="211"/>
      <c r="J104" s="211"/>
      <c r="AZ104" s="119" t="str">
        <f>B104</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5" spans="2:52" ht="51" x14ac:dyDescent="0.2">
      <c r="B105" s="211" t="s">
        <v>129</v>
      </c>
      <c r="C105" s="211"/>
      <c r="D105" s="211"/>
      <c r="E105" s="211"/>
      <c r="F105" s="211"/>
      <c r="G105" s="211"/>
      <c r="H105" s="211"/>
      <c r="I105" s="211"/>
      <c r="J105" s="211"/>
      <c r="AZ105" s="119" t="str">
        <f>B105</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7" spans="2:52" x14ac:dyDescent="0.2">
      <c r="B107" s="211" t="s">
        <v>130</v>
      </c>
      <c r="C107" s="211"/>
      <c r="D107" s="211"/>
      <c r="E107" s="211"/>
      <c r="F107" s="211"/>
      <c r="G107" s="211"/>
      <c r="H107" s="211"/>
      <c r="I107" s="211"/>
      <c r="J107" s="211"/>
      <c r="AZ107" s="119" t="str">
        <f>B107</f>
        <v xml:space="preserve">        Příplatky za ztížené podmínky prací</v>
      </c>
    </row>
    <row r="108" spans="2:52" ht="25.5" x14ac:dyDescent="0.2">
      <c r="B108" s="211" t="s">
        <v>131</v>
      </c>
      <c r="C108" s="211"/>
      <c r="D108" s="211"/>
      <c r="E108" s="211"/>
      <c r="F108" s="211"/>
      <c r="G108" s="211"/>
      <c r="H108" s="211"/>
      <c r="I108" s="211"/>
      <c r="J108" s="211"/>
      <c r="AZ108" s="119" t="str">
        <f>B108</f>
        <v>Pokud soupis položku příplatku za ztížené podmínky obsahuje, je dodavatel povinen ji ocenit bez ohledu na to, že tento příplatek dodavatel standardně neuplatňuje.</v>
      </c>
    </row>
    <row r="110" spans="2:52" x14ac:dyDescent="0.2">
      <c r="B110" s="211" t="s">
        <v>132</v>
      </c>
      <c r="C110" s="211"/>
      <c r="D110" s="211"/>
      <c r="E110" s="211"/>
      <c r="F110" s="211"/>
      <c r="G110" s="211"/>
      <c r="H110" s="211"/>
      <c r="I110" s="211"/>
      <c r="J110" s="211"/>
      <c r="AZ110" s="119" t="str">
        <f>B110</f>
        <v xml:space="preserve">        Vedlejší a ostatní náklady</v>
      </c>
    </row>
    <row r="111" spans="2:52" ht="25.5" x14ac:dyDescent="0.2">
      <c r="B111" s="211" t="s">
        <v>133</v>
      </c>
      <c r="C111" s="211"/>
      <c r="D111" s="211"/>
      <c r="E111" s="211"/>
      <c r="F111" s="211"/>
      <c r="G111" s="211"/>
      <c r="H111" s="211"/>
      <c r="I111" s="211"/>
      <c r="J111" s="211"/>
      <c r="AZ111" s="119" t="str">
        <f>B111</f>
        <v>Tyto náklady jsou popsány v samostatném soupisu stavebních prací, dodávek a služeb s tím, že dodavatel je povinen v rámci těchto nákladů ocenit všechny definované náklady souhrnně pro celou stavbu.</v>
      </c>
    </row>
    <row r="115" spans="2:52" x14ac:dyDescent="0.2">
      <c r="B115" s="211" t="s">
        <v>134</v>
      </c>
      <c r="C115" s="211"/>
      <c r="D115" s="211"/>
      <c r="E115" s="211"/>
      <c r="F115" s="211"/>
      <c r="G115" s="211"/>
      <c r="H115" s="211"/>
      <c r="I115" s="211"/>
      <c r="J115" s="211"/>
      <c r="AZ115" s="119" t="str">
        <f>B115</f>
        <v>2. SPECIFICKÉ PODMÍNKY PRO ZPRACOVÁNÍ NABÍDKOVÉ CENY</v>
      </c>
    </row>
    <row r="117" spans="2:52" x14ac:dyDescent="0.2">
      <c r="B117" s="211" t="s">
        <v>135</v>
      </c>
      <c r="C117" s="211"/>
      <c r="D117" s="211"/>
      <c r="E117" s="211"/>
      <c r="F117" s="211"/>
      <c r="G117" s="211"/>
      <c r="H117" s="211"/>
      <c r="I117" s="211"/>
      <c r="J117" s="211"/>
      <c r="AZ117" s="119" t="str">
        <f>B117</f>
        <v>Zde doplní zpracovatel soupisu  případná specifika týkající se konkrétní zakázky.</v>
      </c>
    </row>
    <row r="120" spans="2:52" x14ac:dyDescent="0.2">
      <c r="B120" s="211" t="s">
        <v>136</v>
      </c>
      <c r="C120" s="211"/>
      <c r="D120" s="211"/>
      <c r="E120" s="211"/>
      <c r="F120" s="211"/>
      <c r="G120" s="211"/>
      <c r="H120" s="211"/>
      <c r="I120" s="211"/>
      <c r="J120" s="211"/>
      <c r="AZ120" s="119" t="str">
        <f>B120</f>
        <v>3. ELEKTRONICKÁ PODOBA SOUPISU</v>
      </c>
    </row>
    <row r="122" spans="2:52" x14ac:dyDescent="0.2">
      <c r="B122" s="211" t="s">
        <v>137</v>
      </c>
      <c r="C122" s="211"/>
      <c r="D122" s="211"/>
      <c r="E122" s="211"/>
      <c r="F122" s="211"/>
      <c r="G122" s="211"/>
      <c r="H122" s="211"/>
      <c r="I122" s="211"/>
      <c r="J122" s="211"/>
      <c r="AZ122" s="119" t="str">
        <f>B122</f>
        <v xml:space="preserve">        Elektronická podoba soupisu</v>
      </c>
    </row>
    <row r="123" spans="2:52" ht="25.5" x14ac:dyDescent="0.2">
      <c r="B123" s="211" t="s">
        <v>138</v>
      </c>
      <c r="C123" s="211"/>
      <c r="D123" s="211"/>
      <c r="E123" s="211"/>
      <c r="F123" s="211"/>
      <c r="G123" s="211"/>
      <c r="H123" s="211"/>
      <c r="I123" s="211"/>
      <c r="J123" s="211"/>
      <c r="AZ123" s="119" t="str">
        <f>B123</f>
        <v>V souladu se zákonem jsou předložené soupisy zpracovány i v elektronické podobě.  Elektronickou podobou soupisu stavebních prací, dodávek a služeb je formát MS EXCEL.</v>
      </c>
    </row>
    <row r="124" spans="2:52" x14ac:dyDescent="0.2">
      <c r="B124" s="211" t="s">
        <v>139</v>
      </c>
      <c r="C124" s="211"/>
      <c r="D124" s="211"/>
      <c r="E124" s="211"/>
      <c r="F124" s="211"/>
      <c r="G124" s="211"/>
      <c r="H124" s="211"/>
      <c r="I124" s="211"/>
      <c r="J124" s="211"/>
      <c r="AZ124" s="119" t="str">
        <f>B124</f>
        <v>Popis formátu soupisu odpovídá svou strukturou vzorovému soupisu volně dostupnému na internetové adrese:</v>
      </c>
    </row>
    <row r="126" spans="2:52" x14ac:dyDescent="0.2">
      <c r="B126" s="211" t="s">
        <v>140</v>
      </c>
      <c r="C126" s="211"/>
      <c r="D126" s="211"/>
      <c r="E126" s="211"/>
      <c r="F126" s="211"/>
      <c r="G126" s="211"/>
      <c r="H126" s="211"/>
      <c r="I126" s="211"/>
      <c r="J126" s="211"/>
      <c r="AZ126" s="119" t="str">
        <f>B126</f>
        <v>www.stavebnionline.cz/soupis</v>
      </c>
    </row>
    <row r="128" spans="2:52" x14ac:dyDescent="0.2">
      <c r="B128" s="211" t="s">
        <v>141</v>
      </c>
      <c r="C128" s="211"/>
      <c r="D128" s="211"/>
      <c r="E128" s="211"/>
      <c r="F128" s="211"/>
      <c r="G128" s="211"/>
      <c r="H128" s="211"/>
      <c r="I128" s="211"/>
      <c r="J128" s="211"/>
      <c r="AZ128" s="119" t="str">
        <f>B128</f>
        <v xml:space="preserve">        Zpracování elektronické podoby soupisu</v>
      </c>
    </row>
    <row r="129" spans="1:52" ht="51" x14ac:dyDescent="0.2">
      <c r="B129" s="211" t="s">
        <v>142</v>
      </c>
      <c r="C129" s="211"/>
      <c r="D129" s="211"/>
      <c r="E129" s="211"/>
      <c r="F129" s="211"/>
      <c r="G129" s="211"/>
      <c r="H129" s="211"/>
      <c r="I129" s="211"/>
      <c r="J129" s="211"/>
      <c r="AZ129" s="119" t="str">
        <f>B129</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31" spans="1:52" x14ac:dyDescent="0.2">
      <c r="B131" s="211" t="s">
        <v>143</v>
      </c>
      <c r="C131" s="211"/>
      <c r="D131" s="211"/>
      <c r="E131" s="211"/>
      <c r="F131" s="211"/>
      <c r="G131" s="211"/>
      <c r="H131" s="211"/>
      <c r="I131" s="211"/>
      <c r="J131" s="211"/>
      <c r="AZ131" s="119" t="str">
        <f>B131</f>
        <v xml:space="preserve">        Jiný formát soupisu</v>
      </c>
    </row>
    <row r="132" spans="1:52" ht="38.25" x14ac:dyDescent="0.2">
      <c r="B132" s="211" t="s">
        <v>144</v>
      </c>
      <c r="C132" s="211"/>
      <c r="D132" s="211"/>
      <c r="E132" s="211"/>
      <c r="F132" s="211"/>
      <c r="G132" s="211"/>
      <c r="H132" s="211"/>
      <c r="I132" s="211"/>
      <c r="J132" s="211"/>
      <c r="AZ132" s="119" t="str">
        <f>B132</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34" spans="1:52" x14ac:dyDescent="0.2">
      <c r="B134" s="211" t="s">
        <v>145</v>
      </c>
      <c r="C134" s="211"/>
      <c r="D134" s="211"/>
      <c r="E134" s="211"/>
      <c r="F134" s="211"/>
      <c r="G134" s="211"/>
      <c r="H134" s="211"/>
      <c r="I134" s="211"/>
      <c r="J134" s="211"/>
      <c r="AZ134" s="119" t="str">
        <f>B134</f>
        <v xml:space="preserve">        Závěrečné ustanovení</v>
      </c>
    </row>
    <row r="135" spans="1:52" x14ac:dyDescent="0.2">
      <c r="B135" s="211" t="s">
        <v>146</v>
      </c>
      <c r="C135" s="211"/>
      <c r="D135" s="211"/>
      <c r="E135" s="211"/>
      <c r="F135" s="211"/>
      <c r="G135" s="211"/>
      <c r="H135" s="211"/>
      <c r="I135" s="211"/>
      <c r="J135" s="211"/>
      <c r="AZ135" s="119" t="str">
        <f>B135</f>
        <v>Ostatní podmínky vztahující se ke zpracování nabídkové ceny jsou uvedeny v zadávací dokumentaci.</v>
      </c>
    </row>
    <row r="136" spans="1:52" x14ac:dyDescent="0.2">
      <c r="A136" t="s">
        <v>147</v>
      </c>
      <c r="B136" t="s">
        <v>148</v>
      </c>
    </row>
    <row r="137" spans="1:52" x14ac:dyDescent="0.2">
      <c r="A137" t="s">
        <v>149</v>
      </c>
      <c r="B137" t="s">
        <v>150</v>
      </c>
    </row>
    <row r="138" spans="1:52" x14ac:dyDescent="0.2">
      <c r="A138" t="s">
        <v>147</v>
      </c>
      <c r="B138" t="s">
        <v>151</v>
      </c>
    </row>
    <row r="139" spans="1:52" x14ac:dyDescent="0.2">
      <c r="A139" t="s">
        <v>149</v>
      </c>
      <c r="B139" t="s">
        <v>152</v>
      </c>
    </row>
    <row r="140" spans="1:52" x14ac:dyDescent="0.2">
      <c r="A140" t="s">
        <v>149</v>
      </c>
      <c r="B140" t="s">
        <v>153</v>
      </c>
    </row>
    <row r="141" spans="1:52" x14ac:dyDescent="0.2">
      <c r="A141" t="s">
        <v>149</v>
      </c>
      <c r="B141" t="s">
        <v>154</v>
      </c>
    </row>
    <row r="142" spans="1:52" x14ac:dyDescent="0.2">
      <c r="A142" t="s">
        <v>149</v>
      </c>
      <c r="B142" t="s">
        <v>155</v>
      </c>
    </row>
    <row r="143" spans="1:52" x14ac:dyDescent="0.2">
      <c r="A143" t="s">
        <v>149</v>
      </c>
      <c r="B143" t="s">
        <v>156</v>
      </c>
    </row>
    <row r="144" spans="1:52" x14ac:dyDescent="0.2">
      <c r="A144" t="s">
        <v>149</v>
      </c>
      <c r="B144" t="s">
        <v>157</v>
      </c>
    </row>
    <row r="145" spans="1:2" x14ac:dyDescent="0.2">
      <c r="A145" t="s">
        <v>149</v>
      </c>
      <c r="B145" t="s">
        <v>158</v>
      </c>
    </row>
    <row r="146" spans="1:2" x14ac:dyDescent="0.2">
      <c r="A146" t="s">
        <v>149</v>
      </c>
      <c r="B146" t="s">
        <v>159</v>
      </c>
    </row>
    <row r="147" spans="1:2" x14ac:dyDescent="0.2">
      <c r="A147" t="s">
        <v>149</v>
      </c>
      <c r="B147" t="s">
        <v>160</v>
      </c>
    </row>
    <row r="148" spans="1:2" x14ac:dyDescent="0.2">
      <c r="A148" t="s">
        <v>147</v>
      </c>
      <c r="B148" t="s">
        <v>161</v>
      </c>
    </row>
    <row r="149" spans="1:2" x14ac:dyDescent="0.2">
      <c r="A149" t="s">
        <v>149</v>
      </c>
      <c r="B149" t="s">
        <v>162</v>
      </c>
    </row>
    <row r="150" spans="1:2" x14ac:dyDescent="0.2">
      <c r="A150" t="s">
        <v>147</v>
      </c>
      <c r="B150" t="s">
        <v>163</v>
      </c>
    </row>
    <row r="151" spans="1:2" x14ac:dyDescent="0.2">
      <c r="A151" t="s">
        <v>149</v>
      </c>
      <c r="B151" t="s">
        <v>164</v>
      </c>
    </row>
    <row r="152" spans="1:2" x14ac:dyDescent="0.2">
      <c r="A152" t="s">
        <v>149</v>
      </c>
      <c r="B152" t="s">
        <v>165</v>
      </c>
    </row>
    <row r="153" spans="1:2" x14ac:dyDescent="0.2">
      <c r="A153" t="s">
        <v>149</v>
      </c>
      <c r="B153" t="s">
        <v>166</v>
      </c>
    </row>
    <row r="154" spans="1:2" x14ac:dyDescent="0.2">
      <c r="A154" t="s">
        <v>149</v>
      </c>
      <c r="B154" t="s">
        <v>167</v>
      </c>
    </row>
    <row r="155" spans="1:2" x14ac:dyDescent="0.2">
      <c r="A155" t="s">
        <v>149</v>
      </c>
      <c r="B155" t="s">
        <v>168</v>
      </c>
    </row>
    <row r="156" spans="1:2" x14ac:dyDescent="0.2">
      <c r="A156" t="s">
        <v>149</v>
      </c>
      <c r="B156" t="s">
        <v>169</v>
      </c>
    </row>
    <row r="159" spans="1:2" ht="15.75" x14ac:dyDescent="0.25">
      <c r="B159" s="120" t="s">
        <v>170</v>
      </c>
    </row>
    <row r="161" spans="1:10" ht="25.5" customHeight="1" x14ac:dyDescent="0.2">
      <c r="A161" s="122"/>
      <c r="B161" s="125" t="s">
        <v>17</v>
      </c>
      <c r="C161" s="125" t="s">
        <v>5</v>
      </c>
      <c r="D161" s="126"/>
      <c r="E161" s="126"/>
      <c r="F161" s="127" t="s">
        <v>171</v>
      </c>
      <c r="G161" s="127"/>
      <c r="H161" s="127"/>
      <c r="I161" s="127" t="s">
        <v>29</v>
      </c>
      <c r="J161" s="127" t="s">
        <v>0</v>
      </c>
    </row>
    <row r="162" spans="1:10" ht="36.75" customHeight="1" x14ac:dyDescent="0.2">
      <c r="A162" s="123"/>
      <c r="B162" s="128" t="s">
        <v>172</v>
      </c>
      <c r="C162" s="209" t="s">
        <v>173</v>
      </c>
      <c r="D162" s="210"/>
      <c r="E162" s="210"/>
      <c r="F162" s="135" t="s">
        <v>24</v>
      </c>
      <c r="G162" s="136"/>
      <c r="H162" s="136"/>
      <c r="I162" s="136">
        <f>'D.1.1 D.1.1.102 Pol'!G8+'D.1.1 D.1.1.202 Pol'!G8+'D.1.1 D.1.1.301 Pol'!G8+'D.1.1 D.1.1.302 Pol'!G8</f>
        <v>0</v>
      </c>
      <c r="J162" s="132" t="str">
        <f>IF(I219=0,"",I162/I219*100)</f>
        <v/>
      </c>
    </row>
    <row r="163" spans="1:10" ht="36.75" customHeight="1" x14ac:dyDescent="0.2">
      <c r="A163" s="123"/>
      <c r="B163" s="128" t="s">
        <v>174</v>
      </c>
      <c r="C163" s="209" t="s">
        <v>175</v>
      </c>
      <c r="D163" s="210"/>
      <c r="E163" s="210"/>
      <c r="F163" s="135" t="s">
        <v>24</v>
      </c>
      <c r="G163" s="136"/>
      <c r="H163" s="136"/>
      <c r="I163" s="136">
        <f>'D.1.1 D.1.1.102 Pol'!G23+'D.1.1 D.1.1.202 Pol'!G38+'D.1.1 D.1.1.302 Pol'!G35</f>
        <v>0</v>
      </c>
      <c r="J163" s="132" t="str">
        <f>IF(I219=0,"",I163/I219*100)</f>
        <v/>
      </c>
    </row>
    <row r="164" spans="1:10" ht="36.75" customHeight="1" x14ac:dyDescent="0.2">
      <c r="A164" s="123"/>
      <c r="B164" s="128" t="s">
        <v>176</v>
      </c>
      <c r="C164" s="209" t="s">
        <v>177</v>
      </c>
      <c r="D164" s="210"/>
      <c r="E164" s="210"/>
      <c r="F164" s="135" t="s">
        <v>24</v>
      </c>
      <c r="G164" s="136"/>
      <c r="H164" s="136"/>
      <c r="I164" s="136">
        <f>'D.1.1 D.1.1.001 Pol'!G8+'D.1.1 D.1.1.002 Pol'!G8+'D.1.1 D.1.1.101 Pol'!G8+'D.1.1 D.1.1.102 Pol'!G35+'D.1.1 D.1.1.201 Pol'!G8+'D.1.1 D.1.1.202 Pol'!G50+'D.1.1 D.1.1.301 Pol'!G29+'D.1.1 D.1.1.302 Pol'!G47+'D.1.1 D.1.1.P01 Pol'!G8+'D.1.4 D.1.4.1-721 Pol'!G8+'D.1.4 D.1.4.1-722 Pol'!G8+'D.1.4 D.1.4.2 Pol'!G8</f>
        <v>0</v>
      </c>
      <c r="J164" s="132" t="str">
        <f>IF(I219=0,"",I164/I219*100)</f>
        <v/>
      </c>
    </row>
    <row r="165" spans="1:10" ht="36.75" customHeight="1" x14ac:dyDescent="0.2">
      <c r="A165" s="123"/>
      <c r="B165" s="128" t="s">
        <v>178</v>
      </c>
      <c r="C165" s="209" t="s">
        <v>179</v>
      </c>
      <c r="D165" s="210"/>
      <c r="E165" s="210"/>
      <c r="F165" s="135" t="s">
        <v>24</v>
      </c>
      <c r="G165" s="136"/>
      <c r="H165" s="136"/>
      <c r="I165" s="136">
        <f>'D.1.1 D.1.1.002 Pol'!G74+'D.1.1 D.1.1.102 Pol'!G120+'D.1.1 D.1.1.302 Pol'!G147</f>
        <v>0</v>
      </c>
      <c r="J165" s="132" t="str">
        <f>IF(I219=0,"",I165/I219*100)</f>
        <v/>
      </c>
    </row>
    <row r="166" spans="1:10" ht="36.75" customHeight="1" x14ac:dyDescent="0.2">
      <c r="A166" s="123"/>
      <c r="B166" s="128" t="s">
        <v>180</v>
      </c>
      <c r="C166" s="209" t="s">
        <v>181</v>
      </c>
      <c r="D166" s="210"/>
      <c r="E166" s="210"/>
      <c r="F166" s="135" t="s">
        <v>24</v>
      </c>
      <c r="G166" s="136"/>
      <c r="H166" s="136"/>
      <c r="I166" s="136">
        <f>'D.1.1 D.1.1.102 Pol'!G142+'D.1.1 D.1.1.202 Pol'!G106+'D.1.1 D.1.1.302 Pol'!G182</f>
        <v>0</v>
      </c>
      <c r="J166" s="132" t="str">
        <f>IF(I219=0,"",I166/I219*100)</f>
        <v/>
      </c>
    </row>
    <row r="167" spans="1:10" ht="36.75" customHeight="1" x14ac:dyDescent="0.2">
      <c r="A167" s="123"/>
      <c r="B167" s="128" t="s">
        <v>182</v>
      </c>
      <c r="C167" s="209" t="s">
        <v>183</v>
      </c>
      <c r="D167" s="210"/>
      <c r="E167" s="210"/>
      <c r="F167" s="135" t="s">
        <v>24</v>
      </c>
      <c r="G167" s="136"/>
      <c r="H167" s="136"/>
      <c r="I167" s="136">
        <f>'D.1.1 D.1.1.102 Pol'!G149+'D.1.1 D.1.1.202 Pol'!G118+'D.1.1 D.1.1.302 Pol'!G199</f>
        <v>0</v>
      </c>
      <c r="J167" s="132" t="str">
        <f>IF(I219=0,"",I167/I219*100)</f>
        <v/>
      </c>
    </row>
    <row r="168" spans="1:10" ht="36.75" customHeight="1" x14ac:dyDescent="0.2">
      <c r="A168" s="123"/>
      <c r="B168" s="128" t="s">
        <v>184</v>
      </c>
      <c r="C168" s="209" t="s">
        <v>185</v>
      </c>
      <c r="D168" s="210"/>
      <c r="E168" s="210"/>
      <c r="F168" s="135" t="s">
        <v>24</v>
      </c>
      <c r="G168" s="136"/>
      <c r="H168" s="136"/>
      <c r="I168" s="136">
        <f>'D.1.1 D.1.1.002 Pol'!G91+'D.1.1 D.1.1.101 Pol'!G40+'D.1.1 D.1.1.102 Pol'!G192+'D.1.1 D.1.1.201 Pol'!G38+'D.1.1 D.1.1.202 Pol'!G144+'D.1.1 D.1.1.301 Pol'!G65+'D.1.1 D.1.1.302 Pol'!G246</f>
        <v>0</v>
      </c>
      <c r="J168" s="132" t="str">
        <f>IF(I219=0,"",I168/I219*100)</f>
        <v/>
      </c>
    </row>
    <row r="169" spans="1:10" ht="36.75" customHeight="1" x14ac:dyDescent="0.2">
      <c r="A169" s="123"/>
      <c r="B169" s="128" t="s">
        <v>186</v>
      </c>
      <c r="C169" s="209" t="s">
        <v>187</v>
      </c>
      <c r="D169" s="210"/>
      <c r="E169" s="210"/>
      <c r="F169" s="135" t="s">
        <v>24</v>
      </c>
      <c r="G169" s="136"/>
      <c r="H169" s="136"/>
      <c r="I169" s="136">
        <f>'D.1.1 D.1.1.001 Pol'!G23+'D.1.1 D.1.1.002 Pol'!G98+'D.1.1 D.1.1.101 Pol'!G66+'D.1.1 D.1.1.102 Pol'!G227+'D.1.1 D.1.1.201 Pol'!G64+'D.1.1 D.1.1.202 Pol'!G163+'D.1.1 D.1.1.301 Pol'!G97+'D.1.1 D.1.1.302 Pol'!G266</f>
        <v>0</v>
      </c>
      <c r="J169" s="132" t="str">
        <f>IF(I219=0,"",I169/I219*100)</f>
        <v/>
      </c>
    </row>
    <row r="170" spans="1:10" ht="36.75" customHeight="1" x14ac:dyDescent="0.2">
      <c r="A170" s="123"/>
      <c r="B170" s="128" t="s">
        <v>188</v>
      </c>
      <c r="C170" s="209" t="s">
        <v>189</v>
      </c>
      <c r="D170" s="210"/>
      <c r="E170" s="210"/>
      <c r="F170" s="135" t="s">
        <v>24</v>
      </c>
      <c r="G170" s="136"/>
      <c r="H170" s="136"/>
      <c r="I170" s="136">
        <f>'D.1.1 D.1.1.001 Pol'!G29+'D.1.1 D.1.1.002 Pol'!G106+'D.1.1 D.1.1.101 Pol'!G72+'D.1.1 D.1.1.102 Pol'!G242+'D.1.1 D.1.1.201 Pol'!G70+'D.1.1 D.1.1.202 Pol'!G185+'D.1.1 D.1.1.301 Pol'!G121+'D.1.1 D.1.1.302 Pol'!G305+'D.1.3 D.1.3.101 Pol'!G8</f>
        <v>0</v>
      </c>
      <c r="J170" s="132" t="str">
        <f>IF(I219=0,"",I170/I219*100)</f>
        <v/>
      </c>
    </row>
    <row r="171" spans="1:10" ht="36.75" customHeight="1" x14ac:dyDescent="0.2">
      <c r="A171" s="123"/>
      <c r="B171" s="128" t="s">
        <v>190</v>
      </c>
      <c r="C171" s="209" t="s">
        <v>191</v>
      </c>
      <c r="D171" s="210"/>
      <c r="E171" s="210"/>
      <c r="F171" s="135" t="s">
        <v>24</v>
      </c>
      <c r="G171" s="136"/>
      <c r="H171" s="136"/>
      <c r="I171" s="136">
        <f>'D.1.1 D.1.1.101 Pol'!G88+'D.1.1 D.1.1.201 Pol'!G86+'D.1.1 D.1.1.301 Pol'!G142</f>
        <v>0</v>
      </c>
      <c r="J171" s="132" t="str">
        <f>IF(I219=0,"",I171/I219*100)</f>
        <v/>
      </c>
    </row>
    <row r="172" spans="1:10" ht="36.75" customHeight="1" x14ac:dyDescent="0.2">
      <c r="A172" s="123"/>
      <c r="B172" s="128" t="s">
        <v>192</v>
      </c>
      <c r="C172" s="209" t="s">
        <v>193</v>
      </c>
      <c r="D172" s="210"/>
      <c r="E172" s="210"/>
      <c r="F172" s="135" t="s">
        <v>24</v>
      </c>
      <c r="G172" s="136"/>
      <c r="H172" s="136"/>
      <c r="I172" s="136">
        <f>'D.1.1 D.1.1.001 Pol'!G41+'D.1.1 D.1.1.002 Pol'!G110+'D.1.1 D.1.1.101 Pol'!G92+'D.1.1 D.1.1.102 Pol'!G245+'D.1.1 D.1.1.201 Pol'!G90+'D.1.1 D.1.1.202 Pol'!G188+'D.1.1 D.1.1.301 Pol'!G146+'D.1.1 D.1.1.302 Pol'!G310+'D.1.4 D.1.4.1-721 Pol'!G14+'D.1.4 D.1.4.1-722 Pol'!G13+'D.1.4 D.1.4.2 Pol'!G13+'D.1.4 D.1.4.3 Pol'!G8</f>
        <v>0</v>
      </c>
      <c r="J172" s="132" t="str">
        <f>IF(I219=0,"",I172/I219*100)</f>
        <v/>
      </c>
    </row>
    <row r="173" spans="1:10" ht="36.75" customHeight="1" x14ac:dyDescent="0.2">
      <c r="A173" s="123"/>
      <c r="B173" s="128" t="s">
        <v>194</v>
      </c>
      <c r="C173" s="209" t="s">
        <v>195</v>
      </c>
      <c r="D173" s="210"/>
      <c r="E173" s="210"/>
      <c r="F173" s="135" t="s">
        <v>24</v>
      </c>
      <c r="G173" s="136"/>
      <c r="H173" s="136"/>
      <c r="I173" s="136">
        <f>'D.1.1 D.1.1.001 Pol'!G96+'D.1.1 D.1.1.002 Pol'!G115+'D.1.1 D.1.1.101 Pol'!G260+'D.1.1 D.1.1.102 Pol'!G254+'D.1.1 D.1.1.201 Pol'!G217+'D.1.1 D.1.1.202 Pol'!G197+'D.1.1 D.1.1.301 Pol'!G342+'D.1.1 D.1.1.302 Pol'!G320+'D.1.1 D.1.1.P01 Pol'!G23+'D.1.3 D.1.3.101 Pol'!G17+'D.1.4 D.1.4.1-721 Pol'!G150+'D.1.4 D.1.4.1-722 Pol'!G125+'D.1.4 D.1.4.2 Pol'!G85</f>
        <v>0</v>
      </c>
      <c r="J173" s="132" t="str">
        <f>IF(I219=0,"",I173/I219*100)</f>
        <v/>
      </c>
    </row>
    <row r="174" spans="1:10" ht="36.75" customHeight="1" x14ac:dyDescent="0.2">
      <c r="A174" s="123"/>
      <c r="B174" s="128" t="s">
        <v>196</v>
      </c>
      <c r="C174" s="209" t="s">
        <v>197</v>
      </c>
      <c r="D174" s="210"/>
      <c r="E174" s="210"/>
      <c r="F174" s="135" t="s">
        <v>25</v>
      </c>
      <c r="G174" s="136"/>
      <c r="H174" s="136"/>
      <c r="I174" s="136">
        <f>'D.1.4 D.1.4.3 Pol'!G110</f>
        <v>0</v>
      </c>
      <c r="J174" s="132" t="str">
        <f>IF(I219=0,"",I174/I219*100)</f>
        <v/>
      </c>
    </row>
    <row r="175" spans="1:10" ht="36.75" customHeight="1" x14ac:dyDescent="0.2">
      <c r="A175" s="123"/>
      <c r="B175" s="128" t="s">
        <v>198</v>
      </c>
      <c r="C175" s="209" t="s">
        <v>199</v>
      </c>
      <c r="D175" s="210"/>
      <c r="E175" s="210"/>
      <c r="F175" s="135" t="s">
        <v>25</v>
      </c>
      <c r="G175" s="136"/>
      <c r="H175" s="136"/>
      <c r="I175" s="136">
        <f>'D.1.4 D.1.4.3 Pol'!G131</f>
        <v>0</v>
      </c>
      <c r="J175" s="132" t="str">
        <f>IF(I219=0,"",I175/I219*100)</f>
        <v/>
      </c>
    </row>
    <row r="176" spans="1:10" ht="36.75" customHeight="1" x14ac:dyDescent="0.2">
      <c r="A176" s="123"/>
      <c r="B176" s="128" t="s">
        <v>200</v>
      </c>
      <c r="C176" s="209" t="s">
        <v>201</v>
      </c>
      <c r="D176" s="210"/>
      <c r="E176" s="210"/>
      <c r="F176" s="135" t="s">
        <v>25</v>
      </c>
      <c r="G176" s="136"/>
      <c r="H176" s="136"/>
      <c r="I176" s="136">
        <f>'D.1.1 D.1.1.101 Pol'!G266+'D.1.1 D.1.1.102 Pol'!G260+'D.1.1 D.1.1.202 Pol'!G203+'D.1.1 D.1.1.302 Pol'!G327</f>
        <v>0</v>
      </c>
      <c r="J176" s="132" t="str">
        <f>IF(I219=0,"",I176/I219*100)</f>
        <v/>
      </c>
    </row>
    <row r="177" spans="1:10" ht="36.75" customHeight="1" x14ac:dyDescent="0.2">
      <c r="A177" s="123"/>
      <c r="B177" s="128" t="s">
        <v>202</v>
      </c>
      <c r="C177" s="209" t="s">
        <v>203</v>
      </c>
      <c r="D177" s="210"/>
      <c r="E177" s="210"/>
      <c r="F177" s="135" t="s">
        <v>25</v>
      </c>
      <c r="G177" s="136"/>
      <c r="H177" s="136"/>
      <c r="I177" s="136">
        <f>'D.1.1 D.1.1.102 Pol'!G286+'D.1.1 D.1.1.202 Pol'!G218+'D.1.1 D.1.1.302 Pol'!G342+'D.1.4 D.1.4.1-721 Pol'!G45+'D.1.4 D.1.4.1-721 Pol'!G147+'D.1.4 D.1.4.1-722 Pol'!G41+'D.1.4 D.1.4.1-722 Pol'!G122</f>
        <v>0</v>
      </c>
      <c r="J177" s="132" t="str">
        <f>IF(I219=0,"",I177/I219*100)</f>
        <v/>
      </c>
    </row>
    <row r="178" spans="1:10" ht="36.75" customHeight="1" x14ac:dyDescent="0.2">
      <c r="A178" s="123"/>
      <c r="B178" s="128" t="s">
        <v>204</v>
      </c>
      <c r="C178" s="209" t="s">
        <v>205</v>
      </c>
      <c r="D178" s="210"/>
      <c r="E178" s="210"/>
      <c r="F178" s="135" t="s">
        <v>25</v>
      </c>
      <c r="G178" s="136"/>
      <c r="H178" s="136"/>
      <c r="I178" s="136">
        <f>'D.1.4 D.1.4.1-721 Pol'!G52</f>
        <v>0</v>
      </c>
      <c r="J178" s="132" t="str">
        <f>IF(I219=0,"",I178/I219*100)</f>
        <v/>
      </c>
    </row>
    <row r="179" spans="1:10" ht="36.75" customHeight="1" x14ac:dyDescent="0.2">
      <c r="A179" s="123"/>
      <c r="B179" s="128" t="s">
        <v>206</v>
      </c>
      <c r="C179" s="209" t="s">
        <v>207</v>
      </c>
      <c r="D179" s="210"/>
      <c r="E179" s="210"/>
      <c r="F179" s="135" t="s">
        <v>25</v>
      </c>
      <c r="G179" s="136"/>
      <c r="H179" s="136"/>
      <c r="I179" s="136">
        <f>'D.1.4 D.1.4.1-722 Pol'!G66</f>
        <v>0</v>
      </c>
      <c r="J179" s="132" t="str">
        <f>IF(I219=0,"",I179/I219*100)</f>
        <v/>
      </c>
    </row>
    <row r="180" spans="1:10" ht="36.75" customHeight="1" x14ac:dyDescent="0.2">
      <c r="A180" s="123"/>
      <c r="B180" s="128" t="s">
        <v>208</v>
      </c>
      <c r="C180" s="209" t="s">
        <v>209</v>
      </c>
      <c r="D180" s="210"/>
      <c r="E180" s="210"/>
      <c r="F180" s="135" t="s">
        <v>25</v>
      </c>
      <c r="G180" s="136"/>
      <c r="H180" s="136"/>
      <c r="I180" s="136">
        <f>'D.1.1 D.1.1.102 Pol'!G305+'D.1.1 D.1.1.202 Pol'!G225+'D.1.1 D.1.1.302 Pol'!G359+'D.1.4 D.1.4.1-721 Pol'!G91+'D.1.4 D.1.4.1-722 Pol'!G104+'D.1.4 D.1.4.1-722 Pol'!G131</f>
        <v>0</v>
      </c>
      <c r="J180" s="132" t="str">
        <f>IF(I219=0,"",I180/I219*100)</f>
        <v/>
      </c>
    </row>
    <row r="181" spans="1:10" ht="36.75" customHeight="1" x14ac:dyDescent="0.2">
      <c r="A181" s="123"/>
      <c r="B181" s="128" t="s">
        <v>210</v>
      </c>
      <c r="C181" s="209" t="s">
        <v>211</v>
      </c>
      <c r="D181" s="210"/>
      <c r="E181" s="210"/>
      <c r="F181" s="135" t="s">
        <v>25</v>
      </c>
      <c r="G181" s="136"/>
      <c r="H181" s="136"/>
      <c r="I181" s="136">
        <f>'D.1.4 D.1.4.2 Pol'!G40+'D.1.4 D.1.4.3 Pol'!G37</f>
        <v>0</v>
      </c>
      <c r="J181" s="132" t="str">
        <f>IF(I219=0,"",I181/I219*100)</f>
        <v/>
      </c>
    </row>
    <row r="182" spans="1:10" ht="36.75" customHeight="1" x14ac:dyDescent="0.2">
      <c r="A182" s="123"/>
      <c r="B182" s="128" t="s">
        <v>212</v>
      </c>
      <c r="C182" s="209" t="s">
        <v>213</v>
      </c>
      <c r="D182" s="210"/>
      <c r="E182" s="210"/>
      <c r="F182" s="135" t="s">
        <v>25</v>
      </c>
      <c r="G182" s="136"/>
      <c r="H182" s="136"/>
      <c r="I182" s="136">
        <f>'D.1.4 D.1.4.1-722 Pol'!G113+'D.1.4 D.1.4.1-722 Pol'!G134+'D.1.4 D.1.4.2 Pol'!G59</f>
        <v>0</v>
      </c>
      <c r="J182" s="132" t="str">
        <f>IF(I219=0,"",I182/I219*100)</f>
        <v/>
      </c>
    </row>
    <row r="183" spans="1:10" ht="36.75" customHeight="1" x14ac:dyDescent="0.2">
      <c r="A183" s="123"/>
      <c r="B183" s="128" t="s">
        <v>214</v>
      </c>
      <c r="C183" s="209" t="s">
        <v>215</v>
      </c>
      <c r="D183" s="210"/>
      <c r="E183" s="210"/>
      <c r="F183" s="135" t="s">
        <v>25</v>
      </c>
      <c r="G183" s="136"/>
      <c r="H183" s="136"/>
      <c r="I183" s="136">
        <f>'D.1.4 D.1.4.2 Pol'!G76</f>
        <v>0</v>
      </c>
      <c r="J183" s="132" t="str">
        <f>IF(I219=0,"",I183/I219*100)</f>
        <v/>
      </c>
    </row>
    <row r="184" spans="1:10" ht="36.75" customHeight="1" x14ac:dyDescent="0.2">
      <c r="A184" s="123"/>
      <c r="B184" s="128" t="s">
        <v>216</v>
      </c>
      <c r="C184" s="209" t="s">
        <v>217</v>
      </c>
      <c r="D184" s="210"/>
      <c r="E184" s="210"/>
      <c r="F184" s="135" t="s">
        <v>25</v>
      </c>
      <c r="G184" s="136"/>
      <c r="H184" s="136"/>
      <c r="I184" s="136">
        <f>'D.1.4 D.1.4.4-M21 Pol'!G8</f>
        <v>0</v>
      </c>
      <c r="J184" s="132" t="str">
        <f>IF(I219=0,"",I184/I219*100)</f>
        <v/>
      </c>
    </row>
    <row r="185" spans="1:10" ht="36.75" customHeight="1" x14ac:dyDescent="0.2">
      <c r="A185" s="123"/>
      <c r="B185" s="128" t="s">
        <v>218</v>
      </c>
      <c r="C185" s="209" t="s">
        <v>219</v>
      </c>
      <c r="D185" s="210"/>
      <c r="E185" s="210"/>
      <c r="F185" s="135" t="s">
        <v>25</v>
      </c>
      <c r="G185" s="136"/>
      <c r="H185" s="136"/>
      <c r="I185" s="136">
        <f>'D.1.4 D.1.4.4-M21 Pol'!G50</f>
        <v>0</v>
      </c>
      <c r="J185" s="132" t="str">
        <f>IF(I219=0,"",I185/I219*100)</f>
        <v/>
      </c>
    </row>
    <row r="186" spans="1:10" ht="36.75" customHeight="1" x14ac:dyDescent="0.2">
      <c r="A186" s="123"/>
      <c r="B186" s="128" t="s">
        <v>220</v>
      </c>
      <c r="C186" s="209" t="s">
        <v>221</v>
      </c>
      <c r="D186" s="210"/>
      <c r="E186" s="210"/>
      <c r="F186" s="135" t="s">
        <v>25</v>
      </c>
      <c r="G186" s="136"/>
      <c r="H186" s="136"/>
      <c r="I186" s="136">
        <f>'D.1.4 D.1.4.4-M21 Pol'!G85</f>
        <v>0</v>
      </c>
      <c r="J186" s="132" t="str">
        <f>IF(I219=0,"",I186/I219*100)</f>
        <v/>
      </c>
    </row>
    <row r="187" spans="1:10" ht="36.75" customHeight="1" x14ac:dyDescent="0.2">
      <c r="A187" s="123"/>
      <c r="B187" s="128" t="s">
        <v>222</v>
      </c>
      <c r="C187" s="209" t="s">
        <v>223</v>
      </c>
      <c r="D187" s="210"/>
      <c r="E187" s="210"/>
      <c r="F187" s="135" t="s">
        <v>25</v>
      </c>
      <c r="G187" s="136"/>
      <c r="H187" s="136"/>
      <c r="I187" s="136">
        <f>'D.1.4 D.1.4.4-M21 Pol'!G332</f>
        <v>0</v>
      </c>
      <c r="J187" s="132" t="str">
        <f>IF(I219=0,"",I187/I219*100)</f>
        <v/>
      </c>
    </row>
    <row r="188" spans="1:10" ht="36.75" customHeight="1" x14ac:dyDescent="0.2">
      <c r="A188" s="123"/>
      <c r="B188" s="128" t="s">
        <v>224</v>
      </c>
      <c r="C188" s="209" t="s">
        <v>225</v>
      </c>
      <c r="D188" s="210"/>
      <c r="E188" s="210"/>
      <c r="F188" s="135" t="s">
        <v>25</v>
      </c>
      <c r="G188" s="136"/>
      <c r="H188" s="136"/>
      <c r="I188" s="136">
        <f>'D.1.4 D.1.4.4-M21 Pol'!G398</f>
        <v>0</v>
      </c>
      <c r="J188" s="132" t="str">
        <f>IF(I219=0,"",I188/I219*100)</f>
        <v/>
      </c>
    </row>
    <row r="189" spans="1:10" ht="36.75" customHeight="1" x14ac:dyDescent="0.2">
      <c r="A189" s="123"/>
      <c r="B189" s="128" t="s">
        <v>226</v>
      </c>
      <c r="C189" s="209" t="s">
        <v>227</v>
      </c>
      <c r="D189" s="210"/>
      <c r="E189" s="210"/>
      <c r="F189" s="135" t="s">
        <v>25</v>
      </c>
      <c r="G189" s="136"/>
      <c r="H189" s="136"/>
      <c r="I189" s="136">
        <f>'D.1.4 D.1.4.4-M21 Pol'!G438</f>
        <v>0</v>
      </c>
      <c r="J189" s="132" t="str">
        <f>IF(I219=0,"",I189/I219*100)</f>
        <v/>
      </c>
    </row>
    <row r="190" spans="1:10" ht="36.75" customHeight="1" x14ac:dyDescent="0.2">
      <c r="A190" s="123"/>
      <c r="B190" s="128" t="s">
        <v>228</v>
      </c>
      <c r="C190" s="209" t="s">
        <v>229</v>
      </c>
      <c r="D190" s="210"/>
      <c r="E190" s="210"/>
      <c r="F190" s="135" t="s">
        <v>25</v>
      </c>
      <c r="G190" s="136"/>
      <c r="H190" s="136"/>
      <c r="I190" s="136">
        <f>'D.1.4 D.1.4.4-M21 Pol'!G522</f>
        <v>0</v>
      </c>
      <c r="J190" s="132" t="str">
        <f>IF(I219=0,"",I190/I219*100)</f>
        <v/>
      </c>
    </row>
    <row r="191" spans="1:10" ht="36.75" customHeight="1" x14ac:dyDescent="0.2">
      <c r="A191" s="123"/>
      <c r="B191" s="128" t="s">
        <v>230</v>
      </c>
      <c r="C191" s="209" t="s">
        <v>217</v>
      </c>
      <c r="D191" s="210"/>
      <c r="E191" s="210"/>
      <c r="F191" s="135" t="s">
        <v>25</v>
      </c>
      <c r="G191" s="136"/>
      <c r="H191" s="136"/>
      <c r="I191" s="136">
        <f>'D.1.4 D.1.4.5-M22 Pol'!G8</f>
        <v>0</v>
      </c>
      <c r="J191" s="132" t="str">
        <f>IF(I219=0,"",I191/I219*100)</f>
        <v/>
      </c>
    </row>
    <row r="192" spans="1:10" ht="36.75" customHeight="1" x14ac:dyDescent="0.2">
      <c r="A192" s="123"/>
      <c r="B192" s="128" t="s">
        <v>231</v>
      </c>
      <c r="C192" s="209" t="s">
        <v>232</v>
      </c>
      <c r="D192" s="210"/>
      <c r="E192" s="210"/>
      <c r="F192" s="135" t="s">
        <v>25</v>
      </c>
      <c r="G192" s="136"/>
      <c r="H192" s="136"/>
      <c r="I192" s="136">
        <f>'D.1.4 D.1.4.5-M22 Pol'!G37</f>
        <v>0</v>
      </c>
      <c r="J192" s="132" t="str">
        <f>IF(I219=0,"",I192/I219*100)</f>
        <v/>
      </c>
    </row>
    <row r="193" spans="1:10" ht="36.75" customHeight="1" x14ac:dyDescent="0.2">
      <c r="A193" s="123"/>
      <c r="B193" s="128" t="s">
        <v>233</v>
      </c>
      <c r="C193" s="209" t="s">
        <v>234</v>
      </c>
      <c r="D193" s="210"/>
      <c r="E193" s="210"/>
      <c r="F193" s="135" t="s">
        <v>25</v>
      </c>
      <c r="G193" s="136"/>
      <c r="H193" s="136"/>
      <c r="I193" s="136">
        <f>'D.1.4 D.1.4.5-M22 Pol'!G146</f>
        <v>0</v>
      </c>
      <c r="J193" s="132" t="str">
        <f>IF(I219=0,"",I193/I219*100)</f>
        <v/>
      </c>
    </row>
    <row r="194" spans="1:10" ht="36.75" customHeight="1" x14ac:dyDescent="0.2">
      <c r="A194" s="123"/>
      <c r="B194" s="128" t="s">
        <v>235</v>
      </c>
      <c r="C194" s="209" t="s">
        <v>236</v>
      </c>
      <c r="D194" s="210"/>
      <c r="E194" s="210"/>
      <c r="F194" s="135" t="s">
        <v>25</v>
      </c>
      <c r="G194" s="136"/>
      <c r="H194" s="136"/>
      <c r="I194" s="136">
        <f>'D.1.4 D.1.4.5-M22 Pol'!G275</f>
        <v>0</v>
      </c>
      <c r="J194" s="132" t="str">
        <f>IF(I219=0,"",I194/I219*100)</f>
        <v/>
      </c>
    </row>
    <row r="195" spans="1:10" ht="36.75" customHeight="1" x14ac:dyDescent="0.2">
      <c r="A195" s="123"/>
      <c r="B195" s="128" t="s">
        <v>237</v>
      </c>
      <c r="C195" s="209" t="s">
        <v>238</v>
      </c>
      <c r="D195" s="210"/>
      <c r="E195" s="210"/>
      <c r="F195" s="135" t="s">
        <v>25</v>
      </c>
      <c r="G195" s="136"/>
      <c r="H195" s="136"/>
      <c r="I195" s="136">
        <f>'D.1.4 D.1.4.5-M22 Pol'!G346</f>
        <v>0</v>
      </c>
      <c r="J195" s="132" t="str">
        <f>IF(I219=0,"",I195/I219*100)</f>
        <v/>
      </c>
    </row>
    <row r="196" spans="1:10" ht="36.75" customHeight="1" x14ac:dyDescent="0.2">
      <c r="A196" s="123"/>
      <c r="B196" s="128" t="s">
        <v>239</v>
      </c>
      <c r="C196" s="209" t="s">
        <v>240</v>
      </c>
      <c r="D196" s="210"/>
      <c r="E196" s="210"/>
      <c r="F196" s="135" t="s">
        <v>25</v>
      </c>
      <c r="G196" s="136"/>
      <c r="H196" s="136"/>
      <c r="I196" s="136">
        <f>'D.1.4 D.1.4.4-M21 Pol'!G543</f>
        <v>0</v>
      </c>
      <c r="J196" s="132" t="str">
        <f>IF(I219=0,"",I196/I219*100)</f>
        <v/>
      </c>
    </row>
    <row r="197" spans="1:10" ht="36.75" customHeight="1" x14ac:dyDescent="0.2">
      <c r="A197" s="123"/>
      <c r="B197" s="128" t="s">
        <v>241</v>
      </c>
      <c r="C197" s="209" t="s">
        <v>242</v>
      </c>
      <c r="D197" s="210"/>
      <c r="E197" s="210"/>
      <c r="F197" s="135" t="s">
        <v>25</v>
      </c>
      <c r="G197" s="136"/>
      <c r="H197" s="136"/>
      <c r="I197" s="136">
        <f>'D.1.4 D.1.4.5-M22 Pol'!G364</f>
        <v>0</v>
      </c>
      <c r="J197" s="132" t="str">
        <f>IF(I219=0,"",I197/I219*100)</f>
        <v/>
      </c>
    </row>
    <row r="198" spans="1:10" ht="36.75" customHeight="1" x14ac:dyDescent="0.2">
      <c r="A198" s="123"/>
      <c r="B198" s="128" t="s">
        <v>243</v>
      </c>
      <c r="C198" s="209" t="s">
        <v>223</v>
      </c>
      <c r="D198" s="210"/>
      <c r="E198" s="210"/>
      <c r="F198" s="135" t="s">
        <v>25</v>
      </c>
      <c r="G198" s="136"/>
      <c r="H198" s="136"/>
      <c r="I198" s="136">
        <f>'D.1.4 D.1.4.5-M22 Pol'!G401</f>
        <v>0</v>
      </c>
      <c r="J198" s="132" t="str">
        <f>IF(I219=0,"",I198/I219*100)</f>
        <v/>
      </c>
    </row>
    <row r="199" spans="1:10" ht="36.75" customHeight="1" x14ac:dyDescent="0.2">
      <c r="A199" s="123"/>
      <c r="B199" s="128" t="s">
        <v>244</v>
      </c>
      <c r="C199" s="209" t="s">
        <v>225</v>
      </c>
      <c r="D199" s="210"/>
      <c r="E199" s="210"/>
      <c r="F199" s="135" t="s">
        <v>25</v>
      </c>
      <c r="G199" s="136"/>
      <c r="H199" s="136"/>
      <c r="I199" s="136">
        <f>'D.1.4 D.1.4.5-M22 Pol'!G477</f>
        <v>0</v>
      </c>
      <c r="J199" s="132" t="str">
        <f>IF(I219=0,"",I199/I219*100)</f>
        <v/>
      </c>
    </row>
    <row r="200" spans="1:10" ht="36.75" customHeight="1" x14ac:dyDescent="0.2">
      <c r="A200" s="123"/>
      <c r="B200" s="128" t="s">
        <v>245</v>
      </c>
      <c r="C200" s="209" t="s">
        <v>246</v>
      </c>
      <c r="D200" s="210"/>
      <c r="E200" s="210"/>
      <c r="F200" s="135" t="s">
        <v>25</v>
      </c>
      <c r="G200" s="136"/>
      <c r="H200" s="136"/>
      <c r="I200" s="136">
        <f>'D.1.4 D.1.4.5-M22 Pol'!G516</f>
        <v>0</v>
      </c>
      <c r="J200" s="132" t="str">
        <f>IF(I219=0,"",I200/I219*100)</f>
        <v/>
      </c>
    </row>
    <row r="201" spans="1:10" ht="36.75" customHeight="1" x14ac:dyDescent="0.2">
      <c r="A201" s="123"/>
      <c r="B201" s="128" t="s">
        <v>247</v>
      </c>
      <c r="C201" s="209" t="s">
        <v>248</v>
      </c>
      <c r="D201" s="210"/>
      <c r="E201" s="210"/>
      <c r="F201" s="135" t="s">
        <v>25</v>
      </c>
      <c r="G201" s="136"/>
      <c r="H201" s="136"/>
      <c r="I201" s="136">
        <f>'D.1.4 D.1.4.4-M21 Pol'!G567</f>
        <v>0</v>
      </c>
      <c r="J201" s="132" t="str">
        <f>IF(I219=0,"",I201/I219*100)</f>
        <v/>
      </c>
    </row>
    <row r="202" spans="1:10" ht="36.75" customHeight="1" x14ac:dyDescent="0.2">
      <c r="A202" s="123"/>
      <c r="B202" s="128" t="s">
        <v>249</v>
      </c>
      <c r="C202" s="209" t="s">
        <v>250</v>
      </c>
      <c r="D202" s="210"/>
      <c r="E202" s="210"/>
      <c r="F202" s="135" t="s">
        <v>25</v>
      </c>
      <c r="G202" s="136"/>
      <c r="H202" s="136"/>
      <c r="I202" s="136">
        <f>'D.1.1 D.1.1.002 Pol'!G121+'D.1.1 D.1.1.302 Pol'!G368</f>
        <v>0</v>
      </c>
      <c r="J202" s="132" t="str">
        <f>IF(I219=0,"",I202/I219*100)</f>
        <v/>
      </c>
    </row>
    <row r="203" spans="1:10" ht="36.75" customHeight="1" x14ac:dyDescent="0.2">
      <c r="A203" s="123"/>
      <c r="B203" s="128" t="s">
        <v>251</v>
      </c>
      <c r="C203" s="209" t="s">
        <v>252</v>
      </c>
      <c r="D203" s="210"/>
      <c r="E203" s="210"/>
      <c r="F203" s="135" t="s">
        <v>25</v>
      </c>
      <c r="G203" s="136"/>
      <c r="H203" s="136"/>
      <c r="I203" s="136">
        <f>'D.1.1 D.1.1.002 Pol'!G129+'D.1.1 D.1.1.102 Pol'!G314+'D.1.1 D.1.1.202 Pol'!G234+'D.1.1 D.1.1.302 Pol'!G381</f>
        <v>0</v>
      </c>
      <c r="J203" s="132" t="str">
        <f>IF(I219=0,"",I203/I219*100)</f>
        <v/>
      </c>
    </row>
    <row r="204" spans="1:10" ht="36.75" customHeight="1" x14ac:dyDescent="0.2">
      <c r="A204" s="123"/>
      <c r="B204" s="128" t="s">
        <v>253</v>
      </c>
      <c r="C204" s="209" t="s">
        <v>254</v>
      </c>
      <c r="D204" s="210"/>
      <c r="E204" s="210"/>
      <c r="F204" s="135" t="s">
        <v>25</v>
      </c>
      <c r="G204" s="136"/>
      <c r="H204" s="136"/>
      <c r="I204" s="136">
        <f>'D.1.1 D.1.1.002 Pol'!G188+'D.1.1 D.1.1.101 Pol'!G277+'D.1.1 D.1.1.102 Pol'!G442+'D.1.1 D.1.1.201 Pol'!G223+'D.1.1 D.1.1.202 Pol'!G339+'D.1.1 D.1.1.301 Pol'!G348+'D.1.1 D.1.1.302 Pol'!G536+'D.1.1 D.1.1.P01 Pol'!G29</f>
        <v>0</v>
      </c>
      <c r="J204" s="132" t="str">
        <f>IF(I219=0,"",I204/I219*100)</f>
        <v/>
      </c>
    </row>
    <row r="205" spans="1:10" ht="36.75" customHeight="1" x14ac:dyDescent="0.2">
      <c r="A205" s="123"/>
      <c r="B205" s="128" t="s">
        <v>255</v>
      </c>
      <c r="C205" s="209" t="s">
        <v>256</v>
      </c>
      <c r="D205" s="210"/>
      <c r="E205" s="210"/>
      <c r="F205" s="135" t="s">
        <v>25</v>
      </c>
      <c r="G205" s="136"/>
      <c r="H205" s="136"/>
      <c r="I205" s="136">
        <f>'D.1.1 D.1.1.102 Pol'!G506+'D.1.1 D.1.1.202 Pol'!G370+'D.1.1 D.1.1.302 Pol'!G575</f>
        <v>0</v>
      </c>
      <c r="J205" s="132" t="str">
        <f>IF(I219=0,"",I205/I219*100)</f>
        <v/>
      </c>
    </row>
    <row r="206" spans="1:10" ht="36.75" customHeight="1" x14ac:dyDescent="0.2">
      <c r="A206" s="123"/>
      <c r="B206" s="128" t="s">
        <v>257</v>
      </c>
      <c r="C206" s="209" t="s">
        <v>258</v>
      </c>
      <c r="D206" s="210"/>
      <c r="E206" s="210"/>
      <c r="F206" s="135" t="s">
        <v>25</v>
      </c>
      <c r="G206" s="136"/>
      <c r="H206" s="136"/>
      <c r="I206" s="136">
        <f>'D.1.1 D.1.1.102 Pol'!G520+'D.1.1 D.1.1.202 Pol'!G384+'D.1.1 D.1.1.302 Pol'!G589</f>
        <v>0</v>
      </c>
      <c r="J206" s="132" t="str">
        <f>IF(I219=0,"",I206/I219*100)</f>
        <v/>
      </c>
    </row>
    <row r="207" spans="1:10" ht="36.75" customHeight="1" x14ac:dyDescent="0.2">
      <c r="A207" s="123"/>
      <c r="B207" s="128" t="s">
        <v>259</v>
      </c>
      <c r="C207" s="209" t="s">
        <v>260</v>
      </c>
      <c r="D207" s="210"/>
      <c r="E207" s="210"/>
      <c r="F207" s="135" t="s">
        <v>25</v>
      </c>
      <c r="G207" s="136"/>
      <c r="H207" s="136"/>
      <c r="I207" s="136">
        <f>'D.1.1 D.1.1.102 Pol'!G530+'D.1.1 D.1.1.202 Pol'!G394+'D.1.1 D.1.1.302 Pol'!G599</f>
        <v>0</v>
      </c>
      <c r="J207" s="132" t="str">
        <f>IF(I219=0,"",I207/I219*100)</f>
        <v/>
      </c>
    </row>
    <row r="208" spans="1:10" ht="36.75" customHeight="1" x14ac:dyDescent="0.2">
      <c r="A208" s="123"/>
      <c r="B208" s="128" t="s">
        <v>261</v>
      </c>
      <c r="C208" s="209" t="s">
        <v>262</v>
      </c>
      <c r="D208" s="210"/>
      <c r="E208" s="210"/>
      <c r="F208" s="135" t="s">
        <v>25</v>
      </c>
      <c r="G208" s="136"/>
      <c r="H208" s="136"/>
      <c r="I208" s="136">
        <f>'D.1.1 D.1.1.102 Pol'!G587+'D.1.1 D.1.1.202 Pol'!G448+'D.1.1 D.1.1.302 Pol'!G660</f>
        <v>0</v>
      </c>
      <c r="J208" s="132" t="str">
        <f>IF(I219=0,"",I208/I219*100)</f>
        <v/>
      </c>
    </row>
    <row r="209" spans="1:10" ht="36.75" customHeight="1" x14ac:dyDescent="0.2">
      <c r="A209" s="123"/>
      <c r="B209" s="128" t="s">
        <v>263</v>
      </c>
      <c r="C209" s="209" t="s">
        <v>264</v>
      </c>
      <c r="D209" s="210"/>
      <c r="E209" s="210"/>
      <c r="F209" s="135" t="s">
        <v>25</v>
      </c>
      <c r="G209" s="136"/>
      <c r="H209" s="136"/>
      <c r="I209" s="136">
        <f>'D.1.1 D.1.1.002 Pol'!G206+'D.1.1 D.1.1.102 Pol'!G599+'D.1.1 D.1.1.202 Pol'!G460+'D.1.1 D.1.1.302 Pol'!G673</f>
        <v>0</v>
      </c>
      <c r="J209" s="132" t="str">
        <f>IF(I219=0,"",I209/I219*100)</f>
        <v/>
      </c>
    </row>
    <row r="210" spans="1:10" ht="36.75" customHeight="1" x14ac:dyDescent="0.2">
      <c r="A210" s="123"/>
      <c r="B210" s="128" t="s">
        <v>265</v>
      </c>
      <c r="C210" s="209" t="s">
        <v>266</v>
      </c>
      <c r="D210" s="210"/>
      <c r="E210" s="210"/>
      <c r="F210" s="135" t="s">
        <v>25</v>
      </c>
      <c r="G210" s="136"/>
      <c r="H210" s="136"/>
      <c r="I210" s="136">
        <f>'D.1.1 D.1.1.002 Pol'!G217+'D.1.1 D.1.1.102 Pol'!G619+'D.1.1 D.1.1.202 Pol'!G480+'D.1.1 D.1.1.301 Pol'!G377+'D.1.1 D.1.1.302 Pol'!G693+'D.1.1 D.1.1.P01 Pol'!G43</f>
        <v>0</v>
      </c>
      <c r="J210" s="132" t="str">
        <f>IF(I219=0,"",I210/I219*100)</f>
        <v/>
      </c>
    </row>
    <row r="211" spans="1:10" ht="36.75" customHeight="1" x14ac:dyDescent="0.2">
      <c r="A211" s="123"/>
      <c r="B211" s="128" t="s">
        <v>267</v>
      </c>
      <c r="C211" s="209" t="s">
        <v>268</v>
      </c>
      <c r="D211" s="210"/>
      <c r="E211" s="210"/>
      <c r="F211" s="135" t="s">
        <v>25</v>
      </c>
      <c r="G211" s="136"/>
      <c r="H211" s="136"/>
      <c r="I211" s="136">
        <f>'D.1.1 D.1.1.001 Pol'!G102+'D.1.1 D.1.1.002 Pol'!G222+'D.1.1 D.1.1.101 Pol'!G306+'D.1.1 D.1.1.102 Pol'!G639+'D.1.1 D.1.1.201 Pol'!G252+'D.1.1 D.1.1.202 Pol'!G497+'D.1.1 D.1.1.301 Pol'!G387+'D.1.1 D.1.1.302 Pol'!G720+'D.1.1 D.1.1.P01 Pol'!G52</f>
        <v>0</v>
      </c>
      <c r="J211" s="132" t="str">
        <f>IF(I219=0,"",I211/I219*100)</f>
        <v/>
      </c>
    </row>
    <row r="212" spans="1:10" ht="36.75" customHeight="1" x14ac:dyDescent="0.2">
      <c r="A212" s="123"/>
      <c r="B212" s="128" t="s">
        <v>269</v>
      </c>
      <c r="C212" s="209" t="s">
        <v>270</v>
      </c>
      <c r="D212" s="210"/>
      <c r="E212" s="210"/>
      <c r="F212" s="135" t="s">
        <v>25</v>
      </c>
      <c r="G212" s="136"/>
      <c r="H212" s="136"/>
      <c r="I212" s="136">
        <f>'D.1.1 D.1.1.102 Pol'!G654+'D.1.1 D.1.1.202 Pol'!G512+'D.1.1 D.1.1.302 Pol'!G735</f>
        <v>0</v>
      </c>
      <c r="J212" s="132" t="str">
        <f>IF(I219=0,"",I212/I219*100)</f>
        <v/>
      </c>
    </row>
    <row r="213" spans="1:10" ht="36.75" customHeight="1" x14ac:dyDescent="0.2">
      <c r="A213" s="123"/>
      <c r="B213" s="128" t="s">
        <v>271</v>
      </c>
      <c r="C213" s="209" t="s">
        <v>217</v>
      </c>
      <c r="D213" s="210"/>
      <c r="E213" s="210"/>
      <c r="F213" s="135" t="s">
        <v>25</v>
      </c>
      <c r="G213" s="136"/>
      <c r="H213" s="136"/>
      <c r="I213" s="136">
        <f>'D.1.1 D.1.1.102 Pol'!G671+'D.1.1 D.1.1.202 Pol'!G521+'D.1.1 D.1.1.302 Pol'!G744</f>
        <v>0</v>
      </c>
      <c r="J213" s="132" t="str">
        <f>IF(I219=0,"",I213/I219*100)</f>
        <v/>
      </c>
    </row>
    <row r="214" spans="1:10" ht="36.75" customHeight="1" x14ac:dyDescent="0.2">
      <c r="A214" s="123"/>
      <c r="B214" s="128" t="s">
        <v>272</v>
      </c>
      <c r="C214" s="209" t="s">
        <v>273</v>
      </c>
      <c r="D214" s="210"/>
      <c r="E214" s="210"/>
      <c r="F214" s="135" t="s">
        <v>26</v>
      </c>
      <c r="G214" s="136"/>
      <c r="H214" s="136"/>
      <c r="I214" s="136">
        <f>'D.1.4 D.1.4.4-M21 Pol'!G585</f>
        <v>0</v>
      </c>
      <c r="J214" s="132" t="str">
        <f>IF(I219=0,"",I214/I219*100)</f>
        <v/>
      </c>
    </row>
    <row r="215" spans="1:10" ht="36.75" customHeight="1" x14ac:dyDescent="0.2">
      <c r="A215" s="123"/>
      <c r="B215" s="128" t="s">
        <v>274</v>
      </c>
      <c r="C215" s="209" t="s">
        <v>275</v>
      </c>
      <c r="D215" s="210"/>
      <c r="E215" s="210"/>
      <c r="F215" s="135" t="s">
        <v>26</v>
      </c>
      <c r="G215" s="136"/>
      <c r="H215" s="136"/>
      <c r="I215" s="136">
        <f>'D.1.4 D.1.4.4-M21 Pol'!G618+'D.1.4 D.1.4.5-M22 Pol'!G531</f>
        <v>0</v>
      </c>
      <c r="J215" s="132" t="str">
        <f>IF(I219=0,"",I215/I219*100)</f>
        <v/>
      </c>
    </row>
    <row r="216" spans="1:10" ht="36.75" customHeight="1" x14ac:dyDescent="0.2">
      <c r="A216" s="123"/>
      <c r="B216" s="128" t="s">
        <v>276</v>
      </c>
      <c r="C216" s="209" t="s">
        <v>277</v>
      </c>
      <c r="D216" s="210"/>
      <c r="E216" s="210"/>
      <c r="F216" s="135" t="s">
        <v>278</v>
      </c>
      <c r="G216" s="136"/>
      <c r="H216" s="136"/>
      <c r="I216" s="136">
        <f>'D.1.1 D.1.1.001 Pol'!G115+'D.1.1 D.1.1.002 Pol'!G233+'D.1.1 D.1.1.101 Pol'!G334+'D.1.1 D.1.1.102 Pol'!G687+'D.1.1 D.1.1.201 Pol'!G280+'D.1.1 D.1.1.202 Pol'!G537+'D.1.1 D.1.1.301 Pol'!G423+'D.1.1 D.1.1.302 Pol'!G760+'D.1.4 D.1.4.1-721 Pol'!G23+'D.1.4 D.1.4.1-722 Pol'!G19+'D.1.4 D.1.4.2 Pol'!G18+'D.1.4 D.1.4.3 Pol'!G15</f>
        <v>0</v>
      </c>
      <c r="J216" s="132" t="str">
        <f>IF(I219=0,"",I216/I219*100)</f>
        <v/>
      </c>
    </row>
    <row r="217" spans="1:10" ht="36.75" customHeight="1" x14ac:dyDescent="0.2">
      <c r="A217" s="123"/>
      <c r="B217" s="128" t="s">
        <v>279</v>
      </c>
      <c r="C217" s="209" t="s">
        <v>27</v>
      </c>
      <c r="D217" s="210"/>
      <c r="E217" s="210"/>
      <c r="F217" s="135" t="s">
        <v>279</v>
      </c>
      <c r="G217" s="136"/>
      <c r="H217" s="136"/>
      <c r="I217" s="136">
        <f>'D.0 D.0.101 Naklady'!G8</f>
        <v>0</v>
      </c>
      <c r="J217" s="132" t="str">
        <f>IF(I219=0,"",I217/I219*100)</f>
        <v/>
      </c>
    </row>
    <row r="218" spans="1:10" ht="36.75" customHeight="1" x14ac:dyDescent="0.2">
      <c r="A218" s="123"/>
      <c r="B218" s="128" t="s">
        <v>280</v>
      </c>
      <c r="C218" s="209" t="s">
        <v>28</v>
      </c>
      <c r="D218" s="210"/>
      <c r="E218" s="210"/>
      <c r="F218" s="135" t="s">
        <v>280</v>
      </c>
      <c r="G218" s="136"/>
      <c r="H218" s="136"/>
      <c r="I218" s="136">
        <f>'D.0 D.0.101 Naklady'!G15</f>
        <v>0</v>
      </c>
      <c r="J218" s="132" t="str">
        <f>IF(I219=0,"",I218/I219*100)</f>
        <v/>
      </c>
    </row>
    <row r="219" spans="1:10" ht="25.5" customHeight="1" x14ac:dyDescent="0.2">
      <c r="A219" s="124"/>
      <c r="B219" s="129" t="s">
        <v>1</v>
      </c>
      <c r="C219" s="130"/>
      <c r="D219" s="131"/>
      <c r="E219" s="131"/>
      <c r="F219" s="137"/>
      <c r="G219" s="138"/>
      <c r="H219" s="138"/>
      <c r="I219" s="138">
        <f>SUM(I162:I218)</f>
        <v>0</v>
      </c>
      <c r="J219" s="133">
        <f>SUM(J162:J218)</f>
        <v>0</v>
      </c>
    </row>
    <row r="220" spans="1:10" x14ac:dyDescent="0.2">
      <c r="F220" s="86"/>
      <c r="G220" s="86"/>
      <c r="H220" s="86"/>
      <c r="I220" s="86"/>
      <c r="J220" s="134"/>
    </row>
    <row r="221" spans="1:10" x14ac:dyDescent="0.2">
      <c r="F221" s="86"/>
      <c r="G221" s="86"/>
      <c r="H221" s="86"/>
      <c r="I221" s="86"/>
      <c r="J221" s="134"/>
    </row>
    <row r="222" spans="1:10" x14ac:dyDescent="0.2">
      <c r="F222" s="86"/>
      <c r="G222" s="86"/>
      <c r="H222" s="86"/>
      <c r="I222" s="86"/>
      <c r="J222" s="134"/>
    </row>
  </sheetData>
  <sheetProtection algorithmName="SHA-512" hashValue="Gxz5s9Dt9ShP2HmdELbWwOBM3x3Q2UkK5+rPRxYKO2gBgdfFYbDLbj7HloFB2DhE9qgfQGPObUgAn1lVzLs20g==" saltValue="LKdGkKNnazLyhgwOe+rpFg=="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66">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9:E49"/>
    <mergeCell ref="C50:E50"/>
    <mergeCell ref="C51:E51"/>
    <mergeCell ref="C52:E52"/>
    <mergeCell ref="C53:E53"/>
    <mergeCell ref="C44:E44"/>
    <mergeCell ref="C45:E45"/>
    <mergeCell ref="C46:E46"/>
    <mergeCell ref="C47:E47"/>
    <mergeCell ref="C48:E48"/>
    <mergeCell ref="C59:E59"/>
    <mergeCell ref="C60:E60"/>
    <mergeCell ref="C61:E61"/>
    <mergeCell ref="B62:E62"/>
    <mergeCell ref="B65:J65"/>
    <mergeCell ref="C54:E54"/>
    <mergeCell ref="C55:E55"/>
    <mergeCell ref="C56:E56"/>
    <mergeCell ref="C57:E57"/>
    <mergeCell ref="C58:E58"/>
    <mergeCell ref="B76:J76"/>
    <mergeCell ref="B77:J77"/>
    <mergeCell ref="B78:J78"/>
    <mergeCell ref="B79:J79"/>
    <mergeCell ref="B80:J80"/>
    <mergeCell ref="B67:J67"/>
    <mergeCell ref="B69:J69"/>
    <mergeCell ref="B70:J70"/>
    <mergeCell ref="B72:J72"/>
    <mergeCell ref="B75:J75"/>
    <mergeCell ref="B90:J90"/>
    <mergeCell ref="B91:J91"/>
    <mergeCell ref="B93:J93"/>
    <mergeCell ref="B95:J95"/>
    <mergeCell ref="B96:J96"/>
    <mergeCell ref="B82:J82"/>
    <mergeCell ref="B84:J84"/>
    <mergeCell ref="B85:J85"/>
    <mergeCell ref="B87:J87"/>
    <mergeCell ref="B88:J88"/>
    <mergeCell ref="B105:J105"/>
    <mergeCell ref="B107:J107"/>
    <mergeCell ref="B108:J108"/>
    <mergeCell ref="B110:J110"/>
    <mergeCell ref="B111:J111"/>
    <mergeCell ref="B98:J98"/>
    <mergeCell ref="B100:J100"/>
    <mergeCell ref="B101:J101"/>
    <mergeCell ref="B103:J103"/>
    <mergeCell ref="B104:J104"/>
    <mergeCell ref="B124:J124"/>
    <mergeCell ref="B126:J126"/>
    <mergeCell ref="B128:J128"/>
    <mergeCell ref="B129:J129"/>
    <mergeCell ref="B131:J131"/>
    <mergeCell ref="B115:J115"/>
    <mergeCell ref="B117:J117"/>
    <mergeCell ref="B120:J120"/>
    <mergeCell ref="B122:J122"/>
    <mergeCell ref="B123:J123"/>
    <mergeCell ref="C164:E164"/>
    <mergeCell ref="C165:E165"/>
    <mergeCell ref="C166:E166"/>
    <mergeCell ref="C167:E167"/>
    <mergeCell ref="C168:E168"/>
    <mergeCell ref="B132:J132"/>
    <mergeCell ref="B134:J134"/>
    <mergeCell ref="B135:J135"/>
    <mergeCell ref="C162:E162"/>
    <mergeCell ref="C163:E163"/>
    <mergeCell ref="C174:E174"/>
    <mergeCell ref="C175:E175"/>
    <mergeCell ref="C176:E176"/>
    <mergeCell ref="C177:E177"/>
    <mergeCell ref="C178:E178"/>
    <mergeCell ref="C169:E169"/>
    <mergeCell ref="C170:E170"/>
    <mergeCell ref="C171:E171"/>
    <mergeCell ref="C172:E172"/>
    <mergeCell ref="C173:E173"/>
    <mergeCell ref="C184:E184"/>
    <mergeCell ref="C185:E185"/>
    <mergeCell ref="C186:E186"/>
    <mergeCell ref="C187:E187"/>
    <mergeCell ref="C188:E188"/>
    <mergeCell ref="C179:E179"/>
    <mergeCell ref="C180:E180"/>
    <mergeCell ref="C181:E181"/>
    <mergeCell ref="C182:E182"/>
    <mergeCell ref="C183:E183"/>
    <mergeCell ref="C194:E194"/>
    <mergeCell ref="C195:E195"/>
    <mergeCell ref="C196:E196"/>
    <mergeCell ref="C197:E197"/>
    <mergeCell ref="C198:E198"/>
    <mergeCell ref="C189:E189"/>
    <mergeCell ref="C190:E190"/>
    <mergeCell ref="C191:E191"/>
    <mergeCell ref="C192:E192"/>
    <mergeCell ref="C193:E193"/>
    <mergeCell ref="C204:E204"/>
    <mergeCell ref="C205:E205"/>
    <mergeCell ref="C206:E206"/>
    <mergeCell ref="C207:E207"/>
    <mergeCell ref="C208:E208"/>
    <mergeCell ref="C199:E199"/>
    <mergeCell ref="C200:E200"/>
    <mergeCell ref="C201:E201"/>
    <mergeCell ref="C202:E202"/>
    <mergeCell ref="C203:E203"/>
    <mergeCell ref="C214:E214"/>
    <mergeCell ref="C215:E215"/>
    <mergeCell ref="C216:E216"/>
    <mergeCell ref="C217:E217"/>
    <mergeCell ref="C218:E218"/>
    <mergeCell ref="C209:E209"/>
    <mergeCell ref="C210:E210"/>
    <mergeCell ref="C211:E211"/>
    <mergeCell ref="C212:E212"/>
    <mergeCell ref="C213:E213"/>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5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61" t="s">
        <v>6</v>
      </c>
      <c r="B1" s="261"/>
      <c r="C1" s="262"/>
      <c r="D1" s="261"/>
      <c r="E1" s="261"/>
      <c r="F1" s="261"/>
      <c r="G1" s="261"/>
    </row>
    <row r="2" spans="1:7" ht="24.95" customHeight="1" x14ac:dyDescent="0.2">
      <c r="A2" s="49" t="s">
        <v>7</v>
      </c>
      <c r="B2" s="48"/>
      <c r="C2" s="263"/>
      <c r="D2" s="263"/>
      <c r="E2" s="263"/>
      <c r="F2" s="263"/>
      <c r="G2" s="264"/>
    </row>
    <row r="3" spans="1:7" ht="24.95" customHeight="1" x14ac:dyDescent="0.2">
      <c r="A3" s="49" t="s">
        <v>8</v>
      </c>
      <c r="B3" s="48"/>
      <c r="C3" s="263"/>
      <c r="D3" s="263"/>
      <c r="E3" s="263"/>
      <c r="F3" s="263"/>
      <c r="G3" s="264"/>
    </row>
    <row r="4" spans="1:7" ht="24.95" customHeight="1" x14ac:dyDescent="0.2">
      <c r="A4" s="49" t="s">
        <v>9</v>
      </c>
      <c r="B4" s="48"/>
      <c r="C4" s="263"/>
      <c r="D4" s="263"/>
      <c r="E4" s="263"/>
      <c r="F4" s="263"/>
      <c r="G4" s="264"/>
    </row>
    <row r="5" spans="1:7" x14ac:dyDescent="0.2">
      <c r="B5" s="4"/>
      <c r="C5" s="5"/>
      <c r="D5" s="6"/>
    </row>
  </sheetData>
  <sheetProtection algorithmName="SHA-512" hashValue="1fEk5LSpIeg0BL5RwD0SBqLh0aK7KsT4EEZpq/obmSLAu1d4/NoQxMWoKFeP5tKZKkO2BAD29p4giDihe5hNIw==" saltValue="z7YWWo7EnpJSMKdeQvbklg=="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60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283</v>
      </c>
      <c r="C3" s="270" t="s">
        <v>284</v>
      </c>
      <c r="D3" s="271"/>
      <c r="E3" s="271"/>
      <c r="F3" s="271"/>
      <c r="G3" s="272"/>
      <c r="AC3" s="121" t="s">
        <v>285</v>
      </c>
      <c r="AG3" t="s">
        <v>286</v>
      </c>
    </row>
    <row r="4" spans="1:60" ht="25.15" customHeight="1" x14ac:dyDescent="0.2">
      <c r="A4" s="141" t="s">
        <v>9</v>
      </c>
      <c r="B4" s="142" t="s">
        <v>59</v>
      </c>
      <c r="C4" s="273" t="s">
        <v>60</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279</v>
      </c>
      <c r="C8" s="180" t="s">
        <v>27</v>
      </c>
      <c r="D8" s="164"/>
      <c r="E8" s="165"/>
      <c r="F8" s="166"/>
      <c r="G8" s="166">
        <f>SUMIF(AG9:AG14,"&lt;&gt;NOR",G9:G14)</f>
        <v>0</v>
      </c>
      <c r="H8" s="166"/>
      <c r="I8" s="166">
        <f>SUM(I9:I14)</f>
        <v>0</v>
      </c>
      <c r="J8" s="166"/>
      <c r="K8" s="166">
        <f>SUM(K9:K14)</f>
        <v>0</v>
      </c>
      <c r="L8" s="166"/>
      <c r="M8" s="166">
        <f>SUM(M9:M14)</f>
        <v>0</v>
      </c>
      <c r="N8" s="165"/>
      <c r="O8" s="165">
        <f>SUM(O9:O14)</f>
        <v>0</v>
      </c>
      <c r="P8" s="165"/>
      <c r="Q8" s="165">
        <f>SUM(Q9:Q14)</f>
        <v>0</v>
      </c>
      <c r="R8" s="166"/>
      <c r="S8" s="166"/>
      <c r="T8" s="167"/>
      <c r="U8" s="161"/>
      <c r="V8" s="161">
        <f>SUM(V9:V14)</f>
        <v>0</v>
      </c>
      <c r="W8" s="161"/>
      <c r="X8" s="161"/>
      <c r="Y8" s="161"/>
      <c r="AG8" t="s">
        <v>311</v>
      </c>
    </row>
    <row r="9" spans="1:60" outlineLevel="1" x14ac:dyDescent="0.2">
      <c r="A9" s="172">
        <v>1</v>
      </c>
      <c r="B9" s="173" t="s">
        <v>312</v>
      </c>
      <c r="C9" s="181" t="s">
        <v>313</v>
      </c>
      <c r="D9" s="174" t="s">
        <v>314</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315</v>
      </c>
      <c r="T9" s="178" t="s">
        <v>316</v>
      </c>
      <c r="U9" s="159">
        <v>0</v>
      </c>
      <c r="V9" s="159">
        <f>ROUND(E9*U9,2)</f>
        <v>0</v>
      </c>
      <c r="W9" s="159"/>
      <c r="X9" s="159" t="s">
        <v>317</v>
      </c>
      <c r="Y9" s="159" t="s">
        <v>318</v>
      </c>
      <c r="Z9" s="148"/>
      <c r="AA9" s="148"/>
      <c r="AB9" s="148"/>
      <c r="AC9" s="148"/>
      <c r="AD9" s="148"/>
      <c r="AE9" s="148"/>
      <c r="AF9" s="148"/>
      <c r="AG9" s="148" t="s">
        <v>319</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65" t="s">
        <v>320</v>
      </c>
      <c r="D10" s="266"/>
      <c r="E10" s="266"/>
      <c r="F10" s="266"/>
      <c r="G10" s="266"/>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321</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72">
        <v>2</v>
      </c>
      <c r="B11" s="173" t="s">
        <v>322</v>
      </c>
      <c r="C11" s="181" t="s">
        <v>323</v>
      </c>
      <c r="D11" s="174" t="s">
        <v>314</v>
      </c>
      <c r="E11" s="175">
        <v>1</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315</v>
      </c>
      <c r="T11" s="178" t="s">
        <v>316</v>
      </c>
      <c r="U11" s="159">
        <v>0</v>
      </c>
      <c r="V11" s="159">
        <f>ROUND(E11*U11,2)</f>
        <v>0</v>
      </c>
      <c r="W11" s="159"/>
      <c r="X11" s="159" t="s">
        <v>317</v>
      </c>
      <c r="Y11" s="159" t="s">
        <v>318</v>
      </c>
      <c r="Z11" s="148"/>
      <c r="AA11" s="148"/>
      <c r="AB11" s="148"/>
      <c r="AC11" s="148"/>
      <c r="AD11" s="148"/>
      <c r="AE11" s="148"/>
      <c r="AF11" s="148"/>
      <c r="AG11" s="148" t="s">
        <v>324</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2" x14ac:dyDescent="0.2">
      <c r="A12" s="155"/>
      <c r="B12" s="156"/>
      <c r="C12" s="265" t="s">
        <v>325</v>
      </c>
      <c r="D12" s="266"/>
      <c r="E12" s="266"/>
      <c r="F12" s="266"/>
      <c r="G12" s="266"/>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321</v>
      </c>
      <c r="AH12" s="148"/>
      <c r="AI12" s="148"/>
      <c r="AJ12" s="148"/>
      <c r="AK12" s="148"/>
      <c r="AL12" s="148"/>
      <c r="AM12" s="148"/>
      <c r="AN12" s="148"/>
      <c r="AO12" s="148"/>
      <c r="AP12" s="148"/>
      <c r="AQ12" s="148"/>
      <c r="AR12" s="148"/>
      <c r="AS12" s="148"/>
      <c r="AT12" s="148"/>
      <c r="AU12" s="148"/>
      <c r="AV12" s="148"/>
      <c r="AW12" s="148"/>
      <c r="AX12" s="148"/>
      <c r="AY12" s="148"/>
      <c r="AZ12" s="148"/>
      <c r="BA12" s="179" t="str">
        <f>C12</f>
        <v>Náklady na ztížené provádění stavebních prací v důsledku nepřerušeného provozu na staveništi nebo v případech nepřerušeného provozu v objektech v nichž se stavební práce provádí.</v>
      </c>
      <c r="BB12" s="148"/>
      <c r="BC12" s="148"/>
      <c r="BD12" s="148"/>
      <c r="BE12" s="148"/>
      <c r="BF12" s="148"/>
      <c r="BG12" s="148"/>
      <c r="BH12" s="148"/>
    </row>
    <row r="13" spans="1:60" outlineLevel="1" x14ac:dyDescent="0.2">
      <c r="A13" s="172">
        <v>3</v>
      </c>
      <c r="B13" s="173" t="s">
        <v>326</v>
      </c>
      <c r="C13" s="181" t="s">
        <v>327</v>
      </c>
      <c r="D13" s="174" t="s">
        <v>314</v>
      </c>
      <c r="E13" s="175">
        <v>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315</v>
      </c>
      <c r="T13" s="178" t="s">
        <v>316</v>
      </c>
      <c r="U13" s="159">
        <v>0</v>
      </c>
      <c r="V13" s="159">
        <f>ROUND(E13*U13,2)</f>
        <v>0</v>
      </c>
      <c r="W13" s="159"/>
      <c r="X13" s="159" t="s">
        <v>317</v>
      </c>
      <c r="Y13" s="159" t="s">
        <v>318</v>
      </c>
      <c r="Z13" s="148"/>
      <c r="AA13" s="148"/>
      <c r="AB13" s="148"/>
      <c r="AC13" s="148"/>
      <c r="AD13" s="148"/>
      <c r="AE13" s="148"/>
      <c r="AF13" s="148"/>
      <c r="AG13" s="148" t="s">
        <v>324</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265" t="s">
        <v>328</v>
      </c>
      <c r="D14" s="266"/>
      <c r="E14" s="266"/>
      <c r="F14" s="266"/>
      <c r="G14" s="266"/>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321</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x14ac:dyDescent="0.2">
      <c r="A15" s="162" t="s">
        <v>310</v>
      </c>
      <c r="B15" s="163" t="s">
        <v>280</v>
      </c>
      <c r="C15" s="180" t="s">
        <v>28</v>
      </c>
      <c r="D15" s="164"/>
      <c r="E15" s="165"/>
      <c r="F15" s="166"/>
      <c r="G15" s="166">
        <f>SUMIF(AG16:AG28,"&lt;&gt;NOR",G16:G28)</f>
        <v>0</v>
      </c>
      <c r="H15" s="166"/>
      <c r="I15" s="166">
        <f>SUM(I16:I28)</f>
        <v>0</v>
      </c>
      <c r="J15" s="166"/>
      <c r="K15" s="166">
        <f>SUM(K16:K28)</f>
        <v>0</v>
      </c>
      <c r="L15" s="166"/>
      <c r="M15" s="166">
        <f>SUM(M16:M28)</f>
        <v>0</v>
      </c>
      <c r="N15" s="165"/>
      <c r="O15" s="165">
        <f>SUM(O16:O28)</f>
        <v>0</v>
      </c>
      <c r="P15" s="165"/>
      <c r="Q15" s="165">
        <f>SUM(Q16:Q28)</f>
        <v>0</v>
      </c>
      <c r="R15" s="166"/>
      <c r="S15" s="166"/>
      <c r="T15" s="167"/>
      <c r="U15" s="161"/>
      <c r="V15" s="161">
        <f>SUM(V16:V28)</f>
        <v>0</v>
      </c>
      <c r="W15" s="161"/>
      <c r="X15" s="161"/>
      <c r="Y15" s="161"/>
      <c r="AG15" t="s">
        <v>311</v>
      </c>
    </row>
    <row r="16" spans="1:60" outlineLevel="1" x14ac:dyDescent="0.2">
      <c r="A16" s="172">
        <v>4</v>
      </c>
      <c r="B16" s="173" t="s">
        <v>329</v>
      </c>
      <c r="C16" s="181" t="s">
        <v>330</v>
      </c>
      <c r="D16" s="174" t="s">
        <v>314</v>
      </c>
      <c r="E16" s="175">
        <v>1</v>
      </c>
      <c r="F16" s="176"/>
      <c r="G16" s="177">
        <f>ROUND(E16*F16,2)</f>
        <v>0</v>
      </c>
      <c r="H16" s="176"/>
      <c r="I16" s="177">
        <f>ROUND(E16*H16,2)</f>
        <v>0</v>
      </c>
      <c r="J16" s="176"/>
      <c r="K16" s="177">
        <f>ROUND(E16*J16,2)</f>
        <v>0</v>
      </c>
      <c r="L16" s="177">
        <v>21</v>
      </c>
      <c r="M16" s="177">
        <f>G16*(1+L16/100)</f>
        <v>0</v>
      </c>
      <c r="N16" s="175">
        <v>0</v>
      </c>
      <c r="O16" s="175">
        <f>ROUND(E16*N16,2)</f>
        <v>0</v>
      </c>
      <c r="P16" s="175">
        <v>0</v>
      </c>
      <c r="Q16" s="175">
        <f>ROUND(E16*P16,2)</f>
        <v>0</v>
      </c>
      <c r="R16" s="177"/>
      <c r="S16" s="177" t="s">
        <v>315</v>
      </c>
      <c r="T16" s="178" t="s">
        <v>316</v>
      </c>
      <c r="U16" s="159">
        <v>0</v>
      </c>
      <c r="V16" s="159">
        <f>ROUND(E16*U16,2)</f>
        <v>0</v>
      </c>
      <c r="W16" s="159"/>
      <c r="X16" s="159" t="s">
        <v>317</v>
      </c>
      <c r="Y16" s="159" t="s">
        <v>318</v>
      </c>
      <c r="Z16" s="148"/>
      <c r="AA16" s="148"/>
      <c r="AB16" s="148"/>
      <c r="AC16" s="148"/>
      <c r="AD16" s="148"/>
      <c r="AE16" s="148"/>
      <c r="AF16" s="148"/>
      <c r="AG16" s="148" t="s">
        <v>324</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2" x14ac:dyDescent="0.2">
      <c r="A17" s="155"/>
      <c r="B17" s="156"/>
      <c r="C17" s="265" t="s">
        <v>331</v>
      </c>
      <c r="D17" s="266"/>
      <c r="E17" s="266"/>
      <c r="F17" s="266"/>
      <c r="G17" s="266"/>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321</v>
      </c>
      <c r="AH17" s="148"/>
      <c r="AI17" s="148"/>
      <c r="AJ17" s="148"/>
      <c r="AK17" s="148"/>
      <c r="AL17" s="148"/>
      <c r="AM17" s="148"/>
      <c r="AN17" s="148"/>
      <c r="AO17" s="148"/>
      <c r="AP17" s="148"/>
      <c r="AQ17" s="148"/>
      <c r="AR17" s="148"/>
      <c r="AS17" s="148"/>
      <c r="AT17" s="148"/>
      <c r="AU17" s="148"/>
      <c r="AV17" s="148"/>
      <c r="AW17" s="148"/>
      <c r="AX17" s="148"/>
      <c r="AY17" s="148"/>
      <c r="AZ17" s="148"/>
      <c r="BA17" s="179" t="str">
        <f>C17</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17" s="148"/>
      <c r="BC17" s="148"/>
      <c r="BD17" s="148"/>
      <c r="BE17" s="148"/>
      <c r="BF17" s="148"/>
      <c r="BG17" s="148"/>
      <c r="BH17" s="148"/>
    </row>
    <row r="18" spans="1:60" outlineLevel="1" x14ac:dyDescent="0.2">
      <c r="A18" s="172">
        <v>5</v>
      </c>
      <c r="B18" s="173" t="s">
        <v>332</v>
      </c>
      <c r="C18" s="181" t="s">
        <v>333</v>
      </c>
      <c r="D18" s="174" t="s">
        <v>314</v>
      </c>
      <c r="E18" s="175">
        <v>1</v>
      </c>
      <c r="F18" s="176"/>
      <c r="G18" s="177">
        <f>ROUND(E18*F18,2)</f>
        <v>0</v>
      </c>
      <c r="H18" s="176"/>
      <c r="I18" s="177">
        <f>ROUND(E18*H18,2)</f>
        <v>0</v>
      </c>
      <c r="J18" s="176"/>
      <c r="K18" s="177">
        <f>ROUND(E18*J18,2)</f>
        <v>0</v>
      </c>
      <c r="L18" s="177">
        <v>21</v>
      </c>
      <c r="M18" s="177">
        <f>G18*(1+L18/100)</f>
        <v>0</v>
      </c>
      <c r="N18" s="175">
        <v>0</v>
      </c>
      <c r="O18" s="175">
        <f>ROUND(E18*N18,2)</f>
        <v>0</v>
      </c>
      <c r="P18" s="175">
        <v>0</v>
      </c>
      <c r="Q18" s="175">
        <f>ROUND(E18*P18,2)</f>
        <v>0</v>
      </c>
      <c r="R18" s="177"/>
      <c r="S18" s="177" t="s">
        <v>315</v>
      </c>
      <c r="T18" s="178" t="s">
        <v>316</v>
      </c>
      <c r="U18" s="159">
        <v>0</v>
      </c>
      <c r="V18" s="159">
        <f>ROUND(E18*U18,2)</f>
        <v>0</v>
      </c>
      <c r="W18" s="159"/>
      <c r="X18" s="159" t="s">
        <v>317</v>
      </c>
      <c r="Y18" s="159" t="s">
        <v>318</v>
      </c>
      <c r="Z18" s="148"/>
      <c r="AA18" s="148"/>
      <c r="AB18" s="148"/>
      <c r="AC18" s="148"/>
      <c r="AD18" s="148"/>
      <c r="AE18" s="148"/>
      <c r="AF18" s="148"/>
      <c r="AG18" s="148" t="s">
        <v>324</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ht="22.5" outlineLevel="2" x14ac:dyDescent="0.2">
      <c r="A19" s="155"/>
      <c r="B19" s="156"/>
      <c r="C19" s="265" t="s">
        <v>334</v>
      </c>
      <c r="D19" s="266"/>
      <c r="E19" s="266"/>
      <c r="F19" s="266"/>
      <c r="G19" s="266"/>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321</v>
      </c>
      <c r="AH19" s="148"/>
      <c r="AI19" s="148"/>
      <c r="AJ19" s="148"/>
      <c r="AK19" s="148"/>
      <c r="AL19" s="148"/>
      <c r="AM19" s="148"/>
      <c r="AN19" s="148"/>
      <c r="AO19" s="148"/>
      <c r="AP19" s="148"/>
      <c r="AQ19" s="148"/>
      <c r="AR19" s="148"/>
      <c r="AS19" s="148"/>
      <c r="AT19" s="148"/>
      <c r="AU19" s="148"/>
      <c r="AV19" s="148"/>
      <c r="AW19" s="148"/>
      <c r="AX19" s="148"/>
      <c r="AY19" s="148"/>
      <c r="AZ19" s="148"/>
      <c r="BA19" s="179" t="str">
        <f>C19</f>
        <v>Náklady a poplatky spojené s užíváním veřejných ploch a prostranství, pokud jsou stavebními pracemi nebo souvisejícími činnostmi dotčeny, a to včetně užívání ploch v souvislosti s uložením stavebního materiálu nebo stavebního odpadu.</v>
      </c>
      <c r="BB19" s="148"/>
      <c r="BC19" s="148"/>
      <c r="BD19" s="148"/>
      <c r="BE19" s="148"/>
      <c r="BF19" s="148"/>
      <c r="BG19" s="148"/>
      <c r="BH19" s="148"/>
    </row>
    <row r="20" spans="1:60" outlineLevel="1" x14ac:dyDescent="0.2">
      <c r="A20" s="172">
        <v>6</v>
      </c>
      <c r="B20" s="173" t="s">
        <v>335</v>
      </c>
      <c r="C20" s="181" t="s">
        <v>336</v>
      </c>
      <c r="D20" s="174" t="s">
        <v>314</v>
      </c>
      <c r="E20" s="175">
        <v>1</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c r="S20" s="177" t="s">
        <v>315</v>
      </c>
      <c r="T20" s="178" t="s">
        <v>316</v>
      </c>
      <c r="U20" s="159">
        <v>0</v>
      </c>
      <c r="V20" s="159">
        <f>ROUND(E20*U20,2)</f>
        <v>0</v>
      </c>
      <c r="W20" s="159"/>
      <c r="X20" s="159" t="s">
        <v>317</v>
      </c>
      <c r="Y20" s="159" t="s">
        <v>318</v>
      </c>
      <c r="Z20" s="148"/>
      <c r="AA20" s="148"/>
      <c r="AB20" s="148"/>
      <c r="AC20" s="148"/>
      <c r="AD20" s="148"/>
      <c r="AE20" s="148"/>
      <c r="AF20" s="148"/>
      <c r="AG20" s="148" t="s">
        <v>324</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33.75" outlineLevel="2" x14ac:dyDescent="0.2">
      <c r="A21" s="155"/>
      <c r="B21" s="156"/>
      <c r="C21" s="265" t="s">
        <v>337</v>
      </c>
      <c r="D21" s="266"/>
      <c r="E21" s="266"/>
      <c r="F21" s="266"/>
      <c r="G21" s="266"/>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321</v>
      </c>
      <c r="AH21" s="148"/>
      <c r="AI21" s="148"/>
      <c r="AJ21" s="148"/>
      <c r="AK21" s="148"/>
      <c r="AL21" s="148"/>
      <c r="AM21" s="148"/>
      <c r="AN21" s="148"/>
      <c r="AO21" s="148"/>
      <c r="AP21" s="148"/>
      <c r="AQ21" s="148"/>
      <c r="AR21" s="148"/>
      <c r="AS21" s="148"/>
      <c r="AT21" s="148"/>
      <c r="AU21" s="148"/>
      <c r="AV21" s="148"/>
      <c r="AW21" s="148"/>
      <c r="AX21" s="148"/>
      <c r="AY21" s="148"/>
      <c r="AZ21" s="148"/>
      <c r="BA21" s="179" t="str">
        <f>C21</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1" s="148"/>
      <c r="BC21" s="148"/>
      <c r="BD21" s="148"/>
      <c r="BE21" s="148"/>
      <c r="BF21" s="148"/>
      <c r="BG21" s="148"/>
      <c r="BH21" s="148"/>
    </row>
    <row r="22" spans="1:60" outlineLevel="1" x14ac:dyDescent="0.2">
      <c r="A22" s="172">
        <v>7</v>
      </c>
      <c r="B22" s="173" t="s">
        <v>338</v>
      </c>
      <c r="C22" s="181" t="s">
        <v>339</v>
      </c>
      <c r="D22" s="174" t="s">
        <v>314</v>
      </c>
      <c r="E22" s="175">
        <v>1</v>
      </c>
      <c r="F22" s="176"/>
      <c r="G22" s="177">
        <f>ROUND(E22*F22,2)</f>
        <v>0</v>
      </c>
      <c r="H22" s="176"/>
      <c r="I22" s="177">
        <f>ROUND(E22*H22,2)</f>
        <v>0</v>
      </c>
      <c r="J22" s="176"/>
      <c r="K22" s="177">
        <f>ROUND(E22*J22,2)</f>
        <v>0</v>
      </c>
      <c r="L22" s="177">
        <v>21</v>
      </c>
      <c r="M22" s="177">
        <f>G22*(1+L22/100)</f>
        <v>0</v>
      </c>
      <c r="N22" s="175">
        <v>0</v>
      </c>
      <c r="O22" s="175">
        <f>ROUND(E22*N22,2)</f>
        <v>0</v>
      </c>
      <c r="P22" s="175">
        <v>0</v>
      </c>
      <c r="Q22" s="175">
        <f>ROUND(E22*P22,2)</f>
        <v>0</v>
      </c>
      <c r="R22" s="177"/>
      <c r="S22" s="177" t="s">
        <v>315</v>
      </c>
      <c r="T22" s="178" t="s">
        <v>316</v>
      </c>
      <c r="U22" s="159">
        <v>0</v>
      </c>
      <c r="V22" s="159">
        <f>ROUND(E22*U22,2)</f>
        <v>0</v>
      </c>
      <c r="W22" s="159"/>
      <c r="X22" s="159" t="s">
        <v>317</v>
      </c>
      <c r="Y22" s="159" t="s">
        <v>318</v>
      </c>
      <c r="Z22" s="148"/>
      <c r="AA22" s="148"/>
      <c r="AB22" s="148"/>
      <c r="AC22" s="148"/>
      <c r="AD22" s="148"/>
      <c r="AE22" s="148"/>
      <c r="AF22" s="148"/>
      <c r="AG22" s="148" t="s">
        <v>324</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22.5" outlineLevel="2" x14ac:dyDescent="0.2">
      <c r="A23" s="155"/>
      <c r="B23" s="156"/>
      <c r="C23" s="265" t="s">
        <v>340</v>
      </c>
      <c r="D23" s="266"/>
      <c r="E23" s="266"/>
      <c r="F23" s="266"/>
      <c r="G23" s="266"/>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321</v>
      </c>
      <c r="AH23" s="148"/>
      <c r="AI23" s="148"/>
      <c r="AJ23" s="148"/>
      <c r="AK23" s="148"/>
      <c r="AL23" s="148"/>
      <c r="AM23" s="148"/>
      <c r="AN23" s="148"/>
      <c r="AO23" s="148"/>
      <c r="AP23" s="148"/>
      <c r="AQ23" s="148"/>
      <c r="AR23" s="148"/>
      <c r="AS23" s="148"/>
      <c r="AT23" s="148"/>
      <c r="AU23" s="148"/>
      <c r="AV23" s="148"/>
      <c r="AW23" s="148"/>
      <c r="AX23" s="148"/>
      <c r="AY23" s="148"/>
      <c r="AZ23" s="148"/>
      <c r="BA23" s="179" t="str">
        <f>C23</f>
        <v>Náklady zhotovitele, související s prováděním zkoušek a revizí předepsaných technickými normami nebo objednatelem a které jsou pro provedení díla nezbytné.</v>
      </c>
      <c r="BB23" s="148"/>
      <c r="BC23" s="148"/>
      <c r="BD23" s="148"/>
      <c r="BE23" s="148"/>
      <c r="BF23" s="148"/>
      <c r="BG23" s="148"/>
      <c r="BH23" s="148"/>
    </row>
    <row r="24" spans="1:60" outlineLevel="1" x14ac:dyDescent="0.2">
      <c r="A24" s="172">
        <v>8</v>
      </c>
      <c r="B24" s="173" t="s">
        <v>341</v>
      </c>
      <c r="C24" s="181" t="s">
        <v>342</v>
      </c>
      <c r="D24" s="174" t="s">
        <v>314</v>
      </c>
      <c r="E24" s="175">
        <v>1</v>
      </c>
      <c r="F24" s="176"/>
      <c r="G24" s="177">
        <f>ROUND(E24*F24,2)</f>
        <v>0</v>
      </c>
      <c r="H24" s="176"/>
      <c r="I24" s="177">
        <f>ROUND(E24*H24,2)</f>
        <v>0</v>
      </c>
      <c r="J24" s="176"/>
      <c r="K24" s="177">
        <f>ROUND(E24*J24,2)</f>
        <v>0</v>
      </c>
      <c r="L24" s="177">
        <v>21</v>
      </c>
      <c r="M24" s="177">
        <f>G24*(1+L24/100)</f>
        <v>0</v>
      </c>
      <c r="N24" s="175">
        <v>0</v>
      </c>
      <c r="O24" s="175">
        <f>ROUND(E24*N24,2)</f>
        <v>0</v>
      </c>
      <c r="P24" s="175">
        <v>0</v>
      </c>
      <c r="Q24" s="175">
        <f>ROUND(E24*P24,2)</f>
        <v>0</v>
      </c>
      <c r="R24" s="177"/>
      <c r="S24" s="177" t="s">
        <v>315</v>
      </c>
      <c r="T24" s="178" t="s">
        <v>316</v>
      </c>
      <c r="U24" s="159">
        <v>0</v>
      </c>
      <c r="V24" s="159">
        <f>ROUND(E24*U24,2)</f>
        <v>0</v>
      </c>
      <c r="W24" s="159"/>
      <c r="X24" s="159" t="s">
        <v>317</v>
      </c>
      <c r="Y24" s="159" t="s">
        <v>318</v>
      </c>
      <c r="Z24" s="148"/>
      <c r="AA24" s="148"/>
      <c r="AB24" s="148"/>
      <c r="AC24" s="148"/>
      <c r="AD24" s="148"/>
      <c r="AE24" s="148"/>
      <c r="AF24" s="148"/>
      <c r="AG24" s="148" t="s">
        <v>324</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2">
      <c r="A25" s="155"/>
      <c r="B25" s="156"/>
      <c r="C25" s="265" t="s">
        <v>343</v>
      </c>
      <c r="D25" s="266"/>
      <c r="E25" s="266"/>
      <c r="F25" s="266"/>
      <c r="G25" s="266"/>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321</v>
      </c>
      <c r="AH25" s="148"/>
      <c r="AI25" s="148"/>
      <c r="AJ25" s="148"/>
      <c r="AK25" s="148"/>
      <c r="AL25" s="148"/>
      <c r="AM25" s="148"/>
      <c r="AN25" s="148"/>
      <c r="AO25" s="148"/>
      <c r="AP25" s="148"/>
      <c r="AQ25" s="148"/>
      <c r="AR25" s="148"/>
      <c r="AS25" s="148"/>
      <c r="AT25" s="148"/>
      <c r="AU25" s="148"/>
      <c r="AV25" s="148"/>
      <c r="AW25" s="148"/>
      <c r="AX25" s="148"/>
      <c r="AY25" s="148"/>
      <c r="AZ25" s="148"/>
      <c r="BA25" s="179" t="str">
        <f>C25</f>
        <v>Náklady na vyhotovení dokumentace skutečného provedení stavby a její předání objednateli v požadované formě a požadovaném počtu.</v>
      </c>
      <c r="BB25" s="148"/>
      <c r="BC25" s="148"/>
      <c r="BD25" s="148"/>
      <c r="BE25" s="148"/>
      <c r="BF25" s="148"/>
      <c r="BG25" s="148"/>
      <c r="BH25" s="148"/>
    </row>
    <row r="26" spans="1:60" outlineLevel="1" x14ac:dyDescent="0.2">
      <c r="A26" s="172">
        <v>9</v>
      </c>
      <c r="B26" s="173" t="s">
        <v>344</v>
      </c>
      <c r="C26" s="181" t="s">
        <v>345</v>
      </c>
      <c r="D26" s="174" t="s">
        <v>314</v>
      </c>
      <c r="E26" s="175">
        <v>1</v>
      </c>
      <c r="F26" s="176"/>
      <c r="G26" s="177">
        <f>ROUND(E26*F26,2)</f>
        <v>0</v>
      </c>
      <c r="H26" s="176"/>
      <c r="I26" s="177">
        <f>ROUND(E26*H26,2)</f>
        <v>0</v>
      </c>
      <c r="J26" s="176"/>
      <c r="K26" s="177">
        <f>ROUND(E26*J26,2)</f>
        <v>0</v>
      </c>
      <c r="L26" s="177">
        <v>21</v>
      </c>
      <c r="M26" s="177">
        <f>G26*(1+L26/100)</f>
        <v>0</v>
      </c>
      <c r="N26" s="175">
        <v>0</v>
      </c>
      <c r="O26" s="175">
        <f>ROUND(E26*N26,2)</f>
        <v>0</v>
      </c>
      <c r="P26" s="175">
        <v>0</v>
      </c>
      <c r="Q26" s="175">
        <f>ROUND(E26*P26,2)</f>
        <v>0</v>
      </c>
      <c r="R26" s="177"/>
      <c r="S26" s="177" t="s">
        <v>315</v>
      </c>
      <c r="T26" s="178" t="s">
        <v>316</v>
      </c>
      <c r="U26" s="159">
        <v>0</v>
      </c>
      <c r="V26" s="159">
        <f>ROUND(E26*U26,2)</f>
        <v>0</v>
      </c>
      <c r="W26" s="159"/>
      <c r="X26" s="159" t="s">
        <v>317</v>
      </c>
      <c r="Y26" s="159" t="s">
        <v>318</v>
      </c>
      <c r="Z26" s="148"/>
      <c r="AA26" s="148"/>
      <c r="AB26" s="148"/>
      <c r="AC26" s="148"/>
      <c r="AD26" s="148"/>
      <c r="AE26" s="148"/>
      <c r="AF26" s="148"/>
      <c r="AG26" s="148" t="s">
        <v>324</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22.5" outlineLevel="2" x14ac:dyDescent="0.2">
      <c r="A27" s="155"/>
      <c r="B27" s="156"/>
      <c r="C27" s="265" t="s">
        <v>346</v>
      </c>
      <c r="D27" s="266"/>
      <c r="E27" s="266"/>
      <c r="F27" s="266"/>
      <c r="G27" s="266"/>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321</v>
      </c>
      <c r="AH27" s="148"/>
      <c r="AI27" s="148"/>
      <c r="AJ27" s="148"/>
      <c r="AK27" s="148"/>
      <c r="AL27" s="148"/>
      <c r="AM27" s="148"/>
      <c r="AN27" s="148"/>
      <c r="AO27" s="148"/>
      <c r="AP27" s="148"/>
      <c r="AQ27" s="148"/>
      <c r="AR27" s="148"/>
      <c r="AS27" s="148"/>
      <c r="AT27" s="148"/>
      <c r="AU27" s="148"/>
      <c r="AV27" s="148"/>
      <c r="AW27" s="148"/>
      <c r="AX27" s="148"/>
      <c r="AY27" s="148"/>
      <c r="AZ27" s="148"/>
      <c r="BA27" s="179" t="str">
        <f>C27</f>
        <v>Náklady spojené s povinnou publicitou, pokud ji objednatel požaduje. Zahrnuje zejména náklady na propagační a informační billboardy, tabule, internetovou propagaci, tiskoviny apod.</v>
      </c>
      <c r="BB27" s="148"/>
      <c r="BC27" s="148"/>
      <c r="BD27" s="148"/>
      <c r="BE27" s="148"/>
      <c r="BF27" s="148"/>
      <c r="BG27" s="148"/>
      <c r="BH27" s="148"/>
    </row>
    <row r="28" spans="1:60" outlineLevel="3" x14ac:dyDescent="0.2">
      <c r="A28" s="155"/>
      <c r="B28" s="156"/>
      <c r="C28" s="267" t="s">
        <v>347</v>
      </c>
      <c r="D28" s="268"/>
      <c r="E28" s="268"/>
      <c r="F28" s="268"/>
      <c r="G28" s="268"/>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321</v>
      </c>
      <c r="AH28" s="148"/>
      <c r="AI28" s="148"/>
      <c r="AJ28" s="148"/>
      <c r="AK28" s="148"/>
      <c r="AL28" s="148"/>
      <c r="AM28" s="148"/>
      <c r="AN28" s="148"/>
      <c r="AO28" s="148"/>
      <c r="AP28" s="148"/>
      <c r="AQ28" s="148"/>
      <c r="AR28" s="148"/>
      <c r="AS28" s="148"/>
      <c r="AT28" s="148"/>
      <c r="AU28" s="148"/>
      <c r="AV28" s="148"/>
      <c r="AW28" s="148"/>
      <c r="AX28" s="148"/>
      <c r="AY28" s="148"/>
      <c r="AZ28" s="148"/>
      <c r="BA28" s="179" t="str">
        <f>C28</f>
        <v>výroba a instalace Propagačního poutače rozměru 2,5x1,75m, vyrobit dle manuálu investora ( uveden v  dokladové části PD).</v>
      </c>
      <c r="BB28" s="148"/>
      <c r="BC28" s="148"/>
      <c r="BD28" s="148"/>
      <c r="BE28" s="148"/>
      <c r="BF28" s="148"/>
      <c r="BG28" s="148"/>
      <c r="BH28" s="148"/>
    </row>
    <row r="29" spans="1:60" x14ac:dyDescent="0.2">
      <c r="A29" s="3"/>
      <c r="B29" s="4"/>
      <c r="C29" s="182"/>
      <c r="D29" s="6"/>
      <c r="E29" s="3"/>
      <c r="F29" s="3"/>
      <c r="G29" s="3"/>
      <c r="H29" s="3"/>
      <c r="I29" s="3"/>
      <c r="J29" s="3"/>
      <c r="K29" s="3"/>
      <c r="L29" s="3"/>
      <c r="M29" s="3"/>
      <c r="N29" s="3"/>
      <c r="O29" s="3"/>
      <c r="P29" s="3"/>
      <c r="Q29" s="3"/>
      <c r="R29" s="3"/>
      <c r="S29" s="3"/>
      <c r="T29" s="3"/>
      <c r="U29" s="3"/>
      <c r="V29" s="3"/>
      <c r="W29" s="3"/>
      <c r="X29" s="3"/>
      <c r="Y29" s="3"/>
      <c r="AE29">
        <v>15</v>
      </c>
      <c r="AF29">
        <v>21</v>
      </c>
      <c r="AG29" t="s">
        <v>296</v>
      </c>
    </row>
    <row r="30" spans="1:60" x14ac:dyDescent="0.2">
      <c r="A30" s="151"/>
      <c r="B30" s="152" t="s">
        <v>29</v>
      </c>
      <c r="C30" s="183"/>
      <c r="D30" s="153"/>
      <c r="E30" s="154"/>
      <c r="F30" s="154"/>
      <c r="G30" s="171">
        <f>G8+G15</f>
        <v>0</v>
      </c>
      <c r="H30" s="3"/>
      <c r="I30" s="3"/>
      <c r="J30" s="3"/>
      <c r="K30" s="3"/>
      <c r="L30" s="3"/>
      <c r="M30" s="3"/>
      <c r="N30" s="3"/>
      <c r="O30" s="3"/>
      <c r="P30" s="3"/>
      <c r="Q30" s="3"/>
      <c r="R30" s="3"/>
      <c r="S30" s="3"/>
      <c r="T30" s="3"/>
      <c r="U30" s="3"/>
      <c r="V30" s="3"/>
      <c r="W30" s="3"/>
      <c r="X30" s="3"/>
      <c r="Y30" s="3"/>
      <c r="AE30">
        <f>SUMIF(L7:L28,AE29,G7:G28)</f>
        <v>0</v>
      </c>
      <c r="AF30">
        <f>SUMIF(L7:L28,AF29,G7:G28)</f>
        <v>0</v>
      </c>
      <c r="AG30" t="s">
        <v>348</v>
      </c>
    </row>
    <row r="31" spans="1:60" x14ac:dyDescent="0.2">
      <c r="C31" s="184"/>
      <c r="D31" s="10"/>
      <c r="AG31" t="s">
        <v>349</v>
      </c>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IebgeQupeURMXru/u6LUZineH21+aAEKHy9E0/P+onnhUY80JZBElNHiU9aurW5VlC8O+zdXMpawDZlrAF9mA==" saltValue="ud/kBTgpoGl8rhOP0skJQA==" spinCount="100000" sheet="1" formatRows="0"/>
  <mergeCells count="14">
    <mergeCell ref="C12:G12"/>
    <mergeCell ref="A1:G1"/>
    <mergeCell ref="C2:G2"/>
    <mergeCell ref="C3:G3"/>
    <mergeCell ref="C4:G4"/>
    <mergeCell ref="C10:G10"/>
    <mergeCell ref="C27:G27"/>
    <mergeCell ref="C28:G28"/>
    <mergeCell ref="C14:G14"/>
    <mergeCell ref="C17:G17"/>
    <mergeCell ref="C19:G19"/>
    <mergeCell ref="C21:G21"/>
    <mergeCell ref="C23:G23"/>
    <mergeCell ref="C25:G2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62</v>
      </c>
      <c r="C3" s="270" t="s">
        <v>63</v>
      </c>
      <c r="D3" s="271"/>
      <c r="E3" s="271"/>
      <c r="F3" s="271"/>
      <c r="G3" s="272"/>
      <c r="AC3" s="121" t="s">
        <v>282</v>
      </c>
      <c r="AG3" t="s">
        <v>286</v>
      </c>
    </row>
    <row r="4" spans="1:60" ht="25.15" customHeight="1" x14ac:dyDescent="0.2">
      <c r="A4" s="141" t="s">
        <v>9</v>
      </c>
      <c r="B4" s="142" t="s">
        <v>64</v>
      </c>
      <c r="C4" s="273" t="s">
        <v>65</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176</v>
      </c>
      <c r="C8" s="180" t="s">
        <v>177</v>
      </c>
      <c r="D8" s="164"/>
      <c r="E8" s="165"/>
      <c r="F8" s="166"/>
      <c r="G8" s="166">
        <f>SUMIF(AG9:AG22,"&lt;&gt;NOR",G9:G22)</f>
        <v>0</v>
      </c>
      <c r="H8" s="166"/>
      <c r="I8" s="166">
        <f>SUM(I9:I22)</f>
        <v>0</v>
      </c>
      <c r="J8" s="166"/>
      <c r="K8" s="166">
        <f>SUM(K9:K22)</f>
        <v>0</v>
      </c>
      <c r="L8" s="166"/>
      <c r="M8" s="166">
        <f>SUM(M9:M22)</f>
        <v>0</v>
      </c>
      <c r="N8" s="165"/>
      <c r="O8" s="165">
        <f>SUM(O9:O22)</f>
        <v>0.22999999999999998</v>
      </c>
      <c r="P8" s="165"/>
      <c r="Q8" s="165">
        <f>SUM(Q9:Q22)</f>
        <v>0</v>
      </c>
      <c r="R8" s="166"/>
      <c r="S8" s="166"/>
      <c r="T8" s="167"/>
      <c r="U8" s="161"/>
      <c r="V8" s="161">
        <f>SUM(V9:V22)</f>
        <v>9.27</v>
      </c>
      <c r="W8" s="161"/>
      <c r="X8" s="161"/>
      <c r="Y8" s="161"/>
      <c r="AG8" t="s">
        <v>311</v>
      </c>
    </row>
    <row r="9" spans="1:60" outlineLevel="1" x14ac:dyDescent="0.2">
      <c r="A9" s="172">
        <v>1</v>
      </c>
      <c r="B9" s="173" t="s">
        <v>351</v>
      </c>
      <c r="C9" s="181" t="s">
        <v>352</v>
      </c>
      <c r="D9" s="174" t="s">
        <v>353</v>
      </c>
      <c r="E9" s="175">
        <v>9.8049999999999997</v>
      </c>
      <c r="F9" s="176"/>
      <c r="G9" s="177">
        <f>ROUND(E9*F9,2)</f>
        <v>0</v>
      </c>
      <c r="H9" s="176"/>
      <c r="I9" s="177">
        <f>ROUND(E9*H9,2)</f>
        <v>0</v>
      </c>
      <c r="J9" s="176"/>
      <c r="K9" s="177">
        <f>ROUND(E9*J9,2)</f>
        <v>0</v>
      </c>
      <c r="L9" s="177">
        <v>21</v>
      </c>
      <c r="M9" s="177">
        <f>G9*(1+L9/100)</f>
        <v>0</v>
      </c>
      <c r="N9" s="175">
        <v>4.0000000000000003E-5</v>
      </c>
      <c r="O9" s="175">
        <f>ROUND(E9*N9,2)</f>
        <v>0</v>
      </c>
      <c r="P9" s="175">
        <v>0</v>
      </c>
      <c r="Q9" s="175">
        <f>ROUND(E9*P9,2)</f>
        <v>0</v>
      </c>
      <c r="R9" s="177" t="s">
        <v>354</v>
      </c>
      <c r="S9" s="177" t="s">
        <v>315</v>
      </c>
      <c r="T9" s="178" t="s">
        <v>315</v>
      </c>
      <c r="U9" s="159">
        <v>7.8E-2</v>
      </c>
      <c r="V9" s="159">
        <f>ROUND(E9*U9,2)</f>
        <v>0.76</v>
      </c>
      <c r="W9" s="159"/>
      <c r="X9" s="159" t="s">
        <v>355</v>
      </c>
      <c r="Y9" s="159" t="s">
        <v>318</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2.5" outlineLevel="2" x14ac:dyDescent="0.2">
      <c r="A10" s="155"/>
      <c r="B10" s="156"/>
      <c r="C10" s="276" t="s">
        <v>357</v>
      </c>
      <c r="D10" s="277"/>
      <c r="E10" s="277"/>
      <c r="F10" s="277"/>
      <c r="G10" s="27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358</v>
      </c>
      <c r="AH10" s="148"/>
      <c r="AI10" s="148"/>
      <c r="AJ10" s="148"/>
      <c r="AK10" s="148"/>
      <c r="AL10" s="148"/>
      <c r="AM10" s="148"/>
      <c r="AN10" s="148"/>
      <c r="AO10" s="148"/>
      <c r="AP10" s="148"/>
      <c r="AQ10" s="148"/>
      <c r="AR10" s="148"/>
      <c r="AS10" s="148"/>
      <c r="AT10" s="148"/>
      <c r="AU10" s="148"/>
      <c r="AV10" s="148"/>
      <c r="AW10" s="148"/>
      <c r="AX10" s="148"/>
      <c r="AY10" s="148"/>
      <c r="AZ10" s="148"/>
      <c r="BA10" s="179" t="str">
        <f>C10</f>
        <v>které se zřizují před úpravami povrchu, a obalení osazených dveřních zárubní před znečištěním při úpravách povrchu nástřikem plastických maltovin včetně pozdějšího odkrytí,</v>
      </c>
      <c r="BB10" s="148"/>
      <c r="BC10" s="148"/>
      <c r="BD10" s="148"/>
      <c r="BE10" s="148"/>
      <c r="BF10" s="148"/>
      <c r="BG10" s="148"/>
      <c r="BH10" s="148"/>
    </row>
    <row r="11" spans="1:60" outlineLevel="2" x14ac:dyDescent="0.2">
      <c r="A11" s="155"/>
      <c r="B11" s="156"/>
      <c r="C11" s="187" t="s">
        <v>359</v>
      </c>
      <c r="D11" s="185"/>
      <c r="E11" s="186"/>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360</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187" t="s">
        <v>361</v>
      </c>
      <c r="D12" s="185"/>
      <c r="E12" s="186">
        <v>9.8049999999999997</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360</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2.5" outlineLevel="1" x14ac:dyDescent="0.2">
      <c r="A13" s="172">
        <v>2</v>
      </c>
      <c r="B13" s="173" t="s">
        <v>362</v>
      </c>
      <c r="C13" s="181" t="s">
        <v>363</v>
      </c>
      <c r="D13" s="174" t="s">
        <v>353</v>
      </c>
      <c r="E13" s="175">
        <v>4.1849999999999996</v>
      </c>
      <c r="F13" s="176"/>
      <c r="G13" s="177">
        <f>ROUND(E13*F13,2)</f>
        <v>0</v>
      </c>
      <c r="H13" s="176"/>
      <c r="I13" s="177">
        <f>ROUND(E13*H13,2)</f>
        <v>0</v>
      </c>
      <c r="J13" s="176"/>
      <c r="K13" s="177">
        <f>ROUND(E13*J13,2)</f>
        <v>0</v>
      </c>
      <c r="L13" s="177">
        <v>21</v>
      </c>
      <c r="M13" s="177">
        <f>G13*(1+L13/100)</f>
        <v>0</v>
      </c>
      <c r="N13" s="175">
        <v>7.6800000000000002E-3</v>
      </c>
      <c r="O13" s="175">
        <f>ROUND(E13*N13,2)</f>
        <v>0.03</v>
      </c>
      <c r="P13" s="175">
        <v>0</v>
      </c>
      <c r="Q13" s="175">
        <f>ROUND(E13*P13,2)</f>
        <v>0</v>
      </c>
      <c r="R13" s="177" t="s">
        <v>354</v>
      </c>
      <c r="S13" s="177" t="s">
        <v>315</v>
      </c>
      <c r="T13" s="178" t="s">
        <v>315</v>
      </c>
      <c r="U13" s="159">
        <v>0.38100000000000001</v>
      </c>
      <c r="V13" s="159">
        <f>ROUND(E13*U13,2)</f>
        <v>1.59</v>
      </c>
      <c r="W13" s="159"/>
      <c r="X13" s="159" t="s">
        <v>355</v>
      </c>
      <c r="Y13" s="159" t="s">
        <v>318</v>
      </c>
      <c r="Z13" s="148"/>
      <c r="AA13" s="148"/>
      <c r="AB13" s="148"/>
      <c r="AC13" s="148"/>
      <c r="AD13" s="148"/>
      <c r="AE13" s="148"/>
      <c r="AF13" s="148"/>
      <c r="AG13" s="148" t="s">
        <v>356</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2.5" outlineLevel="2" x14ac:dyDescent="0.2">
      <c r="A14" s="155"/>
      <c r="B14" s="156"/>
      <c r="C14" s="276" t="s">
        <v>364</v>
      </c>
      <c r="D14" s="277"/>
      <c r="E14" s="277"/>
      <c r="F14" s="277"/>
      <c r="G14" s="277"/>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358</v>
      </c>
      <c r="AH14" s="148"/>
      <c r="AI14" s="148"/>
      <c r="AJ14" s="148"/>
      <c r="AK14" s="148"/>
      <c r="AL14" s="148"/>
      <c r="AM14" s="148"/>
      <c r="AN14" s="148"/>
      <c r="AO14" s="148"/>
      <c r="AP14" s="148"/>
      <c r="AQ14" s="148"/>
      <c r="AR14" s="148"/>
      <c r="AS14" s="148"/>
      <c r="AT14" s="148"/>
      <c r="AU14" s="148"/>
      <c r="AV14" s="148"/>
      <c r="AW14" s="148"/>
      <c r="AX14" s="148"/>
      <c r="AY14" s="148"/>
      <c r="AZ14" s="148"/>
      <c r="BA14" s="179" t="str">
        <f>C14</f>
        <v>vodorovných, šikmých, žebrových a klenutých a schodišťových konstrukcí, s nejnutnějším obroušením podkladu (pemzou apod.) a oprášením, s pomocným lešením o výšce podlahy do 1900 mm a pro zatížení do 1,5 kPa,</v>
      </c>
      <c r="BB14" s="148"/>
      <c r="BC14" s="148"/>
      <c r="BD14" s="148"/>
      <c r="BE14" s="148"/>
      <c r="BF14" s="148"/>
      <c r="BG14" s="148"/>
      <c r="BH14" s="148"/>
    </row>
    <row r="15" spans="1:60" outlineLevel="2" x14ac:dyDescent="0.2">
      <c r="A15" s="155"/>
      <c r="B15" s="156"/>
      <c r="C15" s="187" t="s">
        <v>359</v>
      </c>
      <c r="D15" s="185"/>
      <c r="E15" s="186"/>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360</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187" t="s">
        <v>365</v>
      </c>
      <c r="D16" s="185"/>
      <c r="E16" s="186">
        <v>4.1849999999999996</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360</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2">
        <v>3</v>
      </c>
      <c r="B17" s="173" t="s">
        <v>366</v>
      </c>
      <c r="C17" s="181" t="s">
        <v>367</v>
      </c>
      <c r="D17" s="174" t="s">
        <v>368</v>
      </c>
      <c r="E17" s="175">
        <v>21.56</v>
      </c>
      <c r="F17" s="176"/>
      <c r="G17" s="177">
        <f>ROUND(E17*F17,2)</f>
        <v>0</v>
      </c>
      <c r="H17" s="176"/>
      <c r="I17" s="177">
        <f>ROUND(E17*H17,2)</f>
        <v>0</v>
      </c>
      <c r="J17" s="176"/>
      <c r="K17" s="177">
        <f>ROUND(E17*J17,2)</f>
        <v>0</v>
      </c>
      <c r="L17" s="177">
        <v>21</v>
      </c>
      <c r="M17" s="177">
        <f>G17*(1+L17/100)</f>
        <v>0</v>
      </c>
      <c r="N17" s="175">
        <v>2.3800000000000002E-3</v>
      </c>
      <c r="O17" s="175">
        <f>ROUND(E17*N17,2)</f>
        <v>0.05</v>
      </c>
      <c r="P17" s="175">
        <v>0</v>
      </c>
      <c r="Q17" s="175">
        <f>ROUND(E17*P17,2)</f>
        <v>0</v>
      </c>
      <c r="R17" s="177" t="s">
        <v>369</v>
      </c>
      <c r="S17" s="177" t="s">
        <v>315</v>
      </c>
      <c r="T17" s="178" t="s">
        <v>315</v>
      </c>
      <c r="U17" s="159">
        <v>0.18232999999999999</v>
      </c>
      <c r="V17" s="159">
        <f>ROUND(E17*U17,2)</f>
        <v>3.93</v>
      </c>
      <c r="W17" s="159"/>
      <c r="X17" s="159" t="s">
        <v>355</v>
      </c>
      <c r="Y17" s="159" t="s">
        <v>318</v>
      </c>
      <c r="Z17" s="148"/>
      <c r="AA17" s="148"/>
      <c r="AB17" s="148"/>
      <c r="AC17" s="148"/>
      <c r="AD17" s="148"/>
      <c r="AE17" s="148"/>
      <c r="AF17" s="148"/>
      <c r="AG17" s="148" t="s">
        <v>356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187" t="s">
        <v>359</v>
      </c>
      <c r="D18" s="185"/>
      <c r="E18" s="186"/>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360</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187" t="s">
        <v>370</v>
      </c>
      <c r="D19" s="185"/>
      <c r="E19" s="186">
        <v>21.56</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360</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2.5" outlineLevel="1" x14ac:dyDescent="0.2">
      <c r="A20" s="172">
        <v>4</v>
      </c>
      <c r="B20" s="173" t="s">
        <v>371</v>
      </c>
      <c r="C20" s="181" t="s">
        <v>372</v>
      </c>
      <c r="D20" s="174" t="s">
        <v>353</v>
      </c>
      <c r="E20" s="175">
        <v>27.5</v>
      </c>
      <c r="F20" s="176"/>
      <c r="G20" s="177">
        <f>ROUND(E20*F20,2)</f>
        <v>0</v>
      </c>
      <c r="H20" s="176"/>
      <c r="I20" s="177">
        <f>ROUND(E20*H20,2)</f>
        <v>0</v>
      </c>
      <c r="J20" s="176"/>
      <c r="K20" s="177">
        <f>ROUND(E20*J20,2)</f>
        <v>0</v>
      </c>
      <c r="L20" s="177">
        <v>21</v>
      </c>
      <c r="M20" s="177">
        <f>G20*(1+L20/100)</f>
        <v>0</v>
      </c>
      <c r="N20" s="175">
        <v>5.3400000000000001E-3</v>
      </c>
      <c r="O20" s="175">
        <f>ROUND(E20*N20,2)</f>
        <v>0.15</v>
      </c>
      <c r="P20" s="175">
        <v>0</v>
      </c>
      <c r="Q20" s="175">
        <f>ROUND(E20*P20,2)</f>
        <v>0</v>
      </c>
      <c r="R20" s="177" t="s">
        <v>369</v>
      </c>
      <c r="S20" s="177" t="s">
        <v>315</v>
      </c>
      <c r="T20" s="178" t="s">
        <v>315</v>
      </c>
      <c r="U20" s="159">
        <v>0.10854999999999999</v>
      </c>
      <c r="V20" s="159">
        <f>ROUND(E20*U20,2)</f>
        <v>2.99</v>
      </c>
      <c r="W20" s="159"/>
      <c r="X20" s="159" t="s">
        <v>355</v>
      </c>
      <c r="Y20" s="159" t="s">
        <v>318</v>
      </c>
      <c r="Z20" s="148"/>
      <c r="AA20" s="148"/>
      <c r="AB20" s="148"/>
      <c r="AC20" s="148"/>
      <c r="AD20" s="148"/>
      <c r="AE20" s="148"/>
      <c r="AF20" s="148"/>
      <c r="AG20" s="148" t="s">
        <v>356</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187" t="s">
        <v>359</v>
      </c>
      <c r="D21" s="185"/>
      <c r="E21" s="186"/>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360</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187" t="s">
        <v>373</v>
      </c>
      <c r="D22" s="185"/>
      <c r="E22" s="186">
        <v>27.5</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360</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x14ac:dyDescent="0.2">
      <c r="A23" s="162" t="s">
        <v>310</v>
      </c>
      <c r="B23" s="163" t="s">
        <v>186</v>
      </c>
      <c r="C23" s="180" t="s">
        <v>187</v>
      </c>
      <c r="D23" s="164"/>
      <c r="E23" s="165"/>
      <c r="F23" s="166"/>
      <c r="G23" s="166">
        <f>SUMIF(AG24:AG28,"&lt;&gt;NOR",G24:G28)</f>
        <v>0</v>
      </c>
      <c r="H23" s="166"/>
      <c r="I23" s="166">
        <f>SUM(I24:I28)</f>
        <v>0</v>
      </c>
      <c r="J23" s="166"/>
      <c r="K23" s="166">
        <f>SUM(K24:K28)</f>
        <v>0</v>
      </c>
      <c r="L23" s="166"/>
      <c r="M23" s="166">
        <f>SUM(M24:M28)</f>
        <v>0</v>
      </c>
      <c r="N23" s="165"/>
      <c r="O23" s="165">
        <f>SUM(O24:O28)</f>
        <v>0.09</v>
      </c>
      <c r="P23" s="165"/>
      <c r="Q23" s="165">
        <f>SUM(Q24:Q28)</f>
        <v>0</v>
      </c>
      <c r="R23" s="166"/>
      <c r="S23" s="166"/>
      <c r="T23" s="167"/>
      <c r="U23" s="161"/>
      <c r="V23" s="161">
        <f>SUM(V24:V28)</f>
        <v>8.11</v>
      </c>
      <c r="W23" s="161"/>
      <c r="X23" s="161"/>
      <c r="Y23" s="161"/>
      <c r="AG23" t="s">
        <v>311</v>
      </c>
    </row>
    <row r="24" spans="1:60" outlineLevel="1" x14ac:dyDescent="0.2">
      <c r="A24" s="172">
        <v>5</v>
      </c>
      <c r="B24" s="173" t="s">
        <v>374</v>
      </c>
      <c r="C24" s="181" t="s">
        <v>375</v>
      </c>
      <c r="D24" s="174" t="s">
        <v>353</v>
      </c>
      <c r="E24" s="175">
        <v>4.05</v>
      </c>
      <c r="F24" s="176"/>
      <c r="G24" s="177">
        <f>ROUND(E24*F24,2)</f>
        <v>0</v>
      </c>
      <c r="H24" s="176"/>
      <c r="I24" s="177">
        <f>ROUND(E24*H24,2)</f>
        <v>0</v>
      </c>
      <c r="J24" s="176"/>
      <c r="K24" s="177">
        <f>ROUND(E24*J24,2)</f>
        <v>0</v>
      </c>
      <c r="L24" s="177">
        <v>21</v>
      </c>
      <c r="M24" s="177">
        <f>G24*(1+L24/100)</f>
        <v>0</v>
      </c>
      <c r="N24" s="175">
        <v>1.2099999999999999E-3</v>
      </c>
      <c r="O24" s="175">
        <f>ROUND(E24*N24,2)</f>
        <v>0</v>
      </c>
      <c r="P24" s="175">
        <v>0</v>
      </c>
      <c r="Q24" s="175">
        <f>ROUND(E24*P24,2)</f>
        <v>0</v>
      </c>
      <c r="R24" s="177" t="s">
        <v>376</v>
      </c>
      <c r="S24" s="177" t="s">
        <v>315</v>
      </c>
      <c r="T24" s="178" t="s">
        <v>315</v>
      </c>
      <c r="U24" s="159">
        <v>0.17699999999999999</v>
      </c>
      <c r="V24" s="159">
        <f>ROUND(E24*U24,2)</f>
        <v>0.72</v>
      </c>
      <c r="W24" s="159"/>
      <c r="X24" s="159" t="s">
        <v>355</v>
      </c>
      <c r="Y24" s="159" t="s">
        <v>318</v>
      </c>
      <c r="Z24" s="148"/>
      <c r="AA24" s="148"/>
      <c r="AB24" s="148"/>
      <c r="AC24" s="148"/>
      <c r="AD24" s="148"/>
      <c r="AE24" s="148"/>
      <c r="AF24" s="148"/>
      <c r="AG24" s="148" t="s">
        <v>356</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2">
      <c r="A25" s="155"/>
      <c r="B25" s="156"/>
      <c r="C25" s="187" t="s">
        <v>359</v>
      </c>
      <c r="D25" s="185"/>
      <c r="E25" s="186"/>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360</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
      <c r="A26" s="155"/>
      <c r="B26" s="156"/>
      <c r="C26" s="187" t="s">
        <v>377</v>
      </c>
      <c r="D26" s="185"/>
      <c r="E26" s="186">
        <v>4.05</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360</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72">
        <v>6</v>
      </c>
      <c r="B27" s="173" t="s">
        <v>378</v>
      </c>
      <c r="C27" s="181" t="s">
        <v>379</v>
      </c>
      <c r="D27" s="174" t="s">
        <v>353</v>
      </c>
      <c r="E27" s="175">
        <v>27.9</v>
      </c>
      <c r="F27" s="176"/>
      <c r="G27" s="177">
        <f>ROUND(E27*F27,2)</f>
        <v>0</v>
      </c>
      <c r="H27" s="176"/>
      <c r="I27" s="177">
        <f>ROUND(E27*H27,2)</f>
        <v>0</v>
      </c>
      <c r="J27" s="176"/>
      <c r="K27" s="177">
        <f>ROUND(E27*J27,2)</f>
        <v>0</v>
      </c>
      <c r="L27" s="177">
        <v>21</v>
      </c>
      <c r="M27" s="177">
        <f>G27*(1+L27/100)</f>
        <v>0</v>
      </c>
      <c r="N27" s="175">
        <v>3.0599999999999998E-3</v>
      </c>
      <c r="O27" s="175">
        <f>ROUND(E27*N27,2)</f>
        <v>0.09</v>
      </c>
      <c r="P27" s="175">
        <v>0</v>
      </c>
      <c r="Q27" s="175">
        <f>ROUND(E27*P27,2)</f>
        <v>0</v>
      </c>
      <c r="R27" s="177" t="s">
        <v>376</v>
      </c>
      <c r="S27" s="177" t="s">
        <v>315</v>
      </c>
      <c r="T27" s="178" t="s">
        <v>315</v>
      </c>
      <c r="U27" s="159">
        <v>0.26500000000000001</v>
      </c>
      <c r="V27" s="159">
        <f>ROUND(E27*U27,2)</f>
        <v>7.39</v>
      </c>
      <c r="W27" s="159"/>
      <c r="X27" s="159" t="s">
        <v>355</v>
      </c>
      <c r="Y27" s="159" t="s">
        <v>318</v>
      </c>
      <c r="Z27" s="148"/>
      <c r="AA27" s="148"/>
      <c r="AB27" s="148"/>
      <c r="AC27" s="148"/>
      <c r="AD27" s="148"/>
      <c r="AE27" s="148"/>
      <c r="AF27" s="148"/>
      <c r="AG27" s="148" t="s">
        <v>356</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187" t="s">
        <v>380</v>
      </c>
      <c r="D28" s="185"/>
      <c r="E28" s="186">
        <v>27.9</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360</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x14ac:dyDescent="0.2">
      <c r="A29" s="162" t="s">
        <v>310</v>
      </c>
      <c r="B29" s="163" t="s">
        <v>188</v>
      </c>
      <c r="C29" s="180" t="s">
        <v>189</v>
      </c>
      <c r="D29" s="164"/>
      <c r="E29" s="165"/>
      <c r="F29" s="166"/>
      <c r="G29" s="166">
        <f>SUMIF(AG30:AG40,"&lt;&gt;NOR",G30:G40)</f>
        <v>0</v>
      </c>
      <c r="H29" s="166"/>
      <c r="I29" s="166">
        <f>SUM(I30:I40)</f>
        <v>0</v>
      </c>
      <c r="J29" s="166"/>
      <c r="K29" s="166">
        <f>SUM(K30:K40)</f>
        <v>0</v>
      </c>
      <c r="L29" s="166"/>
      <c r="M29" s="166">
        <f>SUM(M30:M40)</f>
        <v>0</v>
      </c>
      <c r="N29" s="165"/>
      <c r="O29" s="165">
        <f>SUM(O30:O40)</f>
        <v>0.01</v>
      </c>
      <c r="P29" s="165"/>
      <c r="Q29" s="165">
        <f>SUM(Q30:Q40)</f>
        <v>0.03</v>
      </c>
      <c r="R29" s="166"/>
      <c r="S29" s="166"/>
      <c r="T29" s="167"/>
      <c r="U29" s="161"/>
      <c r="V29" s="161">
        <f>SUM(V30:V40)</f>
        <v>5.76</v>
      </c>
      <c r="W29" s="161"/>
      <c r="X29" s="161"/>
      <c r="Y29" s="161"/>
      <c r="AG29" t="s">
        <v>311</v>
      </c>
    </row>
    <row r="30" spans="1:60" outlineLevel="1" x14ac:dyDescent="0.2">
      <c r="A30" s="172">
        <v>7</v>
      </c>
      <c r="B30" s="173" t="s">
        <v>381</v>
      </c>
      <c r="C30" s="181" t="s">
        <v>382</v>
      </c>
      <c r="D30" s="174" t="s">
        <v>353</v>
      </c>
      <c r="E30" s="175">
        <v>139.5</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t="s">
        <v>369</v>
      </c>
      <c r="S30" s="177" t="s">
        <v>315</v>
      </c>
      <c r="T30" s="178" t="s">
        <v>315</v>
      </c>
      <c r="U30" s="159">
        <v>1.4999999999999999E-2</v>
      </c>
      <c r="V30" s="159">
        <f>ROUND(E30*U30,2)</f>
        <v>2.09</v>
      </c>
      <c r="W30" s="159"/>
      <c r="X30" s="159" t="s">
        <v>355</v>
      </c>
      <c r="Y30" s="159" t="s">
        <v>318</v>
      </c>
      <c r="Z30" s="148"/>
      <c r="AA30" s="148"/>
      <c r="AB30" s="148"/>
      <c r="AC30" s="148"/>
      <c r="AD30" s="148"/>
      <c r="AE30" s="148"/>
      <c r="AF30" s="148"/>
      <c r="AG30" s="148" t="s">
        <v>356</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
      <c r="A31" s="155"/>
      <c r="B31" s="156"/>
      <c r="C31" s="187" t="s">
        <v>359</v>
      </c>
      <c r="D31" s="185"/>
      <c r="E31" s="186"/>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360</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187" t="s">
        <v>383</v>
      </c>
      <c r="D32" s="185"/>
      <c r="E32" s="186">
        <v>139.5</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360</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22.5" outlineLevel="1" x14ac:dyDescent="0.2">
      <c r="A33" s="172">
        <v>8</v>
      </c>
      <c r="B33" s="173" t="s">
        <v>384</v>
      </c>
      <c r="C33" s="181" t="s">
        <v>385</v>
      </c>
      <c r="D33" s="174" t="s">
        <v>353</v>
      </c>
      <c r="E33" s="175">
        <v>31.1</v>
      </c>
      <c r="F33" s="176"/>
      <c r="G33" s="177">
        <f>ROUND(E33*F33,2)</f>
        <v>0</v>
      </c>
      <c r="H33" s="176"/>
      <c r="I33" s="177">
        <f>ROUND(E33*H33,2)</f>
        <v>0</v>
      </c>
      <c r="J33" s="176"/>
      <c r="K33" s="177">
        <f>ROUND(E33*J33,2)</f>
        <v>0</v>
      </c>
      <c r="L33" s="177">
        <v>21</v>
      </c>
      <c r="M33" s="177">
        <f>G33*(1+L33/100)</f>
        <v>0</v>
      </c>
      <c r="N33" s="175">
        <v>3.2000000000000003E-4</v>
      </c>
      <c r="O33" s="175">
        <f>ROUND(E33*N33,2)</f>
        <v>0.01</v>
      </c>
      <c r="P33" s="175">
        <v>0</v>
      </c>
      <c r="Q33" s="175">
        <f>ROUND(E33*P33,2)</f>
        <v>0</v>
      </c>
      <c r="R33" s="177" t="s">
        <v>386</v>
      </c>
      <c r="S33" s="177" t="s">
        <v>315</v>
      </c>
      <c r="T33" s="178" t="s">
        <v>315</v>
      </c>
      <c r="U33" s="159">
        <v>7.1999999999999995E-2</v>
      </c>
      <c r="V33" s="159">
        <f>ROUND(E33*U33,2)</f>
        <v>2.2400000000000002</v>
      </c>
      <c r="W33" s="159"/>
      <c r="X33" s="159" t="s">
        <v>355</v>
      </c>
      <c r="Y33" s="159" t="s">
        <v>318</v>
      </c>
      <c r="Z33" s="148"/>
      <c r="AA33" s="148"/>
      <c r="AB33" s="148"/>
      <c r="AC33" s="148"/>
      <c r="AD33" s="148"/>
      <c r="AE33" s="148"/>
      <c r="AF33" s="148"/>
      <c r="AG33" s="148" t="s">
        <v>356</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
      <c r="A34" s="155"/>
      <c r="B34" s="156"/>
      <c r="C34" s="187" t="s">
        <v>359</v>
      </c>
      <c r="D34" s="185"/>
      <c r="E34" s="186"/>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360</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187" t="s">
        <v>387</v>
      </c>
      <c r="D35" s="185"/>
      <c r="E35" s="186">
        <v>31.1</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360</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72">
        <v>9</v>
      </c>
      <c r="B36" s="173" t="s">
        <v>388</v>
      </c>
      <c r="C36" s="181" t="s">
        <v>389</v>
      </c>
      <c r="D36" s="174" t="s">
        <v>353</v>
      </c>
      <c r="E36" s="175">
        <v>31.1</v>
      </c>
      <c r="F36" s="176"/>
      <c r="G36" s="177">
        <f>ROUND(E36*F36,2)</f>
        <v>0</v>
      </c>
      <c r="H36" s="176"/>
      <c r="I36" s="177">
        <f>ROUND(E36*H36,2)</f>
        <v>0</v>
      </c>
      <c r="J36" s="176"/>
      <c r="K36" s="177">
        <f>ROUND(E36*J36,2)</f>
        <v>0</v>
      </c>
      <c r="L36" s="177">
        <v>21</v>
      </c>
      <c r="M36" s="177">
        <f>G36*(1+L36/100)</f>
        <v>0</v>
      </c>
      <c r="N36" s="175">
        <v>0</v>
      </c>
      <c r="O36" s="175">
        <f>ROUND(E36*N36,2)</f>
        <v>0</v>
      </c>
      <c r="P36" s="175">
        <v>1E-3</v>
      </c>
      <c r="Q36" s="175">
        <f>ROUND(E36*P36,2)</f>
        <v>0.03</v>
      </c>
      <c r="R36" s="177" t="s">
        <v>390</v>
      </c>
      <c r="S36" s="177" t="s">
        <v>315</v>
      </c>
      <c r="T36" s="178" t="s">
        <v>315</v>
      </c>
      <c r="U36" s="159">
        <v>0.01</v>
      </c>
      <c r="V36" s="159">
        <f>ROUND(E36*U36,2)</f>
        <v>0.31</v>
      </c>
      <c r="W36" s="159"/>
      <c r="X36" s="159" t="s">
        <v>355</v>
      </c>
      <c r="Y36" s="159" t="s">
        <v>318</v>
      </c>
      <c r="Z36" s="148"/>
      <c r="AA36" s="148"/>
      <c r="AB36" s="148"/>
      <c r="AC36" s="148"/>
      <c r="AD36" s="148"/>
      <c r="AE36" s="148"/>
      <c r="AF36" s="148"/>
      <c r="AG36" s="148" t="s">
        <v>356</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187" t="s">
        <v>391</v>
      </c>
      <c r="D37" s="185"/>
      <c r="E37" s="186">
        <v>31.1</v>
      </c>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360</v>
      </c>
      <c r="AH37" s="148">
        <v>5</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ht="22.5" outlineLevel="1" x14ac:dyDescent="0.2">
      <c r="A38" s="172">
        <v>10</v>
      </c>
      <c r="B38" s="173" t="s">
        <v>392</v>
      </c>
      <c r="C38" s="181" t="s">
        <v>393</v>
      </c>
      <c r="D38" s="174" t="s">
        <v>394</v>
      </c>
      <c r="E38" s="175">
        <v>40</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t="s">
        <v>395</v>
      </c>
      <c r="S38" s="177" t="s">
        <v>315</v>
      </c>
      <c r="T38" s="178" t="s">
        <v>315</v>
      </c>
      <c r="U38" s="159">
        <v>2.8000000000000001E-2</v>
      </c>
      <c r="V38" s="159">
        <f>ROUND(E38*U38,2)</f>
        <v>1.1200000000000001</v>
      </c>
      <c r="W38" s="159"/>
      <c r="X38" s="159" t="s">
        <v>355</v>
      </c>
      <c r="Y38" s="159" t="s">
        <v>318</v>
      </c>
      <c r="Z38" s="148"/>
      <c r="AA38" s="148"/>
      <c r="AB38" s="148"/>
      <c r="AC38" s="148"/>
      <c r="AD38" s="148"/>
      <c r="AE38" s="148"/>
      <c r="AF38" s="148"/>
      <c r="AG38" s="148" t="s">
        <v>356</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187" t="s">
        <v>359</v>
      </c>
      <c r="D39" s="185"/>
      <c r="E39" s="186"/>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360</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187" t="s">
        <v>396</v>
      </c>
      <c r="D40" s="185"/>
      <c r="E40" s="186">
        <v>40</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360</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x14ac:dyDescent="0.2">
      <c r="A41" s="162" t="s">
        <v>310</v>
      </c>
      <c r="B41" s="163" t="s">
        <v>192</v>
      </c>
      <c r="C41" s="180" t="s">
        <v>193</v>
      </c>
      <c r="D41" s="164"/>
      <c r="E41" s="165"/>
      <c r="F41" s="166"/>
      <c r="G41" s="166">
        <f>SUMIF(AG42:AG95,"&lt;&gt;NOR",G42:G95)</f>
        <v>0</v>
      </c>
      <c r="H41" s="166"/>
      <c r="I41" s="166">
        <f>SUM(I42:I95)</f>
        <v>0</v>
      </c>
      <c r="J41" s="166"/>
      <c r="K41" s="166">
        <f>SUM(K42:K95)</f>
        <v>0</v>
      </c>
      <c r="L41" s="166"/>
      <c r="M41" s="166">
        <f>SUM(M42:M95)</f>
        <v>0</v>
      </c>
      <c r="N41" s="165"/>
      <c r="O41" s="165">
        <f>SUM(O42:O95)</f>
        <v>0.01</v>
      </c>
      <c r="P41" s="165"/>
      <c r="Q41" s="165">
        <f>SUM(Q42:Q95)</f>
        <v>1.7600000000000002</v>
      </c>
      <c r="R41" s="166"/>
      <c r="S41" s="166"/>
      <c r="T41" s="167"/>
      <c r="U41" s="161"/>
      <c r="V41" s="161">
        <f>SUM(V42:V95)</f>
        <v>20.28</v>
      </c>
      <c r="W41" s="161"/>
      <c r="X41" s="161"/>
      <c r="Y41" s="161"/>
      <c r="AG41" t="s">
        <v>311</v>
      </c>
    </row>
    <row r="42" spans="1:60" outlineLevel="1" x14ac:dyDescent="0.2">
      <c r="A42" s="172">
        <v>11</v>
      </c>
      <c r="B42" s="173" t="s">
        <v>397</v>
      </c>
      <c r="C42" s="181" t="s">
        <v>398</v>
      </c>
      <c r="D42" s="174" t="s">
        <v>353</v>
      </c>
      <c r="E42" s="175">
        <v>1.2</v>
      </c>
      <c r="F42" s="176"/>
      <c r="G42" s="177">
        <f>ROUND(E42*F42,2)</f>
        <v>0</v>
      </c>
      <c r="H42" s="176"/>
      <c r="I42" s="177">
        <f>ROUND(E42*H42,2)</f>
        <v>0</v>
      </c>
      <c r="J42" s="176"/>
      <c r="K42" s="177">
        <f>ROUND(E42*J42,2)</f>
        <v>0</v>
      </c>
      <c r="L42" s="177">
        <v>21</v>
      </c>
      <c r="M42" s="177">
        <f>G42*(1+L42/100)</f>
        <v>0</v>
      </c>
      <c r="N42" s="175">
        <v>6.7000000000000002E-4</v>
      </c>
      <c r="O42" s="175">
        <f>ROUND(E42*N42,2)</f>
        <v>0</v>
      </c>
      <c r="P42" s="175">
        <v>5.5E-2</v>
      </c>
      <c r="Q42" s="175">
        <f>ROUND(E42*P42,2)</f>
        <v>7.0000000000000007E-2</v>
      </c>
      <c r="R42" s="177" t="s">
        <v>399</v>
      </c>
      <c r="S42" s="177" t="s">
        <v>315</v>
      </c>
      <c r="T42" s="178" t="s">
        <v>315</v>
      </c>
      <c r="U42" s="159">
        <v>0.38100000000000001</v>
      </c>
      <c r="V42" s="159">
        <f>ROUND(E42*U42,2)</f>
        <v>0.46</v>
      </c>
      <c r="W42" s="159"/>
      <c r="X42" s="159" t="s">
        <v>355</v>
      </c>
      <c r="Y42" s="159" t="s">
        <v>318</v>
      </c>
      <c r="Z42" s="148"/>
      <c r="AA42" s="148"/>
      <c r="AB42" s="148"/>
      <c r="AC42" s="148"/>
      <c r="AD42" s="148"/>
      <c r="AE42" s="148"/>
      <c r="AF42" s="148"/>
      <c r="AG42" s="148" t="s">
        <v>356</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2.5" outlineLevel="2" x14ac:dyDescent="0.2">
      <c r="A43" s="155"/>
      <c r="B43" s="156"/>
      <c r="C43" s="276" t="s">
        <v>400</v>
      </c>
      <c r="D43" s="277"/>
      <c r="E43" s="277"/>
      <c r="F43" s="277"/>
      <c r="G43" s="277"/>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358</v>
      </c>
      <c r="AH43" s="148"/>
      <c r="AI43" s="148"/>
      <c r="AJ43" s="148"/>
      <c r="AK43" s="148"/>
      <c r="AL43" s="148"/>
      <c r="AM43" s="148"/>
      <c r="AN43" s="148"/>
      <c r="AO43" s="148"/>
      <c r="AP43" s="148"/>
      <c r="AQ43" s="148"/>
      <c r="AR43" s="148"/>
      <c r="AS43" s="148"/>
      <c r="AT43" s="148"/>
      <c r="AU43" s="148"/>
      <c r="AV43" s="148"/>
      <c r="AW43" s="148"/>
      <c r="AX43" s="148"/>
      <c r="AY43" s="148"/>
      <c r="AZ43" s="148"/>
      <c r="BA43" s="179" t="str">
        <f>C43</f>
        <v>nebo vybourání otvorů jakýchkoliv rozměrů, včetně pomocného lešení o výšce podlahy do 1900 mm a pro zatížení do 1,5 kPa  (150 kg/m2),</v>
      </c>
      <c r="BB43" s="148"/>
      <c r="BC43" s="148"/>
      <c r="BD43" s="148"/>
      <c r="BE43" s="148"/>
      <c r="BF43" s="148"/>
      <c r="BG43" s="148"/>
      <c r="BH43" s="148"/>
    </row>
    <row r="44" spans="1:60" outlineLevel="2" x14ac:dyDescent="0.2">
      <c r="A44" s="155"/>
      <c r="B44" s="156"/>
      <c r="C44" s="187" t="s">
        <v>359</v>
      </c>
      <c r="D44" s="185"/>
      <c r="E44" s="186"/>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360</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2">
      <c r="A45" s="155"/>
      <c r="B45" s="156"/>
      <c r="C45" s="187" t="s">
        <v>401</v>
      </c>
      <c r="D45" s="185"/>
      <c r="E45" s="186">
        <v>1.2</v>
      </c>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360</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2.5" outlineLevel="1" x14ac:dyDescent="0.2">
      <c r="A46" s="172">
        <v>12</v>
      </c>
      <c r="B46" s="173" t="s">
        <v>402</v>
      </c>
      <c r="C46" s="181" t="s">
        <v>403</v>
      </c>
      <c r="D46" s="174" t="s">
        <v>404</v>
      </c>
      <c r="E46" s="175">
        <v>1.44E-2</v>
      </c>
      <c r="F46" s="176"/>
      <c r="G46" s="177">
        <f>ROUND(E46*F46,2)</f>
        <v>0</v>
      </c>
      <c r="H46" s="176"/>
      <c r="I46" s="177">
        <f>ROUND(E46*H46,2)</f>
        <v>0</v>
      </c>
      <c r="J46" s="176"/>
      <c r="K46" s="177">
        <f>ROUND(E46*J46,2)</f>
        <v>0</v>
      </c>
      <c r="L46" s="177">
        <v>21</v>
      </c>
      <c r="M46" s="177">
        <f>G46*(1+L46/100)</f>
        <v>0</v>
      </c>
      <c r="N46" s="175">
        <v>0</v>
      </c>
      <c r="O46" s="175">
        <f>ROUND(E46*N46,2)</f>
        <v>0</v>
      </c>
      <c r="P46" s="175">
        <v>2.2000000000000002</v>
      </c>
      <c r="Q46" s="175">
        <f>ROUND(E46*P46,2)</f>
        <v>0.03</v>
      </c>
      <c r="R46" s="177" t="s">
        <v>399</v>
      </c>
      <c r="S46" s="177" t="s">
        <v>315</v>
      </c>
      <c r="T46" s="178" t="s">
        <v>315</v>
      </c>
      <c r="U46" s="159">
        <v>14.31</v>
      </c>
      <c r="V46" s="159">
        <f>ROUND(E46*U46,2)</f>
        <v>0.21</v>
      </c>
      <c r="W46" s="159"/>
      <c r="X46" s="159" t="s">
        <v>355</v>
      </c>
      <c r="Y46" s="159" t="s">
        <v>318</v>
      </c>
      <c r="Z46" s="148"/>
      <c r="AA46" s="148"/>
      <c r="AB46" s="148"/>
      <c r="AC46" s="148"/>
      <c r="AD46" s="148"/>
      <c r="AE46" s="148"/>
      <c r="AF46" s="148"/>
      <c r="AG46" s="148" t="s">
        <v>356</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2">
      <c r="A47" s="155"/>
      <c r="B47" s="156"/>
      <c r="C47" s="187" t="s">
        <v>359</v>
      </c>
      <c r="D47" s="185"/>
      <c r="E47" s="186"/>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360</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187" t="s">
        <v>405</v>
      </c>
      <c r="D48" s="185"/>
      <c r="E48" s="186">
        <v>1.44E-2</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360</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72">
        <v>13</v>
      </c>
      <c r="B49" s="173" t="s">
        <v>406</v>
      </c>
      <c r="C49" s="181" t="s">
        <v>407</v>
      </c>
      <c r="D49" s="174" t="s">
        <v>353</v>
      </c>
      <c r="E49" s="175">
        <v>1.92</v>
      </c>
      <c r="F49" s="176"/>
      <c r="G49" s="177">
        <f>ROUND(E49*F49,2)</f>
        <v>0</v>
      </c>
      <c r="H49" s="176"/>
      <c r="I49" s="177">
        <f>ROUND(E49*H49,2)</f>
        <v>0</v>
      </c>
      <c r="J49" s="176"/>
      <c r="K49" s="177">
        <f>ROUND(E49*J49,2)</f>
        <v>0</v>
      </c>
      <c r="L49" s="177">
        <v>21</v>
      </c>
      <c r="M49" s="177">
        <f>G49*(1+L49/100)</f>
        <v>0</v>
      </c>
      <c r="N49" s="175">
        <v>1.3699999999999999E-3</v>
      </c>
      <c r="O49" s="175">
        <f>ROUND(E49*N49,2)</f>
        <v>0</v>
      </c>
      <c r="P49" s="175">
        <v>5.0999999999999997E-2</v>
      </c>
      <c r="Q49" s="175">
        <f>ROUND(E49*P49,2)</f>
        <v>0.1</v>
      </c>
      <c r="R49" s="177" t="s">
        <v>399</v>
      </c>
      <c r="S49" s="177" t="s">
        <v>315</v>
      </c>
      <c r="T49" s="178" t="s">
        <v>315</v>
      </c>
      <c r="U49" s="159">
        <v>0.49099999999999999</v>
      </c>
      <c r="V49" s="159">
        <f>ROUND(E49*U49,2)</f>
        <v>0.94</v>
      </c>
      <c r="W49" s="159"/>
      <c r="X49" s="159" t="s">
        <v>355</v>
      </c>
      <c r="Y49" s="159" t="s">
        <v>318</v>
      </c>
      <c r="Z49" s="148"/>
      <c r="AA49" s="148"/>
      <c r="AB49" s="148"/>
      <c r="AC49" s="148"/>
      <c r="AD49" s="148"/>
      <c r="AE49" s="148"/>
      <c r="AF49" s="148"/>
      <c r="AG49" s="148" t="s">
        <v>356</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276" t="s">
        <v>408</v>
      </c>
      <c r="D50" s="277"/>
      <c r="E50" s="277"/>
      <c r="F50" s="277"/>
      <c r="G50" s="277"/>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358</v>
      </c>
      <c r="AH50" s="148"/>
      <c r="AI50" s="148"/>
      <c r="AJ50" s="148"/>
      <c r="AK50" s="148"/>
      <c r="AL50" s="148"/>
      <c r="AM50" s="148"/>
      <c r="AN50" s="148"/>
      <c r="AO50" s="148"/>
      <c r="AP50" s="148"/>
      <c r="AQ50" s="148"/>
      <c r="AR50" s="148"/>
      <c r="AS50" s="148"/>
      <c r="AT50" s="148"/>
      <c r="AU50" s="148"/>
      <c r="AV50" s="148"/>
      <c r="AW50" s="148"/>
      <c r="AX50" s="148"/>
      <c r="AY50" s="148"/>
      <c r="AZ50" s="148"/>
      <c r="BA50" s="179" t="str">
        <f>C50</f>
        <v>včetně vyvěšení křídel z pomocného lešení o výšce podlahy do 1900 mm a pro zatížení do 1,5 kPa  (150 kg/m2),</v>
      </c>
      <c r="BB50" s="148"/>
      <c r="BC50" s="148"/>
      <c r="BD50" s="148"/>
      <c r="BE50" s="148"/>
      <c r="BF50" s="148"/>
      <c r="BG50" s="148"/>
      <c r="BH50" s="148"/>
    </row>
    <row r="51" spans="1:60" outlineLevel="2" x14ac:dyDescent="0.2">
      <c r="A51" s="155"/>
      <c r="B51" s="156"/>
      <c r="C51" s="187" t="s">
        <v>359</v>
      </c>
      <c r="D51" s="185"/>
      <c r="E51" s="186"/>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360</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ht="22.5" outlineLevel="3" x14ac:dyDescent="0.2">
      <c r="A52" s="155"/>
      <c r="B52" s="156"/>
      <c r="C52" s="187" t="s">
        <v>409</v>
      </c>
      <c r="D52" s="185"/>
      <c r="E52" s="186">
        <v>1.92</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360</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72">
        <v>14</v>
      </c>
      <c r="B53" s="173" t="s">
        <v>410</v>
      </c>
      <c r="C53" s="181" t="s">
        <v>411</v>
      </c>
      <c r="D53" s="174" t="s">
        <v>394</v>
      </c>
      <c r="E53" s="175">
        <v>1</v>
      </c>
      <c r="F53" s="176"/>
      <c r="G53" s="177">
        <f>ROUND(E53*F53,2)</f>
        <v>0</v>
      </c>
      <c r="H53" s="176"/>
      <c r="I53" s="177">
        <f>ROUND(E53*H53,2)</f>
        <v>0</v>
      </c>
      <c r="J53" s="176"/>
      <c r="K53" s="177">
        <f>ROUND(E53*J53,2)</f>
        <v>0</v>
      </c>
      <c r="L53" s="177">
        <v>21</v>
      </c>
      <c r="M53" s="177">
        <f>G53*(1+L53/100)</f>
        <v>0</v>
      </c>
      <c r="N53" s="175">
        <v>0</v>
      </c>
      <c r="O53" s="175">
        <f>ROUND(E53*N53,2)</f>
        <v>0</v>
      </c>
      <c r="P53" s="175">
        <v>0</v>
      </c>
      <c r="Q53" s="175">
        <f>ROUND(E53*P53,2)</f>
        <v>0</v>
      </c>
      <c r="R53" s="177" t="s">
        <v>399</v>
      </c>
      <c r="S53" s="177" t="s">
        <v>315</v>
      </c>
      <c r="T53" s="178" t="s">
        <v>315</v>
      </c>
      <c r="U53" s="159">
        <v>0.03</v>
      </c>
      <c r="V53" s="159">
        <f>ROUND(E53*U53,2)</f>
        <v>0.03</v>
      </c>
      <c r="W53" s="159"/>
      <c r="X53" s="159" t="s">
        <v>355</v>
      </c>
      <c r="Y53" s="159" t="s">
        <v>318</v>
      </c>
      <c r="Z53" s="148"/>
      <c r="AA53" s="148"/>
      <c r="AB53" s="148"/>
      <c r="AC53" s="148"/>
      <c r="AD53" s="148"/>
      <c r="AE53" s="148"/>
      <c r="AF53" s="148"/>
      <c r="AG53" s="148" t="s">
        <v>356</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276" t="s">
        <v>412</v>
      </c>
      <c r="D54" s="277"/>
      <c r="E54" s="277"/>
      <c r="F54" s="277"/>
      <c r="G54" s="277"/>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358</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187" t="s">
        <v>359</v>
      </c>
      <c r="D55" s="185"/>
      <c r="E55" s="186"/>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360</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2">
      <c r="A56" s="155"/>
      <c r="B56" s="156"/>
      <c r="C56" s="187" t="s">
        <v>413</v>
      </c>
      <c r="D56" s="185"/>
      <c r="E56" s="186">
        <v>1</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360</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72">
        <v>15</v>
      </c>
      <c r="B57" s="173" t="s">
        <v>414</v>
      </c>
      <c r="C57" s="181" t="s">
        <v>415</v>
      </c>
      <c r="D57" s="174" t="s">
        <v>394</v>
      </c>
      <c r="E57" s="175">
        <v>4</v>
      </c>
      <c r="F57" s="176"/>
      <c r="G57" s="177">
        <f>ROUND(E57*F57,2)</f>
        <v>0</v>
      </c>
      <c r="H57" s="176"/>
      <c r="I57" s="177">
        <f>ROUND(E57*H57,2)</f>
        <v>0</v>
      </c>
      <c r="J57" s="176"/>
      <c r="K57" s="177">
        <f>ROUND(E57*J57,2)</f>
        <v>0</v>
      </c>
      <c r="L57" s="177">
        <v>21</v>
      </c>
      <c r="M57" s="177">
        <f>G57*(1+L57/100)</f>
        <v>0</v>
      </c>
      <c r="N57" s="175">
        <v>0</v>
      </c>
      <c r="O57" s="175">
        <f>ROUND(E57*N57,2)</f>
        <v>0</v>
      </c>
      <c r="P57" s="175">
        <v>0</v>
      </c>
      <c r="Q57" s="175">
        <f>ROUND(E57*P57,2)</f>
        <v>0</v>
      </c>
      <c r="R57" s="177" t="s">
        <v>399</v>
      </c>
      <c r="S57" s="177" t="s">
        <v>315</v>
      </c>
      <c r="T57" s="178" t="s">
        <v>315</v>
      </c>
      <c r="U57" s="159">
        <v>0.05</v>
      </c>
      <c r="V57" s="159">
        <f>ROUND(E57*U57,2)</f>
        <v>0.2</v>
      </c>
      <c r="W57" s="159"/>
      <c r="X57" s="159" t="s">
        <v>355</v>
      </c>
      <c r="Y57" s="159" t="s">
        <v>318</v>
      </c>
      <c r="Z57" s="148"/>
      <c r="AA57" s="148"/>
      <c r="AB57" s="148"/>
      <c r="AC57" s="148"/>
      <c r="AD57" s="148"/>
      <c r="AE57" s="148"/>
      <c r="AF57" s="148"/>
      <c r="AG57" s="148" t="s">
        <v>356</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276" t="s">
        <v>412</v>
      </c>
      <c r="D58" s="277"/>
      <c r="E58" s="277"/>
      <c r="F58" s="277"/>
      <c r="G58" s="277"/>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358</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
      <c r="A59" s="155"/>
      <c r="B59" s="156"/>
      <c r="C59" s="187" t="s">
        <v>359</v>
      </c>
      <c r="D59" s="185"/>
      <c r="E59" s="186"/>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360</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3" x14ac:dyDescent="0.2">
      <c r="A60" s="155"/>
      <c r="B60" s="156"/>
      <c r="C60" s="187" t="s">
        <v>416</v>
      </c>
      <c r="D60" s="185"/>
      <c r="E60" s="186">
        <v>4</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360</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72">
        <v>16</v>
      </c>
      <c r="B61" s="173" t="s">
        <v>417</v>
      </c>
      <c r="C61" s="181" t="s">
        <v>418</v>
      </c>
      <c r="D61" s="174" t="s">
        <v>353</v>
      </c>
      <c r="E61" s="175">
        <v>0.96</v>
      </c>
      <c r="F61" s="176"/>
      <c r="G61" s="177">
        <f>ROUND(E61*F61,2)</f>
        <v>0</v>
      </c>
      <c r="H61" s="176"/>
      <c r="I61" s="177">
        <f>ROUND(E61*H61,2)</f>
        <v>0</v>
      </c>
      <c r="J61" s="176"/>
      <c r="K61" s="177">
        <f>ROUND(E61*J61,2)</f>
        <v>0</v>
      </c>
      <c r="L61" s="177">
        <v>21</v>
      </c>
      <c r="M61" s="177">
        <f>G61*(1+L61/100)</f>
        <v>0</v>
      </c>
      <c r="N61" s="175">
        <v>2.1900000000000001E-3</v>
      </c>
      <c r="O61" s="175">
        <f>ROUND(E61*N61,2)</f>
        <v>0</v>
      </c>
      <c r="P61" s="175">
        <v>4.1000000000000002E-2</v>
      </c>
      <c r="Q61" s="175">
        <f>ROUND(E61*P61,2)</f>
        <v>0.04</v>
      </c>
      <c r="R61" s="177" t="s">
        <v>399</v>
      </c>
      <c r="S61" s="177" t="s">
        <v>315</v>
      </c>
      <c r="T61" s="178" t="s">
        <v>315</v>
      </c>
      <c r="U61" s="159">
        <v>0.52</v>
      </c>
      <c r="V61" s="159">
        <f>ROUND(E61*U61,2)</f>
        <v>0.5</v>
      </c>
      <c r="W61" s="159"/>
      <c r="X61" s="159" t="s">
        <v>355</v>
      </c>
      <c r="Y61" s="159" t="s">
        <v>318</v>
      </c>
      <c r="Z61" s="148"/>
      <c r="AA61" s="148"/>
      <c r="AB61" s="148"/>
      <c r="AC61" s="148"/>
      <c r="AD61" s="148"/>
      <c r="AE61" s="148"/>
      <c r="AF61" s="148"/>
      <c r="AG61" s="148" t="s">
        <v>356</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276" t="s">
        <v>419</v>
      </c>
      <c r="D62" s="277"/>
      <c r="E62" s="277"/>
      <c r="F62" s="277"/>
      <c r="G62" s="277"/>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358</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2" x14ac:dyDescent="0.2">
      <c r="A63" s="155"/>
      <c r="B63" s="156"/>
      <c r="C63" s="187" t="s">
        <v>359</v>
      </c>
      <c r="D63" s="185"/>
      <c r="E63" s="186"/>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360</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
      <c r="A64" s="155"/>
      <c r="B64" s="156"/>
      <c r="C64" s="187" t="s">
        <v>420</v>
      </c>
      <c r="D64" s="185"/>
      <c r="E64" s="186">
        <v>0.96</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360</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33.75" outlineLevel="1" x14ac:dyDescent="0.2">
      <c r="A65" s="172">
        <v>17</v>
      </c>
      <c r="B65" s="173" t="s">
        <v>421</v>
      </c>
      <c r="C65" s="181" t="s">
        <v>422</v>
      </c>
      <c r="D65" s="174" t="s">
        <v>353</v>
      </c>
      <c r="E65" s="175">
        <v>5.4539999999999997</v>
      </c>
      <c r="F65" s="176"/>
      <c r="G65" s="177">
        <f>ROUND(E65*F65,2)</f>
        <v>0</v>
      </c>
      <c r="H65" s="176"/>
      <c r="I65" s="177">
        <f>ROUND(E65*H65,2)</f>
        <v>0</v>
      </c>
      <c r="J65" s="176"/>
      <c r="K65" s="177">
        <f>ROUND(E65*J65,2)</f>
        <v>0</v>
      </c>
      <c r="L65" s="177">
        <v>21</v>
      </c>
      <c r="M65" s="177">
        <f>G65*(1+L65/100)</f>
        <v>0</v>
      </c>
      <c r="N65" s="175">
        <v>1E-3</v>
      </c>
      <c r="O65" s="175">
        <f>ROUND(E65*N65,2)</f>
        <v>0.01</v>
      </c>
      <c r="P65" s="175">
        <v>6.3E-2</v>
      </c>
      <c r="Q65" s="175">
        <f>ROUND(E65*P65,2)</f>
        <v>0.34</v>
      </c>
      <c r="R65" s="177" t="s">
        <v>399</v>
      </c>
      <c r="S65" s="177" t="s">
        <v>315</v>
      </c>
      <c r="T65" s="178" t="s">
        <v>315</v>
      </c>
      <c r="U65" s="159">
        <v>0.71799999999999997</v>
      </c>
      <c r="V65" s="159">
        <f>ROUND(E65*U65,2)</f>
        <v>3.92</v>
      </c>
      <c r="W65" s="159"/>
      <c r="X65" s="159" t="s">
        <v>355</v>
      </c>
      <c r="Y65" s="159" t="s">
        <v>318</v>
      </c>
      <c r="Z65" s="148"/>
      <c r="AA65" s="148"/>
      <c r="AB65" s="148"/>
      <c r="AC65" s="148"/>
      <c r="AD65" s="148"/>
      <c r="AE65" s="148"/>
      <c r="AF65" s="148"/>
      <c r="AG65" s="148" t="s">
        <v>356</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2">
      <c r="A66" s="155"/>
      <c r="B66" s="156"/>
      <c r="C66" s="265" t="s">
        <v>423</v>
      </c>
      <c r="D66" s="266"/>
      <c r="E66" s="266"/>
      <c r="F66" s="266"/>
      <c r="G66" s="266"/>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321</v>
      </c>
      <c r="AH66" s="148"/>
      <c r="AI66" s="148"/>
      <c r="AJ66" s="148"/>
      <c r="AK66" s="148"/>
      <c r="AL66" s="148"/>
      <c r="AM66" s="148"/>
      <c r="AN66" s="148"/>
      <c r="AO66" s="148"/>
      <c r="AP66" s="148"/>
      <c r="AQ66" s="148"/>
      <c r="AR66" s="148"/>
      <c r="AS66" s="148"/>
      <c r="AT66" s="148"/>
      <c r="AU66" s="148"/>
      <c r="AV66" s="148"/>
      <c r="AW66" s="148"/>
      <c r="AX66" s="148"/>
      <c r="AY66" s="148"/>
      <c r="AZ66" s="148"/>
      <c r="BA66" s="179" t="str">
        <f>C66</f>
        <v>Odstranění stávající ocelové zárubně pro zazdění postupným rozřezáním, bez poškození ostění resp. nadpraží.</v>
      </c>
      <c r="BB66" s="148"/>
      <c r="BC66" s="148"/>
      <c r="BD66" s="148"/>
      <c r="BE66" s="148"/>
      <c r="BF66" s="148"/>
      <c r="BG66" s="148"/>
      <c r="BH66" s="148"/>
    </row>
    <row r="67" spans="1:60" outlineLevel="2" x14ac:dyDescent="0.2">
      <c r="A67" s="155"/>
      <c r="B67" s="156"/>
      <c r="C67" s="187" t="s">
        <v>359</v>
      </c>
      <c r="D67" s="185"/>
      <c r="E67" s="186"/>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360</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3" x14ac:dyDescent="0.2">
      <c r="A68" s="155"/>
      <c r="B68" s="156"/>
      <c r="C68" s="187" t="s">
        <v>424</v>
      </c>
      <c r="D68" s="185"/>
      <c r="E68" s="186">
        <v>5.4539999999999997</v>
      </c>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360</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ht="22.5" outlineLevel="1" x14ac:dyDescent="0.2">
      <c r="A69" s="172">
        <v>18</v>
      </c>
      <c r="B69" s="173" t="s">
        <v>425</v>
      </c>
      <c r="C69" s="181" t="s">
        <v>426</v>
      </c>
      <c r="D69" s="174" t="s">
        <v>394</v>
      </c>
      <c r="E69" s="175">
        <v>1</v>
      </c>
      <c r="F69" s="176"/>
      <c r="G69" s="177">
        <f>ROUND(E69*F69,2)</f>
        <v>0</v>
      </c>
      <c r="H69" s="176"/>
      <c r="I69" s="177">
        <f>ROUND(E69*H69,2)</f>
        <v>0</v>
      </c>
      <c r="J69" s="176"/>
      <c r="K69" s="177">
        <f>ROUND(E69*J69,2)</f>
        <v>0</v>
      </c>
      <c r="L69" s="177">
        <v>21</v>
      </c>
      <c r="M69" s="177">
        <f>G69*(1+L69/100)</f>
        <v>0</v>
      </c>
      <c r="N69" s="175">
        <v>3.4000000000000002E-4</v>
      </c>
      <c r="O69" s="175">
        <f>ROUND(E69*N69,2)</f>
        <v>0</v>
      </c>
      <c r="P69" s="175">
        <v>6.9000000000000006E-2</v>
      </c>
      <c r="Q69" s="175">
        <f>ROUND(E69*P69,2)</f>
        <v>7.0000000000000007E-2</v>
      </c>
      <c r="R69" s="177" t="s">
        <v>399</v>
      </c>
      <c r="S69" s="177" t="s">
        <v>315</v>
      </c>
      <c r="T69" s="178" t="s">
        <v>315</v>
      </c>
      <c r="U69" s="159">
        <v>0.21299999999999999</v>
      </c>
      <c r="V69" s="159">
        <f>ROUND(E69*U69,2)</f>
        <v>0.21</v>
      </c>
      <c r="W69" s="159"/>
      <c r="X69" s="159" t="s">
        <v>355</v>
      </c>
      <c r="Y69" s="159" t="s">
        <v>318</v>
      </c>
      <c r="Z69" s="148"/>
      <c r="AA69" s="148"/>
      <c r="AB69" s="148"/>
      <c r="AC69" s="148"/>
      <c r="AD69" s="148"/>
      <c r="AE69" s="148"/>
      <c r="AF69" s="148"/>
      <c r="AG69" s="148" t="s">
        <v>356</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
      <c r="A70" s="155"/>
      <c r="B70" s="156"/>
      <c r="C70" s="276" t="s">
        <v>427</v>
      </c>
      <c r="D70" s="277"/>
      <c r="E70" s="277"/>
      <c r="F70" s="277"/>
      <c r="G70" s="277"/>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358</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2">
      <c r="A71" s="155"/>
      <c r="B71" s="156"/>
      <c r="C71" s="267" t="s">
        <v>428</v>
      </c>
      <c r="D71" s="268"/>
      <c r="E71" s="268"/>
      <c r="F71" s="268"/>
      <c r="G71" s="268"/>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321</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187" t="s">
        <v>359</v>
      </c>
      <c r="D72" s="185"/>
      <c r="E72" s="186"/>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360</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187" t="s">
        <v>429</v>
      </c>
      <c r="D73" s="185"/>
      <c r="E73" s="186">
        <v>1</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360</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72">
        <v>19</v>
      </c>
      <c r="B74" s="173" t="s">
        <v>430</v>
      </c>
      <c r="C74" s="181" t="s">
        <v>431</v>
      </c>
      <c r="D74" s="174" t="s">
        <v>353</v>
      </c>
      <c r="E74" s="175">
        <v>1.8</v>
      </c>
      <c r="F74" s="176"/>
      <c r="G74" s="177">
        <f>ROUND(E74*F74,2)</f>
        <v>0</v>
      </c>
      <c r="H74" s="176"/>
      <c r="I74" s="177">
        <f>ROUND(E74*H74,2)</f>
        <v>0</v>
      </c>
      <c r="J74" s="176"/>
      <c r="K74" s="177">
        <f>ROUND(E74*J74,2)</f>
        <v>0</v>
      </c>
      <c r="L74" s="177">
        <v>21</v>
      </c>
      <c r="M74" s="177">
        <f>G74*(1+L74/100)</f>
        <v>0</v>
      </c>
      <c r="N74" s="175">
        <v>0</v>
      </c>
      <c r="O74" s="175">
        <f>ROUND(E74*N74,2)</f>
        <v>0</v>
      </c>
      <c r="P74" s="175">
        <v>6.0999999999999999E-2</v>
      </c>
      <c r="Q74" s="175">
        <f>ROUND(E74*P74,2)</f>
        <v>0.11</v>
      </c>
      <c r="R74" s="177" t="s">
        <v>399</v>
      </c>
      <c r="S74" s="177" t="s">
        <v>315</v>
      </c>
      <c r="T74" s="178" t="s">
        <v>315</v>
      </c>
      <c r="U74" s="159">
        <v>0.67</v>
      </c>
      <c r="V74" s="159">
        <f>ROUND(E74*U74,2)</f>
        <v>1.21</v>
      </c>
      <c r="W74" s="159"/>
      <c r="X74" s="159" t="s">
        <v>355</v>
      </c>
      <c r="Y74" s="159" t="s">
        <v>318</v>
      </c>
      <c r="Z74" s="148"/>
      <c r="AA74" s="148"/>
      <c r="AB74" s="148"/>
      <c r="AC74" s="148"/>
      <c r="AD74" s="148"/>
      <c r="AE74" s="148"/>
      <c r="AF74" s="148"/>
      <c r="AG74" s="148" t="s">
        <v>356</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2">
      <c r="A75" s="155"/>
      <c r="B75" s="156"/>
      <c r="C75" s="187" t="s">
        <v>359</v>
      </c>
      <c r="D75" s="185"/>
      <c r="E75" s="186"/>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360</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187" t="s">
        <v>432</v>
      </c>
      <c r="D76" s="185"/>
      <c r="E76" s="186">
        <v>1.8</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360</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ht="22.5" outlineLevel="1" x14ac:dyDescent="0.2">
      <c r="A77" s="172">
        <v>20</v>
      </c>
      <c r="B77" s="173" t="s">
        <v>433</v>
      </c>
      <c r="C77" s="181" t="s">
        <v>434</v>
      </c>
      <c r="D77" s="174" t="s">
        <v>353</v>
      </c>
      <c r="E77" s="175">
        <v>0.72</v>
      </c>
      <c r="F77" s="176"/>
      <c r="G77" s="177">
        <f>ROUND(E77*F77,2)</f>
        <v>0</v>
      </c>
      <c r="H77" s="176"/>
      <c r="I77" s="177">
        <f>ROUND(E77*H77,2)</f>
        <v>0</v>
      </c>
      <c r="J77" s="176"/>
      <c r="K77" s="177">
        <f>ROUND(E77*J77,2)</f>
        <v>0</v>
      </c>
      <c r="L77" s="177">
        <v>21</v>
      </c>
      <c r="M77" s="177">
        <f>G77*(1+L77/100)</f>
        <v>0</v>
      </c>
      <c r="N77" s="175">
        <v>0</v>
      </c>
      <c r="O77" s="175">
        <f>ROUND(E77*N77,2)</f>
        <v>0</v>
      </c>
      <c r="P77" s="175">
        <v>6.8000000000000005E-2</v>
      </c>
      <c r="Q77" s="175">
        <f>ROUND(E77*P77,2)</f>
        <v>0.05</v>
      </c>
      <c r="R77" s="177" t="s">
        <v>399</v>
      </c>
      <c r="S77" s="177" t="s">
        <v>315</v>
      </c>
      <c r="T77" s="178" t="s">
        <v>315</v>
      </c>
      <c r="U77" s="159">
        <v>0.69</v>
      </c>
      <c r="V77" s="159">
        <f>ROUND(E77*U77,2)</f>
        <v>0.5</v>
      </c>
      <c r="W77" s="159"/>
      <c r="X77" s="159" t="s">
        <v>355</v>
      </c>
      <c r="Y77" s="159" t="s">
        <v>318</v>
      </c>
      <c r="Z77" s="148"/>
      <c r="AA77" s="148"/>
      <c r="AB77" s="148"/>
      <c r="AC77" s="148"/>
      <c r="AD77" s="148"/>
      <c r="AE77" s="148"/>
      <c r="AF77" s="148"/>
      <c r="AG77" s="148" t="s">
        <v>356</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2">
      <c r="A78" s="155"/>
      <c r="B78" s="156"/>
      <c r="C78" s="276" t="s">
        <v>435</v>
      </c>
      <c r="D78" s="277"/>
      <c r="E78" s="277"/>
      <c r="F78" s="277"/>
      <c r="G78" s="277"/>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358</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187" t="s">
        <v>359</v>
      </c>
      <c r="D79" s="185"/>
      <c r="E79" s="186"/>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360</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2">
      <c r="A80" s="155"/>
      <c r="B80" s="156"/>
      <c r="C80" s="187" t="s">
        <v>436</v>
      </c>
      <c r="D80" s="185"/>
      <c r="E80" s="186">
        <v>0.72</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360</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2">
        <v>21</v>
      </c>
      <c r="B81" s="173" t="s">
        <v>437</v>
      </c>
      <c r="C81" s="181" t="s">
        <v>438</v>
      </c>
      <c r="D81" s="174" t="s">
        <v>353</v>
      </c>
      <c r="E81" s="175">
        <v>27.5</v>
      </c>
      <c r="F81" s="176"/>
      <c r="G81" s="177">
        <f>ROUND(E81*F81,2)</f>
        <v>0</v>
      </c>
      <c r="H81" s="176"/>
      <c r="I81" s="177">
        <f>ROUND(E81*H81,2)</f>
        <v>0</v>
      </c>
      <c r="J81" s="176"/>
      <c r="K81" s="177">
        <f>ROUND(E81*J81,2)</f>
        <v>0</v>
      </c>
      <c r="L81" s="177">
        <v>21</v>
      </c>
      <c r="M81" s="177">
        <f>G81*(1+L81/100)</f>
        <v>0</v>
      </c>
      <c r="N81" s="175">
        <v>0</v>
      </c>
      <c r="O81" s="175">
        <f>ROUND(E81*N81,2)</f>
        <v>0</v>
      </c>
      <c r="P81" s="175">
        <v>2.4649999999999998E-2</v>
      </c>
      <c r="Q81" s="175">
        <f>ROUND(E81*P81,2)</f>
        <v>0.68</v>
      </c>
      <c r="R81" s="177" t="s">
        <v>439</v>
      </c>
      <c r="S81" s="177" t="s">
        <v>315</v>
      </c>
      <c r="T81" s="178" t="s">
        <v>315</v>
      </c>
      <c r="U81" s="159">
        <v>0.25</v>
      </c>
      <c r="V81" s="159">
        <f>ROUND(E81*U81,2)</f>
        <v>6.88</v>
      </c>
      <c r="W81" s="159"/>
      <c r="X81" s="159" t="s">
        <v>355</v>
      </c>
      <c r="Y81" s="159" t="s">
        <v>318</v>
      </c>
      <c r="Z81" s="148"/>
      <c r="AA81" s="148"/>
      <c r="AB81" s="148"/>
      <c r="AC81" s="148"/>
      <c r="AD81" s="148"/>
      <c r="AE81" s="148"/>
      <c r="AF81" s="148"/>
      <c r="AG81" s="148" t="s">
        <v>356</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2">
      <c r="A82" s="155"/>
      <c r="B82" s="156"/>
      <c r="C82" s="187" t="s">
        <v>359</v>
      </c>
      <c r="D82" s="185"/>
      <c r="E82" s="186"/>
      <c r="F82" s="159"/>
      <c r="G82" s="159"/>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360</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3" x14ac:dyDescent="0.2">
      <c r="A83" s="155"/>
      <c r="B83" s="156"/>
      <c r="C83" s="187" t="s">
        <v>373</v>
      </c>
      <c r="D83" s="185"/>
      <c r="E83" s="186">
        <v>27.5</v>
      </c>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360</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72">
        <v>22</v>
      </c>
      <c r="B84" s="173" t="s">
        <v>440</v>
      </c>
      <c r="C84" s="181" t="s">
        <v>441</v>
      </c>
      <c r="D84" s="174" t="s">
        <v>353</v>
      </c>
      <c r="E84" s="175">
        <v>27.5</v>
      </c>
      <c r="F84" s="176"/>
      <c r="G84" s="177">
        <f>ROUND(E84*F84,2)</f>
        <v>0</v>
      </c>
      <c r="H84" s="176"/>
      <c r="I84" s="177">
        <f>ROUND(E84*H84,2)</f>
        <v>0</v>
      </c>
      <c r="J84" s="176"/>
      <c r="K84" s="177">
        <f>ROUND(E84*J84,2)</f>
        <v>0</v>
      </c>
      <c r="L84" s="177">
        <v>21</v>
      </c>
      <c r="M84" s="177">
        <f>G84*(1+L84/100)</f>
        <v>0</v>
      </c>
      <c r="N84" s="175">
        <v>0</v>
      </c>
      <c r="O84" s="175">
        <f>ROUND(E84*N84,2)</f>
        <v>0</v>
      </c>
      <c r="P84" s="175">
        <v>8.0000000000000002E-3</v>
      </c>
      <c r="Q84" s="175">
        <f>ROUND(E84*P84,2)</f>
        <v>0.22</v>
      </c>
      <c r="R84" s="177" t="s">
        <v>439</v>
      </c>
      <c r="S84" s="177" t="s">
        <v>315</v>
      </c>
      <c r="T84" s="178" t="s">
        <v>315</v>
      </c>
      <c r="U84" s="159">
        <v>6.6000000000000003E-2</v>
      </c>
      <c r="V84" s="159">
        <f>ROUND(E84*U84,2)</f>
        <v>1.82</v>
      </c>
      <c r="W84" s="159"/>
      <c r="X84" s="159" t="s">
        <v>355</v>
      </c>
      <c r="Y84" s="159" t="s">
        <v>318</v>
      </c>
      <c r="Z84" s="148"/>
      <c r="AA84" s="148"/>
      <c r="AB84" s="148"/>
      <c r="AC84" s="148"/>
      <c r="AD84" s="148"/>
      <c r="AE84" s="148"/>
      <c r="AF84" s="148"/>
      <c r="AG84" s="148" t="s">
        <v>356</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2" x14ac:dyDescent="0.2">
      <c r="A85" s="155"/>
      <c r="B85" s="156"/>
      <c r="C85" s="187" t="s">
        <v>359</v>
      </c>
      <c r="D85" s="185"/>
      <c r="E85" s="186"/>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360</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
      <c r="A86" s="155"/>
      <c r="B86" s="156"/>
      <c r="C86" s="187" t="s">
        <v>373</v>
      </c>
      <c r="D86" s="185"/>
      <c r="E86" s="186">
        <v>27.5</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360</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72">
        <v>23</v>
      </c>
      <c r="B87" s="173" t="s">
        <v>442</v>
      </c>
      <c r="C87" s="181" t="s">
        <v>443</v>
      </c>
      <c r="D87" s="174" t="s">
        <v>394</v>
      </c>
      <c r="E87" s="175">
        <v>4</v>
      </c>
      <c r="F87" s="176"/>
      <c r="G87" s="177">
        <f>ROUND(E87*F87,2)</f>
        <v>0</v>
      </c>
      <c r="H87" s="176"/>
      <c r="I87" s="177">
        <f>ROUND(E87*H87,2)</f>
        <v>0</v>
      </c>
      <c r="J87" s="176"/>
      <c r="K87" s="177">
        <f>ROUND(E87*J87,2)</f>
        <v>0</v>
      </c>
      <c r="L87" s="177">
        <v>21</v>
      </c>
      <c r="M87" s="177">
        <f>G87*(1+L87/100)</f>
        <v>0</v>
      </c>
      <c r="N87" s="175">
        <v>0</v>
      </c>
      <c r="O87" s="175">
        <f>ROUND(E87*N87,2)</f>
        <v>0</v>
      </c>
      <c r="P87" s="175">
        <v>4.0000000000000001E-3</v>
      </c>
      <c r="Q87" s="175">
        <f>ROUND(E87*P87,2)</f>
        <v>0.02</v>
      </c>
      <c r="R87" s="177" t="s">
        <v>439</v>
      </c>
      <c r="S87" s="177" t="s">
        <v>315</v>
      </c>
      <c r="T87" s="178" t="s">
        <v>315</v>
      </c>
      <c r="U87" s="159">
        <v>0.27</v>
      </c>
      <c r="V87" s="159">
        <f>ROUND(E87*U87,2)</f>
        <v>1.08</v>
      </c>
      <c r="W87" s="159"/>
      <c r="X87" s="159" t="s">
        <v>355</v>
      </c>
      <c r="Y87" s="159" t="s">
        <v>318</v>
      </c>
      <c r="Z87" s="148"/>
      <c r="AA87" s="148"/>
      <c r="AB87" s="148"/>
      <c r="AC87" s="148"/>
      <c r="AD87" s="148"/>
      <c r="AE87" s="148"/>
      <c r="AF87" s="148"/>
      <c r="AG87" s="148" t="s">
        <v>356</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2">
      <c r="A88" s="155"/>
      <c r="B88" s="156"/>
      <c r="C88" s="187" t="s">
        <v>359</v>
      </c>
      <c r="D88" s="185"/>
      <c r="E88" s="186"/>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360</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2">
      <c r="A89" s="155"/>
      <c r="B89" s="156"/>
      <c r="C89" s="187" t="s">
        <v>444</v>
      </c>
      <c r="D89" s="185"/>
      <c r="E89" s="186">
        <v>4</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360</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72">
        <v>24</v>
      </c>
      <c r="B90" s="173" t="s">
        <v>445</v>
      </c>
      <c r="C90" s="181" t="s">
        <v>446</v>
      </c>
      <c r="D90" s="174" t="s">
        <v>394</v>
      </c>
      <c r="E90" s="175">
        <v>2</v>
      </c>
      <c r="F90" s="176"/>
      <c r="G90" s="177">
        <f>ROUND(E90*F90,2)</f>
        <v>0</v>
      </c>
      <c r="H90" s="176"/>
      <c r="I90" s="177">
        <f>ROUND(E90*H90,2)</f>
        <v>0</v>
      </c>
      <c r="J90" s="176"/>
      <c r="K90" s="177">
        <f>ROUND(E90*J90,2)</f>
        <v>0</v>
      </c>
      <c r="L90" s="177">
        <v>21</v>
      </c>
      <c r="M90" s="177">
        <f>G90*(1+L90/100)</f>
        <v>0</v>
      </c>
      <c r="N90" s="175">
        <v>0</v>
      </c>
      <c r="O90" s="175">
        <f>ROUND(E90*N90,2)</f>
        <v>0</v>
      </c>
      <c r="P90" s="175">
        <v>2.2300000000000002E-3</v>
      </c>
      <c r="Q90" s="175">
        <f>ROUND(E90*P90,2)</f>
        <v>0</v>
      </c>
      <c r="R90" s="177" t="s">
        <v>439</v>
      </c>
      <c r="S90" s="177" t="s">
        <v>315</v>
      </c>
      <c r="T90" s="178" t="s">
        <v>315</v>
      </c>
      <c r="U90" s="159">
        <v>0.15</v>
      </c>
      <c r="V90" s="159">
        <f>ROUND(E90*U90,2)</f>
        <v>0.3</v>
      </c>
      <c r="W90" s="159"/>
      <c r="X90" s="159" t="s">
        <v>355</v>
      </c>
      <c r="Y90" s="159" t="s">
        <v>318</v>
      </c>
      <c r="Z90" s="148"/>
      <c r="AA90" s="148"/>
      <c r="AB90" s="148"/>
      <c r="AC90" s="148"/>
      <c r="AD90" s="148"/>
      <c r="AE90" s="148"/>
      <c r="AF90" s="148"/>
      <c r="AG90" s="148" t="s">
        <v>356</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2" x14ac:dyDescent="0.2">
      <c r="A91" s="155"/>
      <c r="B91" s="156"/>
      <c r="C91" s="187" t="s">
        <v>359</v>
      </c>
      <c r="D91" s="185"/>
      <c r="E91" s="186"/>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360</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2">
      <c r="A92" s="155"/>
      <c r="B92" s="156"/>
      <c r="C92" s="187" t="s">
        <v>447</v>
      </c>
      <c r="D92" s="185"/>
      <c r="E92" s="186">
        <v>2</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360</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72">
        <v>25</v>
      </c>
      <c r="B93" s="173" t="s">
        <v>448</v>
      </c>
      <c r="C93" s="181" t="s">
        <v>449</v>
      </c>
      <c r="D93" s="174" t="s">
        <v>394</v>
      </c>
      <c r="E93" s="175">
        <v>1</v>
      </c>
      <c r="F93" s="176"/>
      <c r="G93" s="177">
        <f>ROUND(E93*F93,2)</f>
        <v>0</v>
      </c>
      <c r="H93" s="176"/>
      <c r="I93" s="177">
        <f>ROUND(E93*H93,2)</f>
        <v>0</v>
      </c>
      <c r="J93" s="176"/>
      <c r="K93" s="177">
        <f>ROUND(E93*J93,2)</f>
        <v>0</v>
      </c>
      <c r="L93" s="177">
        <v>21</v>
      </c>
      <c r="M93" s="177">
        <f>G93*(1+L93/100)</f>
        <v>0</v>
      </c>
      <c r="N93" s="175">
        <v>0</v>
      </c>
      <c r="O93" s="175">
        <f>ROUND(E93*N93,2)</f>
        <v>0</v>
      </c>
      <c r="P93" s="175">
        <v>0.03</v>
      </c>
      <c r="Q93" s="175">
        <f>ROUND(E93*P93,2)</f>
        <v>0.03</v>
      </c>
      <c r="R93" s="177" t="s">
        <v>450</v>
      </c>
      <c r="S93" s="177" t="s">
        <v>315</v>
      </c>
      <c r="T93" s="178" t="s">
        <v>315</v>
      </c>
      <c r="U93" s="159">
        <v>2.0230000000000001</v>
      </c>
      <c r="V93" s="159">
        <f>ROUND(E93*U93,2)</f>
        <v>2.02</v>
      </c>
      <c r="W93" s="159"/>
      <c r="X93" s="159" t="s">
        <v>355</v>
      </c>
      <c r="Y93" s="159" t="s">
        <v>318</v>
      </c>
      <c r="Z93" s="148"/>
      <c r="AA93" s="148"/>
      <c r="AB93" s="148"/>
      <c r="AC93" s="148"/>
      <c r="AD93" s="148"/>
      <c r="AE93" s="148"/>
      <c r="AF93" s="148"/>
      <c r="AG93" s="148" t="s">
        <v>356</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2" x14ac:dyDescent="0.2">
      <c r="A94" s="155"/>
      <c r="B94" s="156"/>
      <c r="C94" s="187" t="s">
        <v>359</v>
      </c>
      <c r="D94" s="185"/>
      <c r="E94" s="186"/>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360</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2">
      <c r="A95" s="155"/>
      <c r="B95" s="156"/>
      <c r="C95" s="187" t="s">
        <v>451</v>
      </c>
      <c r="D95" s="185"/>
      <c r="E95" s="186">
        <v>1</v>
      </c>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360</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x14ac:dyDescent="0.2">
      <c r="A96" s="162" t="s">
        <v>310</v>
      </c>
      <c r="B96" s="163" t="s">
        <v>194</v>
      </c>
      <c r="C96" s="180" t="s">
        <v>195</v>
      </c>
      <c r="D96" s="164"/>
      <c r="E96" s="165"/>
      <c r="F96" s="166"/>
      <c r="G96" s="166">
        <f>SUMIF(AG97:AG101,"&lt;&gt;NOR",G97:G101)</f>
        <v>0</v>
      </c>
      <c r="H96" s="166"/>
      <c r="I96" s="166">
        <f>SUM(I97:I101)</f>
        <v>0</v>
      </c>
      <c r="J96" s="166"/>
      <c r="K96" s="166">
        <f>SUM(K97:K101)</f>
        <v>0</v>
      </c>
      <c r="L96" s="166"/>
      <c r="M96" s="166">
        <f>SUM(M97:M101)</f>
        <v>0</v>
      </c>
      <c r="N96" s="165"/>
      <c r="O96" s="165">
        <f>SUM(O97:O101)</f>
        <v>0</v>
      </c>
      <c r="P96" s="165"/>
      <c r="Q96" s="165">
        <f>SUM(Q97:Q101)</f>
        <v>0</v>
      </c>
      <c r="R96" s="166"/>
      <c r="S96" s="166"/>
      <c r="T96" s="167"/>
      <c r="U96" s="161"/>
      <c r="V96" s="161">
        <f>SUM(V97:V101)</f>
        <v>0.72</v>
      </c>
      <c r="W96" s="161"/>
      <c r="X96" s="161"/>
      <c r="Y96" s="161"/>
      <c r="AG96" t="s">
        <v>311</v>
      </c>
    </row>
    <row r="97" spans="1:60" ht="22.5" outlineLevel="1" x14ac:dyDescent="0.2">
      <c r="A97" s="172">
        <v>26</v>
      </c>
      <c r="B97" s="173" t="s">
        <v>452</v>
      </c>
      <c r="C97" s="181" t="s">
        <v>453</v>
      </c>
      <c r="D97" s="174" t="s">
        <v>454</v>
      </c>
      <c r="E97" s="175">
        <v>0.34225</v>
      </c>
      <c r="F97" s="176"/>
      <c r="G97" s="177">
        <f>ROUND(E97*F97,2)</f>
        <v>0</v>
      </c>
      <c r="H97" s="176"/>
      <c r="I97" s="177">
        <f>ROUND(E97*H97,2)</f>
        <v>0</v>
      </c>
      <c r="J97" s="176"/>
      <c r="K97" s="177">
        <f>ROUND(E97*J97,2)</f>
        <v>0</v>
      </c>
      <c r="L97" s="177">
        <v>21</v>
      </c>
      <c r="M97" s="177">
        <f>G97*(1+L97/100)</f>
        <v>0</v>
      </c>
      <c r="N97" s="175">
        <v>0</v>
      </c>
      <c r="O97" s="175">
        <f>ROUND(E97*N97,2)</f>
        <v>0</v>
      </c>
      <c r="P97" s="175">
        <v>0</v>
      </c>
      <c r="Q97" s="175">
        <f>ROUND(E97*P97,2)</f>
        <v>0</v>
      </c>
      <c r="R97" s="177" t="s">
        <v>369</v>
      </c>
      <c r="S97" s="177" t="s">
        <v>315</v>
      </c>
      <c r="T97" s="178" t="s">
        <v>315</v>
      </c>
      <c r="U97" s="159">
        <v>2.1</v>
      </c>
      <c r="V97" s="159">
        <f>ROUND(E97*U97,2)</f>
        <v>0.72</v>
      </c>
      <c r="W97" s="159"/>
      <c r="X97" s="159" t="s">
        <v>455</v>
      </c>
      <c r="Y97" s="159" t="s">
        <v>318</v>
      </c>
      <c r="Z97" s="148"/>
      <c r="AA97" s="148"/>
      <c r="AB97" s="148"/>
      <c r="AC97" s="148"/>
      <c r="AD97" s="148"/>
      <c r="AE97" s="148"/>
      <c r="AF97" s="148"/>
      <c r="AG97" s="148" t="s">
        <v>456</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2">
      <c r="A98" s="155"/>
      <c r="B98" s="156"/>
      <c r="C98" s="276" t="s">
        <v>457</v>
      </c>
      <c r="D98" s="277"/>
      <c r="E98" s="277"/>
      <c r="F98" s="277"/>
      <c r="G98" s="277"/>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358</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2" x14ac:dyDescent="0.2">
      <c r="A99" s="155"/>
      <c r="B99" s="156"/>
      <c r="C99" s="187" t="s">
        <v>458</v>
      </c>
      <c r="D99" s="185"/>
      <c r="E99" s="186"/>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360</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
      <c r="A100" s="155"/>
      <c r="B100" s="156"/>
      <c r="C100" s="187" t="s">
        <v>459</v>
      </c>
      <c r="D100" s="185"/>
      <c r="E100" s="186"/>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360</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
      <c r="A101" s="155"/>
      <c r="B101" s="156"/>
      <c r="C101" s="187" t="s">
        <v>460</v>
      </c>
      <c r="D101" s="185"/>
      <c r="E101" s="186">
        <v>0.34225</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360</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x14ac:dyDescent="0.2">
      <c r="A102" s="162" t="s">
        <v>310</v>
      </c>
      <c r="B102" s="163" t="s">
        <v>267</v>
      </c>
      <c r="C102" s="180" t="s">
        <v>268</v>
      </c>
      <c r="D102" s="164"/>
      <c r="E102" s="165"/>
      <c r="F102" s="166"/>
      <c r="G102" s="166">
        <f>SUMIF(AG103:AG114,"&lt;&gt;NOR",G103:G114)</f>
        <v>0</v>
      </c>
      <c r="H102" s="166"/>
      <c r="I102" s="166">
        <f>SUM(I103:I114)</f>
        <v>0</v>
      </c>
      <c r="J102" s="166"/>
      <c r="K102" s="166">
        <f>SUM(K103:K114)</f>
        <v>0</v>
      </c>
      <c r="L102" s="166"/>
      <c r="M102" s="166">
        <f>SUM(M103:M114)</f>
        <v>0</v>
      </c>
      <c r="N102" s="165"/>
      <c r="O102" s="165">
        <f>SUM(O103:O114)</f>
        <v>0</v>
      </c>
      <c r="P102" s="165"/>
      <c r="Q102" s="165">
        <f>SUM(Q103:Q114)</f>
        <v>0</v>
      </c>
      <c r="R102" s="166"/>
      <c r="S102" s="166"/>
      <c r="T102" s="167"/>
      <c r="U102" s="161"/>
      <c r="V102" s="161">
        <f>SUM(V103:V114)</f>
        <v>3.72</v>
      </c>
      <c r="W102" s="161"/>
      <c r="X102" s="161"/>
      <c r="Y102" s="161"/>
      <c r="AG102" t="s">
        <v>311</v>
      </c>
    </row>
    <row r="103" spans="1:60" outlineLevel="1" x14ac:dyDescent="0.2">
      <c r="A103" s="172">
        <v>27</v>
      </c>
      <c r="B103" s="173" t="s">
        <v>461</v>
      </c>
      <c r="C103" s="181" t="s">
        <v>462</v>
      </c>
      <c r="D103" s="174" t="s">
        <v>353</v>
      </c>
      <c r="E103" s="175">
        <v>27.9</v>
      </c>
      <c r="F103" s="176"/>
      <c r="G103" s="177">
        <f>ROUND(E103*F103,2)</f>
        <v>0</v>
      </c>
      <c r="H103" s="176"/>
      <c r="I103" s="177">
        <f>ROUND(E103*H103,2)</f>
        <v>0</v>
      </c>
      <c r="J103" s="176"/>
      <c r="K103" s="177">
        <f>ROUND(E103*J103,2)</f>
        <v>0</v>
      </c>
      <c r="L103" s="177">
        <v>21</v>
      </c>
      <c r="M103" s="177">
        <f>G103*(1+L103/100)</f>
        <v>0</v>
      </c>
      <c r="N103" s="175">
        <v>0</v>
      </c>
      <c r="O103" s="175">
        <f>ROUND(E103*N103,2)</f>
        <v>0</v>
      </c>
      <c r="P103" s="175">
        <v>0</v>
      </c>
      <c r="Q103" s="175">
        <f>ROUND(E103*P103,2)</f>
        <v>0</v>
      </c>
      <c r="R103" s="177" t="s">
        <v>463</v>
      </c>
      <c r="S103" s="177" t="s">
        <v>315</v>
      </c>
      <c r="T103" s="178" t="s">
        <v>315</v>
      </c>
      <c r="U103" s="159">
        <v>7.6679999999999998E-2</v>
      </c>
      <c r="V103" s="159">
        <f>ROUND(E103*U103,2)</f>
        <v>2.14</v>
      </c>
      <c r="W103" s="159"/>
      <c r="X103" s="159" t="s">
        <v>355</v>
      </c>
      <c r="Y103" s="159" t="s">
        <v>318</v>
      </c>
      <c r="Z103" s="148"/>
      <c r="AA103" s="148"/>
      <c r="AB103" s="148"/>
      <c r="AC103" s="148"/>
      <c r="AD103" s="148"/>
      <c r="AE103" s="148"/>
      <c r="AF103" s="148"/>
      <c r="AG103" s="148" t="s">
        <v>356</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187" t="s">
        <v>359</v>
      </c>
      <c r="D104" s="185"/>
      <c r="E104" s="186"/>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360</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
      <c r="A105" s="155"/>
      <c r="B105" s="156"/>
      <c r="C105" s="187" t="s">
        <v>464</v>
      </c>
      <c r="D105" s="185"/>
      <c r="E105" s="186">
        <v>27.9</v>
      </c>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360</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72">
        <v>28</v>
      </c>
      <c r="B106" s="173" t="s">
        <v>465</v>
      </c>
      <c r="C106" s="181" t="s">
        <v>466</v>
      </c>
      <c r="D106" s="174" t="s">
        <v>353</v>
      </c>
      <c r="E106" s="175">
        <v>27.9</v>
      </c>
      <c r="F106" s="176"/>
      <c r="G106" s="177">
        <f>ROUND(E106*F106,2)</f>
        <v>0</v>
      </c>
      <c r="H106" s="176"/>
      <c r="I106" s="177">
        <f>ROUND(E106*H106,2)</f>
        <v>0</v>
      </c>
      <c r="J106" s="176"/>
      <c r="K106" s="177">
        <f>ROUND(E106*J106,2)</f>
        <v>0</v>
      </c>
      <c r="L106" s="177">
        <v>21</v>
      </c>
      <c r="M106" s="177">
        <f>G106*(1+L106/100)</f>
        <v>0</v>
      </c>
      <c r="N106" s="175">
        <v>0</v>
      </c>
      <c r="O106" s="175">
        <f>ROUND(E106*N106,2)</f>
        <v>0</v>
      </c>
      <c r="P106" s="175">
        <v>0</v>
      </c>
      <c r="Q106" s="175">
        <f>ROUND(E106*P106,2)</f>
        <v>0</v>
      </c>
      <c r="R106" s="177" t="s">
        <v>463</v>
      </c>
      <c r="S106" s="177" t="s">
        <v>315</v>
      </c>
      <c r="T106" s="178" t="s">
        <v>315</v>
      </c>
      <c r="U106" s="159">
        <v>2.928E-2</v>
      </c>
      <c r="V106" s="159">
        <f>ROUND(E106*U106,2)</f>
        <v>0.82</v>
      </c>
      <c r="W106" s="159"/>
      <c r="X106" s="159" t="s">
        <v>355</v>
      </c>
      <c r="Y106" s="159" t="s">
        <v>318</v>
      </c>
      <c r="Z106" s="148"/>
      <c r="AA106" s="148"/>
      <c r="AB106" s="148"/>
      <c r="AC106" s="148"/>
      <c r="AD106" s="148"/>
      <c r="AE106" s="148"/>
      <c r="AF106" s="148"/>
      <c r="AG106" s="148" t="s">
        <v>356</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2" x14ac:dyDescent="0.2">
      <c r="A107" s="155"/>
      <c r="B107" s="156"/>
      <c r="C107" s="187" t="s">
        <v>359</v>
      </c>
      <c r="D107" s="185"/>
      <c r="E107" s="186"/>
      <c r="F107" s="159"/>
      <c r="G107" s="159"/>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360</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3" x14ac:dyDescent="0.2">
      <c r="A108" s="155"/>
      <c r="B108" s="156"/>
      <c r="C108" s="187" t="s">
        <v>464</v>
      </c>
      <c r="D108" s="185"/>
      <c r="E108" s="186">
        <v>27.9</v>
      </c>
      <c r="F108" s="159"/>
      <c r="G108" s="159"/>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360</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ht="22.5" outlineLevel="1" x14ac:dyDescent="0.2">
      <c r="A109" s="172">
        <v>29</v>
      </c>
      <c r="B109" s="173" t="s">
        <v>467</v>
      </c>
      <c r="C109" s="181" t="s">
        <v>468</v>
      </c>
      <c r="D109" s="174" t="s">
        <v>353</v>
      </c>
      <c r="E109" s="175">
        <v>4.1849999999999996</v>
      </c>
      <c r="F109" s="176"/>
      <c r="G109" s="177">
        <f>ROUND(E109*F109,2)</f>
        <v>0</v>
      </c>
      <c r="H109" s="176"/>
      <c r="I109" s="177">
        <f>ROUND(E109*H109,2)</f>
        <v>0</v>
      </c>
      <c r="J109" s="176"/>
      <c r="K109" s="177">
        <f>ROUND(E109*J109,2)</f>
        <v>0</v>
      </c>
      <c r="L109" s="177">
        <v>21</v>
      </c>
      <c r="M109" s="177">
        <f>G109*(1+L109/100)</f>
        <v>0</v>
      </c>
      <c r="N109" s="175">
        <v>3.4000000000000002E-4</v>
      </c>
      <c r="O109" s="175">
        <f>ROUND(E109*N109,2)</f>
        <v>0</v>
      </c>
      <c r="P109" s="175">
        <v>0</v>
      </c>
      <c r="Q109" s="175">
        <f>ROUND(E109*P109,2)</f>
        <v>0</v>
      </c>
      <c r="R109" s="177" t="s">
        <v>463</v>
      </c>
      <c r="S109" s="177" t="s">
        <v>315</v>
      </c>
      <c r="T109" s="178" t="s">
        <v>315</v>
      </c>
      <c r="U109" s="159">
        <v>0.13500000000000001</v>
      </c>
      <c r="V109" s="159">
        <f>ROUND(E109*U109,2)</f>
        <v>0.56000000000000005</v>
      </c>
      <c r="W109" s="159"/>
      <c r="X109" s="159" t="s">
        <v>355</v>
      </c>
      <c r="Y109" s="159" t="s">
        <v>318</v>
      </c>
      <c r="Z109" s="148"/>
      <c r="AA109" s="148"/>
      <c r="AB109" s="148"/>
      <c r="AC109" s="148"/>
      <c r="AD109" s="148"/>
      <c r="AE109" s="148"/>
      <c r="AF109" s="148"/>
      <c r="AG109" s="148" t="s">
        <v>356</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
      <c r="A110" s="155"/>
      <c r="B110" s="156"/>
      <c r="C110" s="187" t="s">
        <v>359</v>
      </c>
      <c r="D110" s="185"/>
      <c r="E110" s="186"/>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360</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
      <c r="A111" s="155"/>
      <c r="B111" s="156"/>
      <c r="C111" s="187" t="s">
        <v>469</v>
      </c>
      <c r="D111" s="185"/>
      <c r="E111" s="186">
        <v>4.1849999999999996</v>
      </c>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360</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2">
      <c r="A112" s="172">
        <v>30</v>
      </c>
      <c r="B112" s="173" t="s">
        <v>470</v>
      </c>
      <c r="C112" s="181" t="s">
        <v>471</v>
      </c>
      <c r="D112" s="174" t="s">
        <v>353</v>
      </c>
      <c r="E112" s="175">
        <v>27.9</v>
      </c>
      <c r="F112" s="176"/>
      <c r="G112" s="177">
        <f>ROUND(E112*F112,2)</f>
        <v>0</v>
      </c>
      <c r="H112" s="176"/>
      <c r="I112" s="177">
        <f>ROUND(E112*H112,2)</f>
        <v>0</v>
      </c>
      <c r="J112" s="176"/>
      <c r="K112" s="177">
        <f>ROUND(E112*J112,2)</f>
        <v>0</v>
      </c>
      <c r="L112" s="177">
        <v>21</v>
      </c>
      <c r="M112" s="177">
        <f>G112*(1+L112/100)</f>
        <v>0</v>
      </c>
      <c r="N112" s="175">
        <v>0</v>
      </c>
      <c r="O112" s="175">
        <f>ROUND(E112*N112,2)</f>
        <v>0</v>
      </c>
      <c r="P112" s="175">
        <v>0</v>
      </c>
      <c r="Q112" s="175">
        <f>ROUND(E112*P112,2)</f>
        <v>0</v>
      </c>
      <c r="R112" s="177" t="s">
        <v>463</v>
      </c>
      <c r="S112" s="177" t="s">
        <v>315</v>
      </c>
      <c r="T112" s="178" t="s">
        <v>315</v>
      </c>
      <c r="U112" s="159">
        <v>7.0000000000000001E-3</v>
      </c>
      <c r="V112" s="159">
        <f>ROUND(E112*U112,2)</f>
        <v>0.2</v>
      </c>
      <c r="W112" s="159"/>
      <c r="X112" s="159" t="s">
        <v>355</v>
      </c>
      <c r="Y112" s="159" t="s">
        <v>318</v>
      </c>
      <c r="Z112" s="148"/>
      <c r="AA112" s="148"/>
      <c r="AB112" s="148"/>
      <c r="AC112" s="148"/>
      <c r="AD112" s="148"/>
      <c r="AE112" s="148"/>
      <c r="AF112" s="148"/>
      <c r="AG112" s="148" t="s">
        <v>356</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2" x14ac:dyDescent="0.2">
      <c r="A113" s="155"/>
      <c r="B113" s="156"/>
      <c r="C113" s="187" t="s">
        <v>359</v>
      </c>
      <c r="D113" s="185"/>
      <c r="E113" s="186"/>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360</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
      <c r="A114" s="155"/>
      <c r="B114" s="156"/>
      <c r="C114" s="187" t="s">
        <v>472</v>
      </c>
      <c r="D114" s="185"/>
      <c r="E114" s="186">
        <v>27.9</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360</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x14ac:dyDescent="0.2">
      <c r="A115" s="162" t="s">
        <v>310</v>
      </c>
      <c r="B115" s="163" t="s">
        <v>276</v>
      </c>
      <c r="C115" s="180" t="s">
        <v>277</v>
      </c>
      <c r="D115" s="164"/>
      <c r="E115" s="165"/>
      <c r="F115" s="166"/>
      <c r="G115" s="166">
        <f>SUMIF(AG116:AG140,"&lt;&gt;NOR",G116:G140)</f>
        <v>0</v>
      </c>
      <c r="H115" s="166"/>
      <c r="I115" s="166">
        <f>SUM(I116:I140)</f>
        <v>0</v>
      </c>
      <c r="J115" s="166"/>
      <c r="K115" s="166">
        <f>SUM(K116:K140)</f>
        <v>0</v>
      </c>
      <c r="L115" s="166"/>
      <c r="M115" s="166">
        <f>SUM(M116:M140)</f>
        <v>0</v>
      </c>
      <c r="N115" s="165"/>
      <c r="O115" s="165">
        <f>SUM(O116:O140)</f>
        <v>0</v>
      </c>
      <c r="P115" s="165"/>
      <c r="Q115" s="165">
        <f>SUM(Q116:Q140)</f>
        <v>0</v>
      </c>
      <c r="R115" s="166"/>
      <c r="S115" s="166"/>
      <c r="T115" s="167"/>
      <c r="U115" s="161"/>
      <c r="V115" s="161">
        <f>SUM(V116:V140)</f>
        <v>7.75</v>
      </c>
      <c r="W115" s="161"/>
      <c r="X115" s="161"/>
      <c r="Y115" s="161"/>
      <c r="AG115" t="s">
        <v>311</v>
      </c>
    </row>
    <row r="116" spans="1:60" ht="22.5" outlineLevel="1" x14ac:dyDescent="0.2">
      <c r="A116" s="172">
        <v>31</v>
      </c>
      <c r="B116" s="173" t="s">
        <v>473</v>
      </c>
      <c r="C116" s="181" t="s">
        <v>474</v>
      </c>
      <c r="D116" s="174" t="s">
        <v>454</v>
      </c>
      <c r="E116" s="175">
        <v>1.78576</v>
      </c>
      <c r="F116" s="176"/>
      <c r="G116" s="177">
        <f>ROUND(E116*F116,2)</f>
        <v>0</v>
      </c>
      <c r="H116" s="176"/>
      <c r="I116" s="177">
        <f>ROUND(E116*H116,2)</f>
        <v>0</v>
      </c>
      <c r="J116" s="176"/>
      <c r="K116" s="177">
        <f>ROUND(E116*J116,2)</f>
        <v>0</v>
      </c>
      <c r="L116" s="177">
        <v>21</v>
      </c>
      <c r="M116" s="177">
        <f>G116*(1+L116/100)</f>
        <v>0</v>
      </c>
      <c r="N116" s="175">
        <v>0</v>
      </c>
      <c r="O116" s="175">
        <f>ROUND(E116*N116,2)</f>
        <v>0</v>
      </c>
      <c r="P116" s="175">
        <v>0</v>
      </c>
      <c r="Q116" s="175">
        <f>ROUND(E116*P116,2)</f>
        <v>0</v>
      </c>
      <c r="R116" s="177" t="s">
        <v>399</v>
      </c>
      <c r="S116" s="177" t="s">
        <v>315</v>
      </c>
      <c r="T116" s="178" t="s">
        <v>315</v>
      </c>
      <c r="U116" s="159">
        <v>2.0670000000000002</v>
      </c>
      <c r="V116" s="159">
        <f>ROUND(E116*U116,2)</f>
        <v>3.69</v>
      </c>
      <c r="W116" s="159"/>
      <c r="X116" s="159" t="s">
        <v>475</v>
      </c>
      <c r="Y116" s="159" t="s">
        <v>318</v>
      </c>
      <c r="Z116" s="148"/>
      <c r="AA116" s="148"/>
      <c r="AB116" s="148"/>
      <c r="AC116" s="148"/>
      <c r="AD116" s="148"/>
      <c r="AE116" s="148"/>
      <c r="AF116" s="148"/>
      <c r="AG116" s="148" t="s">
        <v>476</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2" x14ac:dyDescent="0.2">
      <c r="A117" s="155"/>
      <c r="B117" s="156"/>
      <c r="C117" s="187" t="s">
        <v>477</v>
      </c>
      <c r="D117" s="185"/>
      <c r="E117" s="186"/>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360</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2">
      <c r="A118" s="155"/>
      <c r="B118" s="156"/>
      <c r="C118" s="187" t="s">
        <v>478</v>
      </c>
      <c r="D118" s="185"/>
      <c r="E118" s="186"/>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360</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
      <c r="A119" s="155"/>
      <c r="B119" s="156"/>
      <c r="C119" s="187" t="s">
        <v>479</v>
      </c>
      <c r="D119" s="185"/>
      <c r="E119" s="186">
        <v>1.78576</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360</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72">
        <v>32</v>
      </c>
      <c r="B120" s="173" t="s">
        <v>480</v>
      </c>
      <c r="C120" s="181" t="s">
        <v>481</v>
      </c>
      <c r="D120" s="174" t="s">
        <v>454</v>
      </c>
      <c r="E120" s="175">
        <v>1.78576</v>
      </c>
      <c r="F120" s="176"/>
      <c r="G120" s="177">
        <f>ROUND(E120*F120,2)</f>
        <v>0</v>
      </c>
      <c r="H120" s="176"/>
      <c r="I120" s="177">
        <f>ROUND(E120*H120,2)</f>
        <v>0</v>
      </c>
      <c r="J120" s="176"/>
      <c r="K120" s="177">
        <f>ROUND(E120*J120,2)</f>
        <v>0</v>
      </c>
      <c r="L120" s="177">
        <v>21</v>
      </c>
      <c r="M120" s="177">
        <f>G120*(1+L120/100)</f>
        <v>0</v>
      </c>
      <c r="N120" s="175">
        <v>0</v>
      </c>
      <c r="O120" s="175">
        <f>ROUND(E120*N120,2)</f>
        <v>0</v>
      </c>
      <c r="P120" s="175">
        <v>0</v>
      </c>
      <c r="Q120" s="175">
        <f>ROUND(E120*P120,2)</f>
        <v>0</v>
      </c>
      <c r="R120" s="177" t="s">
        <v>399</v>
      </c>
      <c r="S120" s="177" t="s">
        <v>315</v>
      </c>
      <c r="T120" s="178" t="s">
        <v>315</v>
      </c>
      <c r="U120" s="159">
        <v>0.49</v>
      </c>
      <c r="V120" s="159">
        <f>ROUND(E120*U120,2)</f>
        <v>0.88</v>
      </c>
      <c r="W120" s="159"/>
      <c r="X120" s="159" t="s">
        <v>475</v>
      </c>
      <c r="Y120" s="159" t="s">
        <v>318</v>
      </c>
      <c r="Z120" s="148"/>
      <c r="AA120" s="148"/>
      <c r="AB120" s="148"/>
      <c r="AC120" s="148"/>
      <c r="AD120" s="148"/>
      <c r="AE120" s="148"/>
      <c r="AF120" s="148"/>
      <c r="AG120" s="148" t="s">
        <v>476</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265" t="s">
        <v>482</v>
      </c>
      <c r="D121" s="266"/>
      <c r="E121" s="266"/>
      <c r="F121" s="266"/>
      <c r="G121" s="266"/>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321</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2">
      <c r="A122" s="155"/>
      <c r="B122" s="156"/>
      <c r="C122" s="187" t="s">
        <v>477</v>
      </c>
      <c r="D122" s="185"/>
      <c r="E122" s="186"/>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360</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3" x14ac:dyDescent="0.2">
      <c r="A123" s="155"/>
      <c r="B123" s="156"/>
      <c r="C123" s="187" t="s">
        <v>478</v>
      </c>
      <c r="D123" s="185"/>
      <c r="E123" s="186"/>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360</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2">
      <c r="A124" s="155"/>
      <c r="B124" s="156"/>
      <c r="C124" s="187" t="s">
        <v>479</v>
      </c>
      <c r="D124" s="185"/>
      <c r="E124" s="186">
        <v>1.78576</v>
      </c>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360</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72">
        <v>33</v>
      </c>
      <c r="B125" s="173" t="s">
        <v>483</v>
      </c>
      <c r="C125" s="181" t="s">
        <v>484</v>
      </c>
      <c r="D125" s="174" t="s">
        <v>454</v>
      </c>
      <c r="E125" s="175">
        <v>33.929380000000002</v>
      </c>
      <c r="F125" s="176"/>
      <c r="G125" s="177">
        <f>ROUND(E125*F125,2)</f>
        <v>0</v>
      </c>
      <c r="H125" s="176"/>
      <c r="I125" s="177">
        <f>ROUND(E125*H125,2)</f>
        <v>0</v>
      </c>
      <c r="J125" s="176"/>
      <c r="K125" s="177">
        <f>ROUND(E125*J125,2)</f>
        <v>0</v>
      </c>
      <c r="L125" s="177">
        <v>21</v>
      </c>
      <c r="M125" s="177">
        <f>G125*(1+L125/100)</f>
        <v>0</v>
      </c>
      <c r="N125" s="175">
        <v>0</v>
      </c>
      <c r="O125" s="175">
        <f>ROUND(E125*N125,2)</f>
        <v>0</v>
      </c>
      <c r="P125" s="175">
        <v>0</v>
      </c>
      <c r="Q125" s="175">
        <f>ROUND(E125*P125,2)</f>
        <v>0</v>
      </c>
      <c r="R125" s="177" t="s">
        <v>399</v>
      </c>
      <c r="S125" s="177" t="s">
        <v>315</v>
      </c>
      <c r="T125" s="178" t="s">
        <v>315</v>
      </c>
      <c r="U125" s="159">
        <v>0</v>
      </c>
      <c r="V125" s="159">
        <f>ROUND(E125*U125,2)</f>
        <v>0</v>
      </c>
      <c r="W125" s="159"/>
      <c r="X125" s="159" t="s">
        <v>475</v>
      </c>
      <c r="Y125" s="159" t="s">
        <v>318</v>
      </c>
      <c r="Z125" s="148"/>
      <c r="AA125" s="148"/>
      <c r="AB125" s="148"/>
      <c r="AC125" s="148"/>
      <c r="AD125" s="148"/>
      <c r="AE125" s="148"/>
      <c r="AF125" s="148"/>
      <c r="AG125" s="148" t="s">
        <v>476</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2" x14ac:dyDescent="0.2">
      <c r="A126" s="155"/>
      <c r="B126" s="156"/>
      <c r="C126" s="187" t="s">
        <v>477</v>
      </c>
      <c r="D126" s="185"/>
      <c r="E126" s="186"/>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360</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
      <c r="A127" s="155"/>
      <c r="B127" s="156"/>
      <c r="C127" s="187" t="s">
        <v>478</v>
      </c>
      <c r="D127" s="185"/>
      <c r="E127" s="186"/>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360</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
      <c r="A128" s="155"/>
      <c r="B128" s="156"/>
      <c r="C128" s="187" t="s">
        <v>485</v>
      </c>
      <c r="D128" s="185"/>
      <c r="E128" s="186">
        <v>33.929380000000002</v>
      </c>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360</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72">
        <v>34</v>
      </c>
      <c r="B129" s="173" t="s">
        <v>486</v>
      </c>
      <c r="C129" s="181" t="s">
        <v>487</v>
      </c>
      <c r="D129" s="174" t="s">
        <v>454</v>
      </c>
      <c r="E129" s="175">
        <v>1.78576</v>
      </c>
      <c r="F129" s="176"/>
      <c r="G129" s="177">
        <f>ROUND(E129*F129,2)</f>
        <v>0</v>
      </c>
      <c r="H129" s="176"/>
      <c r="I129" s="177">
        <f>ROUND(E129*H129,2)</f>
        <v>0</v>
      </c>
      <c r="J129" s="176"/>
      <c r="K129" s="177">
        <f>ROUND(E129*J129,2)</f>
        <v>0</v>
      </c>
      <c r="L129" s="177">
        <v>21</v>
      </c>
      <c r="M129" s="177">
        <f>G129*(1+L129/100)</f>
        <v>0</v>
      </c>
      <c r="N129" s="175">
        <v>0</v>
      </c>
      <c r="O129" s="175">
        <f>ROUND(E129*N129,2)</f>
        <v>0</v>
      </c>
      <c r="P129" s="175">
        <v>0</v>
      </c>
      <c r="Q129" s="175">
        <f>ROUND(E129*P129,2)</f>
        <v>0</v>
      </c>
      <c r="R129" s="177" t="s">
        <v>399</v>
      </c>
      <c r="S129" s="177" t="s">
        <v>315</v>
      </c>
      <c r="T129" s="178" t="s">
        <v>315</v>
      </c>
      <c r="U129" s="159">
        <v>0.94199999999999995</v>
      </c>
      <c r="V129" s="159">
        <f>ROUND(E129*U129,2)</f>
        <v>1.68</v>
      </c>
      <c r="W129" s="159"/>
      <c r="X129" s="159" t="s">
        <v>475</v>
      </c>
      <c r="Y129" s="159" t="s">
        <v>318</v>
      </c>
      <c r="Z129" s="148"/>
      <c r="AA129" s="148"/>
      <c r="AB129" s="148"/>
      <c r="AC129" s="148"/>
      <c r="AD129" s="148"/>
      <c r="AE129" s="148"/>
      <c r="AF129" s="148"/>
      <c r="AG129" s="148" t="s">
        <v>476</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2" x14ac:dyDescent="0.2">
      <c r="A130" s="155"/>
      <c r="B130" s="156"/>
      <c r="C130" s="187" t="s">
        <v>477</v>
      </c>
      <c r="D130" s="185"/>
      <c r="E130" s="186"/>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360</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187" t="s">
        <v>478</v>
      </c>
      <c r="D131" s="185"/>
      <c r="E131" s="186"/>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360</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
      <c r="A132" s="155"/>
      <c r="B132" s="156"/>
      <c r="C132" s="187" t="s">
        <v>479</v>
      </c>
      <c r="D132" s="185"/>
      <c r="E132" s="186">
        <v>1.78576</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360</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ht="22.5" outlineLevel="1" x14ac:dyDescent="0.2">
      <c r="A133" s="172">
        <v>35</v>
      </c>
      <c r="B133" s="173" t="s">
        <v>488</v>
      </c>
      <c r="C133" s="181" t="s">
        <v>489</v>
      </c>
      <c r="D133" s="174" t="s">
        <v>454</v>
      </c>
      <c r="E133" s="175">
        <v>14.286060000000001</v>
      </c>
      <c r="F133" s="176"/>
      <c r="G133" s="177">
        <f>ROUND(E133*F133,2)</f>
        <v>0</v>
      </c>
      <c r="H133" s="176"/>
      <c r="I133" s="177">
        <f>ROUND(E133*H133,2)</f>
        <v>0</v>
      </c>
      <c r="J133" s="176"/>
      <c r="K133" s="177">
        <f>ROUND(E133*J133,2)</f>
        <v>0</v>
      </c>
      <c r="L133" s="177">
        <v>21</v>
      </c>
      <c r="M133" s="177">
        <f>G133*(1+L133/100)</f>
        <v>0</v>
      </c>
      <c r="N133" s="175">
        <v>0</v>
      </c>
      <c r="O133" s="175">
        <f>ROUND(E133*N133,2)</f>
        <v>0</v>
      </c>
      <c r="P133" s="175">
        <v>0</v>
      </c>
      <c r="Q133" s="175">
        <f>ROUND(E133*P133,2)</f>
        <v>0</v>
      </c>
      <c r="R133" s="177" t="s">
        <v>399</v>
      </c>
      <c r="S133" s="177" t="s">
        <v>315</v>
      </c>
      <c r="T133" s="178" t="s">
        <v>315</v>
      </c>
      <c r="U133" s="159">
        <v>0.105</v>
      </c>
      <c r="V133" s="159">
        <f>ROUND(E133*U133,2)</f>
        <v>1.5</v>
      </c>
      <c r="W133" s="159"/>
      <c r="X133" s="159" t="s">
        <v>475</v>
      </c>
      <c r="Y133" s="159" t="s">
        <v>318</v>
      </c>
      <c r="Z133" s="148"/>
      <c r="AA133" s="148"/>
      <c r="AB133" s="148"/>
      <c r="AC133" s="148"/>
      <c r="AD133" s="148"/>
      <c r="AE133" s="148"/>
      <c r="AF133" s="148"/>
      <c r="AG133" s="148" t="s">
        <v>476</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2" x14ac:dyDescent="0.2">
      <c r="A134" s="155"/>
      <c r="B134" s="156"/>
      <c r="C134" s="187" t="s">
        <v>477</v>
      </c>
      <c r="D134" s="185"/>
      <c r="E134" s="186"/>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360</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2">
      <c r="A135" s="155"/>
      <c r="B135" s="156"/>
      <c r="C135" s="187" t="s">
        <v>478</v>
      </c>
      <c r="D135" s="185"/>
      <c r="E135" s="186"/>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360</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187" t="s">
        <v>490</v>
      </c>
      <c r="D136" s="185"/>
      <c r="E136" s="186">
        <v>14.286060000000001</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360</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ht="22.5" outlineLevel="1" x14ac:dyDescent="0.2">
      <c r="A137" s="172">
        <v>36</v>
      </c>
      <c r="B137" s="173" t="s">
        <v>491</v>
      </c>
      <c r="C137" s="181" t="s">
        <v>492</v>
      </c>
      <c r="D137" s="174" t="s">
        <v>454</v>
      </c>
      <c r="E137" s="175">
        <v>1.78576</v>
      </c>
      <c r="F137" s="176"/>
      <c r="G137" s="177">
        <f>ROUND(E137*F137,2)</f>
        <v>0</v>
      </c>
      <c r="H137" s="176"/>
      <c r="I137" s="177">
        <f>ROUND(E137*H137,2)</f>
        <v>0</v>
      </c>
      <c r="J137" s="176"/>
      <c r="K137" s="177">
        <f>ROUND(E137*J137,2)</f>
        <v>0</v>
      </c>
      <c r="L137" s="177">
        <v>21</v>
      </c>
      <c r="M137" s="177">
        <f>G137*(1+L137/100)</f>
        <v>0</v>
      </c>
      <c r="N137" s="175">
        <v>0</v>
      </c>
      <c r="O137" s="175">
        <f>ROUND(E137*N137,2)</f>
        <v>0</v>
      </c>
      <c r="P137" s="175">
        <v>0</v>
      </c>
      <c r="Q137" s="175">
        <f>ROUND(E137*P137,2)</f>
        <v>0</v>
      </c>
      <c r="R137" s="177" t="s">
        <v>399</v>
      </c>
      <c r="S137" s="177" t="s">
        <v>315</v>
      </c>
      <c r="T137" s="178" t="s">
        <v>315</v>
      </c>
      <c r="U137" s="159">
        <v>0</v>
      </c>
      <c r="V137" s="159">
        <f>ROUND(E137*U137,2)</f>
        <v>0</v>
      </c>
      <c r="W137" s="159"/>
      <c r="X137" s="159" t="s">
        <v>475</v>
      </c>
      <c r="Y137" s="159" t="s">
        <v>318</v>
      </c>
      <c r="Z137" s="148"/>
      <c r="AA137" s="148"/>
      <c r="AB137" s="148"/>
      <c r="AC137" s="148"/>
      <c r="AD137" s="148"/>
      <c r="AE137" s="148"/>
      <c r="AF137" s="148"/>
      <c r="AG137" s="148" t="s">
        <v>476</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2" x14ac:dyDescent="0.2">
      <c r="A138" s="155"/>
      <c r="B138" s="156"/>
      <c r="C138" s="187" t="s">
        <v>477</v>
      </c>
      <c r="D138" s="185"/>
      <c r="E138" s="186"/>
      <c r="F138" s="159"/>
      <c r="G138" s="15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360</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3" x14ac:dyDescent="0.2">
      <c r="A139" s="155"/>
      <c r="B139" s="156"/>
      <c r="C139" s="187" t="s">
        <v>478</v>
      </c>
      <c r="D139" s="185"/>
      <c r="E139" s="186"/>
      <c r="F139" s="159"/>
      <c r="G139" s="159"/>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360</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
      <c r="A140" s="155"/>
      <c r="B140" s="156"/>
      <c r="C140" s="187" t="s">
        <v>479</v>
      </c>
      <c r="D140" s="185"/>
      <c r="E140" s="186">
        <v>1.78576</v>
      </c>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360</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x14ac:dyDescent="0.2">
      <c r="A141" s="3"/>
      <c r="B141" s="4"/>
      <c r="C141" s="182"/>
      <c r="D141" s="6"/>
      <c r="E141" s="3"/>
      <c r="F141" s="3"/>
      <c r="G141" s="3"/>
      <c r="H141" s="3"/>
      <c r="I141" s="3"/>
      <c r="J141" s="3"/>
      <c r="K141" s="3"/>
      <c r="L141" s="3"/>
      <c r="M141" s="3"/>
      <c r="N141" s="3"/>
      <c r="O141" s="3"/>
      <c r="P141" s="3"/>
      <c r="Q141" s="3"/>
      <c r="R141" s="3"/>
      <c r="S141" s="3"/>
      <c r="T141" s="3"/>
      <c r="U141" s="3"/>
      <c r="V141" s="3"/>
      <c r="W141" s="3"/>
      <c r="X141" s="3"/>
      <c r="Y141" s="3"/>
      <c r="AE141">
        <v>15</v>
      </c>
      <c r="AF141">
        <v>21</v>
      </c>
      <c r="AG141" t="s">
        <v>296</v>
      </c>
    </row>
    <row r="142" spans="1:60" x14ac:dyDescent="0.2">
      <c r="A142" s="151"/>
      <c r="B142" s="152" t="s">
        <v>29</v>
      </c>
      <c r="C142" s="183"/>
      <c r="D142" s="153"/>
      <c r="E142" s="154"/>
      <c r="F142" s="154"/>
      <c r="G142" s="171">
        <f>G8+G23+G29+G41+G96+G102+G115</f>
        <v>0</v>
      </c>
      <c r="H142" s="3"/>
      <c r="I142" s="3"/>
      <c r="J142" s="3"/>
      <c r="K142" s="3"/>
      <c r="L142" s="3"/>
      <c r="M142" s="3"/>
      <c r="N142" s="3"/>
      <c r="O142" s="3"/>
      <c r="P142" s="3"/>
      <c r="Q142" s="3"/>
      <c r="R142" s="3"/>
      <c r="S142" s="3"/>
      <c r="T142" s="3"/>
      <c r="U142" s="3"/>
      <c r="V142" s="3"/>
      <c r="W142" s="3"/>
      <c r="X142" s="3"/>
      <c r="Y142" s="3"/>
      <c r="AE142">
        <f>SUMIF(L7:L140,AE141,G7:G140)</f>
        <v>0</v>
      </c>
      <c r="AF142">
        <f>SUMIF(L7:L140,AF141,G7:G140)</f>
        <v>0</v>
      </c>
      <c r="AG142" t="s">
        <v>348</v>
      </c>
    </row>
    <row r="143" spans="1:60" x14ac:dyDescent="0.2">
      <c r="C143" s="184"/>
      <c r="D143" s="10"/>
      <c r="AG143" t="s">
        <v>349</v>
      </c>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KX8nYaXB61s796V8FMm4o7F12QrCssshaCzZALcjJ21HU4nfwFQ21LB8UgEKr+8hgMTTJVLNQN6vohBXOmOg==" saltValue="KHjwx4orBX1C7Z66SJOhDQ==" spinCount="100000" sheet="1" formatRows="0"/>
  <mergeCells count="17">
    <mergeCell ref="C66:G66"/>
    <mergeCell ref="A1:G1"/>
    <mergeCell ref="C2:G2"/>
    <mergeCell ref="C3:G3"/>
    <mergeCell ref="C4:G4"/>
    <mergeCell ref="C10:G10"/>
    <mergeCell ref="C14:G14"/>
    <mergeCell ref="C43:G43"/>
    <mergeCell ref="C50:G50"/>
    <mergeCell ref="C54:G54"/>
    <mergeCell ref="C58:G58"/>
    <mergeCell ref="C62:G62"/>
    <mergeCell ref="C70:G70"/>
    <mergeCell ref="C71:G71"/>
    <mergeCell ref="C78:G78"/>
    <mergeCell ref="C98:G98"/>
    <mergeCell ref="C121:G12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62</v>
      </c>
      <c r="C3" s="270" t="s">
        <v>63</v>
      </c>
      <c r="D3" s="271"/>
      <c r="E3" s="271"/>
      <c r="F3" s="271"/>
      <c r="G3" s="272"/>
      <c r="AC3" s="121" t="s">
        <v>282</v>
      </c>
      <c r="AG3" t="s">
        <v>286</v>
      </c>
    </row>
    <row r="4" spans="1:60" ht="25.15" customHeight="1" x14ac:dyDescent="0.2">
      <c r="A4" s="141" t="s">
        <v>9</v>
      </c>
      <c r="B4" s="142" t="s">
        <v>66</v>
      </c>
      <c r="C4" s="273" t="s">
        <v>67</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176</v>
      </c>
      <c r="C8" s="180" t="s">
        <v>177</v>
      </c>
      <c r="D8" s="164"/>
      <c r="E8" s="165"/>
      <c r="F8" s="166"/>
      <c r="G8" s="166">
        <f>SUMIF(AG9:AG73,"&lt;&gt;NOR",G9:G73)</f>
        <v>0</v>
      </c>
      <c r="H8" s="166"/>
      <c r="I8" s="166">
        <f>SUM(I9:I73)</f>
        <v>0</v>
      </c>
      <c r="J8" s="166"/>
      <c r="K8" s="166">
        <f>SUM(K9:K73)</f>
        <v>0</v>
      </c>
      <c r="L8" s="166"/>
      <c r="M8" s="166">
        <f>SUM(M9:M73)</f>
        <v>0</v>
      </c>
      <c r="N8" s="165"/>
      <c r="O8" s="165">
        <f>SUM(O9:O73)</f>
        <v>0.69</v>
      </c>
      <c r="P8" s="165"/>
      <c r="Q8" s="165">
        <f>SUM(Q9:Q73)</f>
        <v>0</v>
      </c>
      <c r="R8" s="166"/>
      <c r="S8" s="166"/>
      <c r="T8" s="167"/>
      <c r="U8" s="161"/>
      <c r="V8" s="161">
        <f>SUM(V9:V73)</f>
        <v>50.1</v>
      </c>
      <c r="W8" s="161"/>
      <c r="X8" s="161"/>
      <c r="Y8" s="161"/>
      <c r="AG8" t="s">
        <v>311</v>
      </c>
    </row>
    <row r="9" spans="1:60" outlineLevel="1" x14ac:dyDescent="0.2">
      <c r="A9" s="172">
        <v>1</v>
      </c>
      <c r="B9" s="173" t="s">
        <v>493</v>
      </c>
      <c r="C9" s="181" t="s">
        <v>494</v>
      </c>
      <c r="D9" s="174" t="s">
        <v>353</v>
      </c>
      <c r="E9" s="175">
        <v>27.9</v>
      </c>
      <c r="F9" s="176"/>
      <c r="G9" s="177">
        <f>ROUND(E9*F9,2)</f>
        <v>0</v>
      </c>
      <c r="H9" s="176"/>
      <c r="I9" s="177">
        <f>ROUND(E9*H9,2)</f>
        <v>0</v>
      </c>
      <c r="J9" s="176"/>
      <c r="K9" s="177">
        <f>ROUND(E9*J9,2)</f>
        <v>0</v>
      </c>
      <c r="L9" s="177">
        <v>21</v>
      </c>
      <c r="M9" s="177">
        <f>G9*(1+L9/100)</f>
        <v>0</v>
      </c>
      <c r="N9" s="175">
        <v>2.3000000000000001E-4</v>
      </c>
      <c r="O9" s="175">
        <f>ROUND(E9*N9,2)</f>
        <v>0.01</v>
      </c>
      <c r="P9" s="175">
        <v>0</v>
      </c>
      <c r="Q9" s="175">
        <f>ROUND(E9*P9,2)</f>
        <v>0</v>
      </c>
      <c r="R9" s="177" t="s">
        <v>354</v>
      </c>
      <c r="S9" s="177" t="s">
        <v>315</v>
      </c>
      <c r="T9" s="178" t="s">
        <v>315</v>
      </c>
      <c r="U9" s="159">
        <v>8.8999999999999996E-2</v>
      </c>
      <c r="V9" s="159">
        <f>ROUND(E9*U9,2)</f>
        <v>2.48</v>
      </c>
      <c r="W9" s="159"/>
      <c r="X9" s="159" t="s">
        <v>355</v>
      </c>
      <c r="Y9" s="159" t="s">
        <v>318</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76" t="s">
        <v>495</v>
      </c>
      <c r="D10" s="277"/>
      <c r="E10" s="277"/>
      <c r="F10" s="277"/>
      <c r="G10" s="27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358</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2" x14ac:dyDescent="0.2">
      <c r="A11" s="155"/>
      <c r="B11" s="156"/>
      <c r="C11" s="187" t="s">
        <v>496</v>
      </c>
      <c r="D11" s="185"/>
      <c r="E11" s="186"/>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360</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187" t="s">
        <v>497</v>
      </c>
      <c r="D12" s="185"/>
      <c r="E12" s="186"/>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360</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2">
      <c r="A13" s="155"/>
      <c r="B13" s="156"/>
      <c r="C13" s="187" t="s">
        <v>498</v>
      </c>
      <c r="D13" s="185"/>
      <c r="E13" s="186">
        <v>27.9</v>
      </c>
      <c r="F13" s="159"/>
      <c r="G13" s="159"/>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360</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2.5" outlineLevel="1" x14ac:dyDescent="0.2">
      <c r="A14" s="172">
        <v>2</v>
      </c>
      <c r="B14" s="173" t="s">
        <v>499</v>
      </c>
      <c r="C14" s="181" t="s">
        <v>500</v>
      </c>
      <c r="D14" s="174" t="s">
        <v>353</v>
      </c>
      <c r="E14" s="175">
        <v>98.2</v>
      </c>
      <c r="F14" s="176"/>
      <c r="G14" s="177">
        <f>ROUND(E14*F14,2)</f>
        <v>0</v>
      </c>
      <c r="H14" s="176"/>
      <c r="I14" s="177">
        <f>ROUND(E14*H14,2)</f>
        <v>0</v>
      </c>
      <c r="J14" s="176"/>
      <c r="K14" s="177">
        <f>ROUND(E14*J14,2)</f>
        <v>0</v>
      </c>
      <c r="L14" s="177">
        <v>21</v>
      </c>
      <c r="M14" s="177">
        <f>G14*(1+L14/100)</f>
        <v>0</v>
      </c>
      <c r="N14" s="175">
        <v>2.3000000000000001E-4</v>
      </c>
      <c r="O14" s="175">
        <f>ROUND(E14*N14,2)</f>
        <v>0.02</v>
      </c>
      <c r="P14" s="175">
        <v>0</v>
      </c>
      <c r="Q14" s="175">
        <f>ROUND(E14*P14,2)</f>
        <v>0</v>
      </c>
      <c r="R14" s="177" t="s">
        <v>354</v>
      </c>
      <c r="S14" s="177" t="s">
        <v>315</v>
      </c>
      <c r="T14" s="178" t="s">
        <v>315</v>
      </c>
      <c r="U14" s="159">
        <v>7.0000000000000007E-2</v>
      </c>
      <c r="V14" s="159">
        <f>ROUND(E14*U14,2)</f>
        <v>6.87</v>
      </c>
      <c r="W14" s="159"/>
      <c r="X14" s="159" t="s">
        <v>355</v>
      </c>
      <c r="Y14" s="159" t="s">
        <v>318</v>
      </c>
      <c r="Z14" s="148"/>
      <c r="AA14" s="148"/>
      <c r="AB14" s="148"/>
      <c r="AC14" s="148"/>
      <c r="AD14" s="148"/>
      <c r="AE14" s="148"/>
      <c r="AF14" s="148"/>
      <c r="AG14" s="148" t="s">
        <v>356</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2" x14ac:dyDescent="0.2">
      <c r="A15" s="155"/>
      <c r="B15" s="156"/>
      <c r="C15" s="276" t="s">
        <v>495</v>
      </c>
      <c r="D15" s="277"/>
      <c r="E15" s="277"/>
      <c r="F15" s="277"/>
      <c r="G15" s="277"/>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358</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187" t="s">
        <v>496</v>
      </c>
      <c r="D16" s="185"/>
      <c r="E16" s="186"/>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360</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187" t="s">
        <v>497</v>
      </c>
      <c r="D17" s="185"/>
      <c r="E17" s="186"/>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360</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2">
      <c r="A18" s="155"/>
      <c r="B18" s="156"/>
      <c r="C18" s="187" t="s">
        <v>501</v>
      </c>
      <c r="D18" s="185"/>
      <c r="E18" s="186">
        <v>52.8</v>
      </c>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360</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187" t="s">
        <v>502</v>
      </c>
      <c r="D19" s="185"/>
      <c r="E19" s="186">
        <v>45.4</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360</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72">
        <v>3</v>
      </c>
      <c r="B20" s="173" t="s">
        <v>351</v>
      </c>
      <c r="C20" s="181" t="s">
        <v>352</v>
      </c>
      <c r="D20" s="174" t="s">
        <v>353</v>
      </c>
      <c r="E20" s="175">
        <v>26.92</v>
      </c>
      <c r="F20" s="176"/>
      <c r="G20" s="177">
        <f>ROUND(E20*F20,2)</f>
        <v>0</v>
      </c>
      <c r="H20" s="176"/>
      <c r="I20" s="177">
        <f>ROUND(E20*H20,2)</f>
        <v>0</v>
      </c>
      <c r="J20" s="176"/>
      <c r="K20" s="177">
        <f>ROUND(E20*J20,2)</f>
        <v>0</v>
      </c>
      <c r="L20" s="177">
        <v>21</v>
      </c>
      <c r="M20" s="177">
        <f>G20*(1+L20/100)</f>
        <v>0</v>
      </c>
      <c r="N20" s="175">
        <v>4.0000000000000003E-5</v>
      </c>
      <c r="O20" s="175">
        <f>ROUND(E20*N20,2)</f>
        <v>0</v>
      </c>
      <c r="P20" s="175">
        <v>0</v>
      </c>
      <c r="Q20" s="175">
        <f>ROUND(E20*P20,2)</f>
        <v>0</v>
      </c>
      <c r="R20" s="177" t="s">
        <v>354</v>
      </c>
      <c r="S20" s="177" t="s">
        <v>315</v>
      </c>
      <c r="T20" s="178" t="s">
        <v>315</v>
      </c>
      <c r="U20" s="159">
        <v>7.8E-2</v>
      </c>
      <c r="V20" s="159">
        <f>ROUND(E20*U20,2)</f>
        <v>2.1</v>
      </c>
      <c r="W20" s="159"/>
      <c r="X20" s="159" t="s">
        <v>355</v>
      </c>
      <c r="Y20" s="159" t="s">
        <v>318</v>
      </c>
      <c r="Z20" s="148"/>
      <c r="AA20" s="148"/>
      <c r="AB20" s="148"/>
      <c r="AC20" s="148"/>
      <c r="AD20" s="148"/>
      <c r="AE20" s="148"/>
      <c r="AF20" s="148"/>
      <c r="AG20" s="148" t="s">
        <v>356</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22.5" outlineLevel="2" x14ac:dyDescent="0.2">
      <c r="A21" s="155"/>
      <c r="B21" s="156"/>
      <c r="C21" s="276" t="s">
        <v>357</v>
      </c>
      <c r="D21" s="277"/>
      <c r="E21" s="277"/>
      <c r="F21" s="277"/>
      <c r="G21" s="277"/>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358</v>
      </c>
      <c r="AH21" s="148"/>
      <c r="AI21" s="148"/>
      <c r="AJ21" s="148"/>
      <c r="AK21" s="148"/>
      <c r="AL21" s="148"/>
      <c r="AM21" s="148"/>
      <c r="AN21" s="148"/>
      <c r="AO21" s="148"/>
      <c r="AP21" s="148"/>
      <c r="AQ21" s="148"/>
      <c r="AR21" s="148"/>
      <c r="AS21" s="148"/>
      <c r="AT21" s="148"/>
      <c r="AU21" s="148"/>
      <c r="AV21" s="148"/>
      <c r="AW21" s="148"/>
      <c r="AX21" s="148"/>
      <c r="AY21" s="148"/>
      <c r="AZ21" s="148"/>
      <c r="BA21" s="179" t="str">
        <f>C21</f>
        <v>které se zřizují před úpravami povrchu, a obalení osazených dveřních zárubní před znečištěním při úpravách povrchu nástřikem plastických maltovin včetně pozdějšího odkrytí,</v>
      </c>
      <c r="BB21" s="148"/>
      <c r="BC21" s="148"/>
      <c r="BD21" s="148"/>
      <c r="BE21" s="148"/>
      <c r="BF21" s="148"/>
      <c r="BG21" s="148"/>
      <c r="BH21" s="148"/>
    </row>
    <row r="22" spans="1:60" outlineLevel="2" x14ac:dyDescent="0.2">
      <c r="A22" s="155"/>
      <c r="B22" s="156"/>
      <c r="C22" s="187" t="s">
        <v>496</v>
      </c>
      <c r="D22" s="185"/>
      <c r="E22" s="186"/>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360</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187" t="s">
        <v>503</v>
      </c>
      <c r="D23" s="185"/>
      <c r="E23" s="186">
        <v>1.92</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360</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187" t="s">
        <v>504</v>
      </c>
      <c r="D24" s="185"/>
      <c r="E24" s="186">
        <v>25</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360</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72">
        <v>4</v>
      </c>
      <c r="B25" s="173" t="s">
        <v>505</v>
      </c>
      <c r="C25" s="181" t="s">
        <v>506</v>
      </c>
      <c r="D25" s="174" t="s">
        <v>368</v>
      </c>
      <c r="E25" s="175">
        <v>4.05</v>
      </c>
      <c r="F25" s="176"/>
      <c r="G25" s="177">
        <f>ROUND(E25*F25,2)</f>
        <v>0</v>
      </c>
      <c r="H25" s="176"/>
      <c r="I25" s="177">
        <f>ROUND(E25*H25,2)</f>
        <v>0</v>
      </c>
      <c r="J25" s="176"/>
      <c r="K25" s="177">
        <f>ROUND(E25*J25,2)</f>
        <v>0</v>
      </c>
      <c r="L25" s="177">
        <v>21</v>
      </c>
      <c r="M25" s="177">
        <f>G25*(1+L25/100)</f>
        <v>0</v>
      </c>
      <c r="N25" s="175">
        <v>2.3000000000000001E-4</v>
      </c>
      <c r="O25" s="175">
        <f>ROUND(E25*N25,2)</f>
        <v>0</v>
      </c>
      <c r="P25" s="175">
        <v>0</v>
      </c>
      <c r="Q25" s="175">
        <f>ROUND(E25*P25,2)</f>
        <v>0</v>
      </c>
      <c r="R25" s="177" t="s">
        <v>354</v>
      </c>
      <c r="S25" s="177" t="s">
        <v>315</v>
      </c>
      <c r="T25" s="178" t="s">
        <v>315</v>
      </c>
      <c r="U25" s="159">
        <v>0.05</v>
      </c>
      <c r="V25" s="159">
        <f>ROUND(E25*U25,2)</f>
        <v>0.2</v>
      </c>
      <c r="W25" s="159"/>
      <c r="X25" s="159" t="s">
        <v>355</v>
      </c>
      <c r="Y25" s="159" t="s">
        <v>318</v>
      </c>
      <c r="Z25" s="148"/>
      <c r="AA25" s="148"/>
      <c r="AB25" s="148"/>
      <c r="AC25" s="148"/>
      <c r="AD25" s="148"/>
      <c r="AE25" s="148"/>
      <c r="AF25" s="148"/>
      <c r="AG25" s="148" t="s">
        <v>356</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276" t="s">
        <v>507</v>
      </c>
      <c r="D26" s="277"/>
      <c r="E26" s="277"/>
      <c r="F26" s="277"/>
      <c r="G26" s="277"/>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358</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2" x14ac:dyDescent="0.2">
      <c r="A27" s="155"/>
      <c r="B27" s="156"/>
      <c r="C27" s="187" t="s">
        <v>496</v>
      </c>
      <c r="D27" s="185"/>
      <c r="E27" s="186"/>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360</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
      <c r="A28" s="155"/>
      <c r="B28" s="156"/>
      <c r="C28" s="187" t="s">
        <v>497</v>
      </c>
      <c r="D28" s="185"/>
      <c r="E28" s="186"/>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360</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2">
      <c r="A29" s="155"/>
      <c r="B29" s="156"/>
      <c r="C29" s="187" t="s">
        <v>508</v>
      </c>
      <c r="D29" s="185"/>
      <c r="E29" s="186">
        <v>4.05</v>
      </c>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360</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22.5" outlineLevel="1" x14ac:dyDescent="0.2">
      <c r="A30" s="172">
        <v>5</v>
      </c>
      <c r="B30" s="173" t="s">
        <v>362</v>
      </c>
      <c r="C30" s="181" t="s">
        <v>363</v>
      </c>
      <c r="D30" s="174" t="s">
        <v>353</v>
      </c>
      <c r="E30" s="175">
        <v>27.9</v>
      </c>
      <c r="F30" s="176"/>
      <c r="G30" s="177">
        <f>ROUND(E30*F30,2)</f>
        <v>0</v>
      </c>
      <c r="H30" s="176"/>
      <c r="I30" s="177">
        <f>ROUND(E30*H30,2)</f>
        <v>0</v>
      </c>
      <c r="J30" s="176"/>
      <c r="K30" s="177">
        <f>ROUND(E30*J30,2)</f>
        <v>0</v>
      </c>
      <c r="L30" s="177">
        <v>21</v>
      </c>
      <c r="M30" s="177">
        <f>G30*(1+L30/100)</f>
        <v>0</v>
      </c>
      <c r="N30" s="175">
        <v>7.6800000000000002E-3</v>
      </c>
      <c r="O30" s="175">
        <f>ROUND(E30*N30,2)</f>
        <v>0.21</v>
      </c>
      <c r="P30" s="175">
        <v>0</v>
      </c>
      <c r="Q30" s="175">
        <f>ROUND(E30*P30,2)</f>
        <v>0</v>
      </c>
      <c r="R30" s="177" t="s">
        <v>354</v>
      </c>
      <c r="S30" s="177" t="s">
        <v>315</v>
      </c>
      <c r="T30" s="178" t="s">
        <v>315</v>
      </c>
      <c r="U30" s="159">
        <v>0.38100000000000001</v>
      </c>
      <c r="V30" s="159">
        <f>ROUND(E30*U30,2)</f>
        <v>10.63</v>
      </c>
      <c r="W30" s="159"/>
      <c r="X30" s="159" t="s">
        <v>355</v>
      </c>
      <c r="Y30" s="159" t="s">
        <v>318</v>
      </c>
      <c r="Z30" s="148"/>
      <c r="AA30" s="148"/>
      <c r="AB30" s="148"/>
      <c r="AC30" s="148"/>
      <c r="AD30" s="148"/>
      <c r="AE30" s="148"/>
      <c r="AF30" s="148"/>
      <c r="AG30" s="148" t="s">
        <v>356</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2.5" outlineLevel="2" x14ac:dyDescent="0.2">
      <c r="A31" s="155"/>
      <c r="B31" s="156"/>
      <c r="C31" s="276" t="s">
        <v>364</v>
      </c>
      <c r="D31" s="277"/>
      <c r="E31" s="277"/>
      <c r="F31" s="277"/>
      <c r="G31" s="277"/>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358</v>
      </c>
      <c r="AH31" s="148"/>
      <c r="AI31" s="148"/>
      <c r="AJ31" s="148"/>
      <c r="AK31" s="148"/>
      <c r="AL31" s="148"/>
      <c r="AM31" s="148"/>
      <c r="AN31" s="148"/>
      <c r="AO31" s="148"/>
      <c r="AP31" s="148"/>
      <c r="AQ31" s="148"/>
      <c r="AR31" s="148"/>
      <c r="AS31" s="148"/>
      <c r="AT31" s="148"/>
      <c r="AU31" s="148"/>
      <c r="AV31" s="148"/>
      <c r="AW31" s="148"/>
      <c r="AX31" s="148"/>
      <c r="AY31" s="148"/>
      <c r="AZ31" s="148"/>
      <c r="BA31" s="179" t="str">
        <f>C31</f>
        <v>vodorovných, šikmých, žebrových a klenutých a schodišťových konstrukcí, s nejnutnějším obroušením podkladu (pemzou apod.) a oprášením, s pomocným lešením o výšce podlahy do 1900 mm a pro zatížení do 1,5 kPa,</v>
      </c>
      <c r="BB31" s="148"/>
      <c r="BC31" s="148"/>
      <c r="BD31" s="148"/>
      <c r="BE31" s="148"/>
      <c r="BF31" s="148"/>
      <c r="BG31" s="148"/>
      <c r="BH31" s="148"/>
    </row>
    <row r="32" spans="1:60" outlineLevel="2" x14ac:dyDescent="0.2">
      <c r="A32" s="155"/>
      <c r="B32" s="156"/>
      <c r="C32" s="187" t="s">
        <v>496</v>
      </c>
      <c r="D32" s="185"/>
      <c r="E32" s="186"/>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360</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187" t="s">
        <v>497</v>
      </c>
      <c r="D33" s="185"/>
      <c r="E33" s="186"/>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360</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187" t="s">
        <v>498</v>
      </c>
      <c r="D34" s="185"/>
      <c r="E34" s="186">
        <v>27.9</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360</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2">
        <v>6</v>
      </c>
      <c r="B35" s="173" t="s">
        <v>366</v>
      </c>
      <c r="C35" s="181" t="s">
        <v>367</v>
      </c>
      <c r="D35" s="174" t="s">
        <v>368</v>
      </c>
      <c r="E35" s="175">
        <v>17.2</v>
      </c>
      <c r="F35" s="176"/>
      <c r="G35" s="177">
        <f>ROUND(E35*F35,2)</f>
        <v>0</v>
      </c>
      <c r="H35" s="176"/>
      <c r="I35" s="177">
        <f>ROUND(E35*H35,2)</f>
        <v>0</v>
      </c>
      <c r="J35" s="176"/>
      <c r="K35" s="177">
        <f>ROUND(E35*J35,2)</f>
        <v>0</v>
      </c>
      <c r="L35" s="177">
        <v>21</v>
      </c>
      <c r="M35" s="177">
        <f>G35*(1+L35/100)</f>
        <v>0</v>
      </c>
      <c r="N35" s="175">
        <v>2.3800000000000002E-3</v>
      </c>
      <c r="O35" s="175">
        <f>ROUND(E35*N35,2)</f>
        <v>0.04</v>
      </c>
      <c r="P35" s="175">
        <v>0</v>
      </c>
      <c r="Q35" s="175">
        <f>ROUND(E35*P35,2)</f>
        <v>0</v>
      </c>
      <c r="R35" s="177" t="s">
        <v>369</v>
      </c>
      <c r="S35" s="177" t="s">
        <v>315</v>
      </c>
      <c r="T35" s="178" t="s">
        <v>315</v>
      </c>
      <c r="U35" s="159">
        <v>0.18232999999999999</v>
      </c>
      <c r="V35" s="159">
        <f>ROUND(E35*U35,2)</f>
        <v>3.14</v>
      </c>
      <c r="W35" s="159"/>
      <c r="X35" s="159" t="s">
        <v>355</v>
      </c>
      <c r="Y35" s="159" t="s">
        <v>318</v>
      </c>
      <c r="Z35" s="148"/>
      <c r="AA35" s="148"/>
      <c r="AB35" s="148"/>
      <c r="AC35" s="148"/>
      <c r="AD35" s="148"/>
      <c r="AE35" s="148"/>
      <c r="AF35" s="148"/>
      <c r="AG35" s="148" t="s">
        <v>356</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187" t="s">
        <v>496</v>
      </c>
      <c r="D36" s="185"/>
      <c r="E36" s="186"/>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360</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2">
      <c r="A37" s="155"/>
      <c r="B37" s="156"/>
      <c r="C37" s="187" t="s">
        <v>497</v>
      </c>
      <c r="D37" s="185"/>
      <c r="E37" s="186"/>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360</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3" x14ac:dyDescent="0.2">
      <c r="A38" s="155"/>
      <c r="B38" s="156"/>
      <c r="C38" s="187" t="s">
        <v>509</v>
      </c>
      <c r="D38" s="185"/>
      <c r="E38" s="186">
        <v>10.7</v>
      </c>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360</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187" t="s">
        <v>510</v>
      </c>
      <c r="D39" s="185"/>
      <c r="E39" s="186">
        <v>6.5</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360</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72">
        <v>7</v>
      </c>
      <c r="B40" s="173" t="s">
        <v>511</v>
      </c>
      <c r="C40" s="181" t="s">
        <v>512</v>
      </c>
      <c r="D40" s="174" t="s">
        <v>353</v>
      </c>
      <c r="E40" s="175">
        <v>2.7</v>
      </c>
      <c r="F40" s="176"/>
      <c r="G40" s="177">
        <f>ROUND(E40*F40,2)</f>
        <v>0</v>
      </c>
      <c r="H40" s="176"/>
      <c r="I40" s="177">
        <f>ROUND(E40*H40,2)</f>
        <v>0</v>
      </c>
      <c r="J40" s="176"/>
      <c r="K40" s="177">
        <f>ROUND(E40*J40,2)</f>
        <v>0</v>
      </c>
      <c r="L40" s="177">
        <v>21</v>
      </c>
      <c r="M40" s="177">
        <f>G40*(1+L40/100)</f>
        <v>0</v>
      </c>
      <c r="N40" s="175">
        <v>3.4909999999999997E-2</v>
      </c>
      <c r="O40" s="175">
        <f>ROUND(E40*N40,2)</f>
        <v>0.09</v>
      </c>
      <c r="P40" s="175">
        <v>0</v>
      </c>
      <c r="Q40" s="175">
        <f>ROUND(E40*P40,2)</f>
        <v>0</v>
      </c>
      <c r="R40" s="177" t="s">
        <v>369</v>
      </c>
      <c r="S40" s="177" t="s">
        <v>315</v>
      </c>
      <c r="T40" s="178" t="s">
        <v>315</v>
      </c>
      <c r="U40" s="159">
        <v>1.1841699999999999</v>
      </c>
      <c r="V40" s="159">
        <f>ROUND(E40*U40,2)</f>
        <v>3.2</v>
      </c>
      <c r="W40" s="159"/>
      <c r="X40" s="159" t="s">
        <v>355</v>
      </c>
      <c r="Y40" s="159" t="s">
        <v>318</v>
      </c>
      <c r="Z40" s="148"/>
      <c r="AA40" s="148"/>
      <c r="AB40" s="148"/>
      <c r="AC40" s="148"/>
      <c r="AD40" s="148"/>
      <c r="AE40" s="148"/>
      <c r="AF40" s="148"/>
      <c r="AG40" s="148" t="s">
        <v>356</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2">
      <c r="A41" s="155"/>
      <c r="B41" s="156"/>
      <c r="C41" s="276" t="s">
        <v>513</v>
      </c>
      <c r="D41" s="277"/>
      <c r="E41" s="277"/>
      <c r="F41" s="277"/>
      <c r="G41" s="277"/>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358</v>
      </c>
      <c r="AH41" s="148"/>
      <c r="AI41" s="148"/>
      <c r="AJ41" s="148"/>
      <c r="AK41" s="148"/>
      <c r="AL41" s="148"/>
      <c r="AM41" s="148"/>
      <c r="AN41" s="148"/>
      <c r="AO41" s="148"/>
      <c r="AP41" s="148"/>
      <c r="AQ41" s="148"/>
      <c r="AR41" s="148"/>
      <c r="AS41" s="148"/>
      <c r="AT41" s="148"/>
      <c r="AU41" s="148"/>
      <c r="AV41" s="148"/>
      <c r="AW41" s="148"/>
      <c r="AX41" s="148"/>
      <c r="AY41" s="148"/>
      <c r="AZ41" s="148"/>
      <c r="BA41" s="179" t="str">
        <f>C41</f>
        <v>okenního nebo dveřního, z pomocného pracovního lešení o výšce podlahy do 1900 mm a pro zatížení do 1,5 kPa,</v>
      </c>
      <c r="BB41" s="148"/>
      <c r="BC41" s="148"/>
      <c r="BD41" s="148"/>
      <c r="BE41" s="148"/>
      <c r="BF41" s="148"/>
      <c r="BG41" s="148"/>
      <c r="BH41" s="148"/>
    </row>
    <row r="42" spans="1:60" outlineLevel="2" x14ac:dyDescent="0.2">
      <c r="A42" s="155"/>
      <c r="B42" s="156"/>
      <c r="C42" s="187" t="s">
        <v>496</v>
      </c>
      <c r="D42" s="185"/>
      <c r="E42" s="186"/>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360</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2">
      <c r="A43" s="155"/>
      <c r="B43" s="156"/>
      <c r="C43" s="187" t="s">
        <v>497</v>
      </c>
      <c r="D43" s="185"/>
      <c r="E43" s="186"/>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360</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2">
      <c r="A44" s="155"/>
      <c r="B44" s="156"/>
      <c r="C44" s="187" t="s">
        <v>514</v>
      </c>
      <c r="D44" s="185"/>
      <c r="E44" s="186">
        <v>2.7</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360</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72">
        <v>8</v>
      </c>
      <c r="B45" s="173" t="s">
        <v>515</v>
      </c>
      <c r="C45" s="181" t="s">
        <v>516</v>
      </c>
      <c r="D45" s="174" t="s">
        <v>353</v>
      </c>
      <c r="E45" s="175">
        <v>52.8</v>
      </c>
      <c r="F45" s="176"/>
      <c r="G45" s="177">
        <f>ROUND(E45*F45,2)</f>
        <v>0</v>
      </c>
      <c r="H45" s="176"/>
      <c r="I45" s="177">
        <f>ROUND(E45*H45,2)</f>
        <v>0</v>
      </c>
      <c r="J45" s="176"/>
      <c r="K45" s="177">
        <f>ROUND(E45*J45,2)</f>
        <v>0</v>
      </c>
      <c r="L45" s="177">
        <v>21</v>
      </c>
      <c r="M45" s="177">
        <f>G45*(1+L45/100)</f>
        <v>0</v>
      </c>
      <c r="N45" s="175">
        <v>4.4600000000000004E-3</v>
      </c>
      <c r="O45" s="175">
        <f>ROUND(E45*N45,2)</f>
        <v>0.24</v>
      </c>
      <c r="P45" s="175">
        <v>0</v>
      </c>
      <c r="Q45" s="175">
        <f>ROUND(E45*P45,2)</f>
        <v>0</v>
      </c>
      <c r="R45" s="177" t="s">
        <v>354</v>
      </c>
      <c r="S45" s="177" t="s">
        <v>315</v>
      </c>
      <c r="T45" s="178" t="s">
        <v>315</v>
      </c>
      <c r="U45" s="159">
        <v>0.25115999999999999</v>
      </c>
      <c r="V45" s="159">
        <f>ROUND(E45*U45,2)</f>
        <v>13.26</v>
      </c>
      <c r="W45" s="159"/>
      <c r="X45" s="159" t="s">
        <v>355</v>
      </c>
      <c r="Y45" s="159" t="s">
        <v>318</v>
      </c>
      <c r="Z45" s="148"/>
      <c r="AA45" s="148"/>
      <c r="AB45" s="148"/>
      <c r="AC45" s="148"/>
      <c r="AD45" s="148"/>
      <c r="AE45" s="148"/>
      <c r="AF45" s="148"/>
      <c r="AG45" s="148" t="s">
        <v>356</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2.5" outlineLevel="2" x14ac:dyDescent="0.2">
      <c r="A46" s="155"/>
      <c r="B46" s="156"/>
      <c r="C46" s="276" t="s">
        <v>517</v>
      </c>
      <c r="D46" s="277"/>
      <c r="E46" s="277"/>
      <c r="F46" s="277"/>
      <c r="G46" s="277"/>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358</v>
      </c>
      <c r="AH46" s="148"/>
      <c r="AI46" s="148"/>
      <c r="AJ46" s="148"/>
      <c r="AK46" s="148"/>
      <c r="AL46" s="148"/>
      <c r="AM46" s="148"/>
      <c r="AN46" s="148"/>
      <c r="AO46" s="148"/>
      <c r="AP46" s="148"/>
      <c r="AQ46" s="148"/>
      <c r="AR46" s="148"/>
      <c r="AS46" s="148"/>
      <c r="AT46" s="148"/>
      <c r="AU46" s="148"/>
      <c r="AV46" s="148"/>
      <c r="AW46" s="148"/>
      <c r="AX46" s="148"/>
      <c r="AY46" s="148"/>
      <c r="AZ46" s="148"/>
      <c r="BA46" s="179" t="str">
        <f>C46</f>
        <v>na rovném povrchu vnitřních stěn, pilířů, svislých panelových konstrukcí, s nejnutnějším obroušením podkladu (pemzou apod.) a oprášením,</v>
      </c>
      <c r="BB46" s="148"/>
      <c r="BC46" s="148"/>
      <c r="BD46" s="148"/>
      <c r="BE46" s="148"/>
      <c r="BF46" s="148"/>
      <c r="BG46" s="148"/>
      <c r="BH46" s="148"/>
    </row>
    <row r="47" spans="1:60" outlineLevel="2" x14ac:dyDescent="0.2">
      <c r="A47" s="155"/>
      <c r="B47" s="156"/>
      <c r="C47" s="187" t="s">
        <v>496</v>
      </c>
      <c r="D47" s="185"/>
      <c r="E47" s="186"/>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360</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187" t="s">
        <v>497</v>
      </c>
      <c r="D48" s="185"/>
      <c r="E48" s="186"/>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360</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187" t="s">
        <v>501</v>
      </c>
      <c r="D49" s="185"/>
      <c r="E49" s="186">
        <v>52.8</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360</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ht="22.5" outlineLevel="1" x14ac:dyDescent="0.2">
      <c r="A50" s="172">
        <v>9</v>
      </c>
      <c r="B50" s="173" t="s">
        <v>518</v>
      </c>
      <c r="C50" s="181" t="s">
        <v>519</v>
      </c>
      <c r="D50" s="174" t="s">
        <v>353</v>
      </c>
      <c r="E50" s="175">
        <v>22.7</v>
      </c>
      <c r="F50" s="176"/>
      <c r="G50" s="177">
        <f>ROUND(E50*F50,2)</f>
        <v>0</v>
      </c>
      <c r="H50" s="176"/>
      <c r="I50" s="177">
        <f>ROUND(E50*H50,2)</f>
        <v>0</v>
      </c>
      <c r="J50" s="176"/>
      <c r="K50" s="177">
        <f>ROUND(E50*J50,2)</f>
        <v>0</v>
      </c>
      <c r="L50" s="177">
        <v>21</v>
      </c>
      <c r="M50" s="177">
        <f>G50*(1+L50/100)</f>
        <v>0</v>
      </c>
      <c r="N50" s="175">
        <v>3.6099999999999999E-3</v>
      </c>
      <c r="O50" s="175">
        <f>ROUND(E50*N50,2)</f>
        <v>0.08</v>
      </c>
      <c r="P50" s="175">
        <v>0</v>
      </c>
      <c r="Q50" s="175">
        <f>ROUND(E50*P50,2)</f>
        <v>0</v>
      </c>
      <c r="R50" s="177" t="s">
        <v>354</v>
      </c>
      <c r="S50" s="177" t="s">
        <v>315</v>
      </c>
      <c r="T50" s="178" t="s">
        <v>315</v>
      </c>
      <c r="U50" s="159">
        <v>0.36199999999999999</v>
      </c>
      <c r="V50" s="159">
        <f>ROUND(E50*U50,2)</f>
        <v>8.2200000000000006</v>
      </c>
      <c r="W50" s="159"/>
      <c r="X50" s="159" t="s">
        <v>355</v>
      </c>
      <c r="Y50" s="159" t="s">
        <v>318</v>
      </c>
      <c r="Z50" s="148"/>
      <c r="AA50" s="148"/>
      <c r="AB50" s="148"/>
      <c r="AC50" s="148"/>
      <c r="AD50" s="148"/>
      <c r="AE50" s="148"/>
      <c r="AF50" s="148"/>
      <c r="AG50" s="148" t="s">
        <v>356</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
      <c r="A51" s="155"/>
      <c r="B51" s="156"/>
      <c r="C51" s="187" t="s">
        <v>496</v>
      </c>
      <c r="D51" s="185"/>
      <c r="E51" s="186"/>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360</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3" x14ac:dyDescent="0.2">
      <c r="A52" s="155"/>
      <c r="B52" s="156"/>
      <c r="C52" s="187" t="s">
        <v>497</v>
      </c>
      <c r="D52" s="185"/>
      <c r="E52" s="186"/>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360</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2">
      <c r="A53" s="155"/>
      <c r="B53" s="156"/>
      <c r="C53" s="187" t="s">
        <v>520</v>
      </c>
      <c r="D53" s="185"/>
      <c r="E53" s="186">
        <v>22.7</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360</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t="22.5" outlineLevel="1" x14ac:dyDescent="0.2">
      <c r="A54" s="172">
        <v>10</v>
      </c>
      <c r="B54" s="173" t="s">
        <v>521</v>
      </c>
      <c r="C54" s="181" t="s">
        <v>522</v>
      </c>
      <c r="D54" s="174" t="s">
        <v>394</v>
      </c>
      <c r="E54" s="175">
        <v>2</v>
      </c>
      <c r="F54" s="176"/>
      <c r="G54" s="177">
        <f>ROUND(E54*F54,2)</f>
        <v>0</v>
      </c>
      <c r="H54" s="176"/>
      <c r="I54" s="177">
        <f>ROUND(E54*H54,2)</f>
        <v>0</v>
      </c>
      <c r="J54" s="176"/>
      <c r="K54" s="177">
        <f>ROUND(E54*J54,2)</f>
        <v>0</v>
      </c>
      <c r="L54" s="177">
        <v>21</v>
      </c>
      <c r="M54" s="177">
        <f>G54*(1+L54/100)</f>
        <v>0</v>
      </c>
      <c r="N54" s="175">
        <v>0</v>
      </c>
      <c r="O54" s="175">
        <f>ROUND(E54*N54,2)</f>
        <v>0</v>
      </c>
      <c r="P54" s="175">
        <v>0</v>
      </c>
      <c r="Q54" s="175">
        <f>ROUND(E54*P54,2)</f>
        <v>0</v>
      </c>
      <c r="R54" s="177"/>
      <c r="S54" s="177" t="s">
        <v>523</v>
      </c>
      <c r="T54" s="178" t="s">
        <v>524</v>
      </c>
      <c r="U54" s="159">
        <v>0</v>
      </c>
      <c r="V54" s="159">
        <f>ROUND(E54*U54,2)</f>
        <v>0</v>
      </c>
      <c r="W54" s="159"/>
      <c r="X54" s="159" t="s">
        <v>355</v>
      </c>
      <c r="Y54" s="159" t="s">
        <v>318</v>
      </c>
      <c r="Z54" s="148"/>
      <c r="AA54" s="148"/>
      <c r="AB54" s="148"/>
      <c r="AC54" s="148"/>
      <c r="AD54" s="148"/>
      <c r="AE54" s="148"/>
      <c r="AF54" s="148"/>
      <c r="AG54" s="148" t="s">
        <v>356</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2.5" outlineLevel="2" x14ac:dyDescent="0.2">
      <c r="A55" s="155"/>
      <c r="B55" s="156"/>
      <c r="C55" s="265" t="s">
        <v>525</v>
      </c>
      <c r="D55" s="266"/>
      <c r="E55" s="266"/>
      <c r="F55" s="266"/>
      <c r="G55" s="266"/>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321</v>
      </c>
      <c r="AH55" s="148"/>
      <c r="AI55" s="148"/>
      <c r="AJ55" s="148"/>
      <c r="AK55" s="148"/>
      <c r="AL55" s="148"/>
      <c r="AM55" s="148"/>
      <c r="AN55" s="148"/>
      <c r="AO55" s="148"/>
      <c r="AP55" s="148"/>
      <c r="AQ55" s="148"/>
      <c r="AR55" s="148"/>
      <c r="AS55" s="148"/>
      <c r="AT55" s="148"/>
      <c r="AU55" s="148"/>
      <c r="AV55" s="148"/>
      <c r="AW55" s="148"/>
      <c r="AX55" s="148"/>
      <c r="AY55" s="148"/>
      <c r="AZ55" s="148"/>
      <c r="BA55" s="179" t="str">
        <f>C55</f>
        <v>Kamenické zapravení vzniklé spáry po odstranění dveřních zárubní, složené z vyčištění spáry, namíchání směsi odpovídajícího složení a barevnosti, přebroušení a přeleštění zapravené spáry.</v>
      </c>
      <c r="BB55" s="148"/>
      <c r="BC55" s="148"/>
      <c r="BD55" s="148"/>
      <c r="BE55" s="148"/>
      <c r="BF55" s="148"/>
      <c r="BG55" s="148"/>
      <c r="BH55" s="148"/>
    </row>
    <row r="56" spans="1:60" outlineLevel="3" x14ac:dyDescent="0.2">
      <c r="A56" s="155"/>
      <c r="B56" s="156"/>
      <c r="C56" s="267" t="s">
        <v>526</v>
      </c>
      <c r="D56" s="268"/>
      <c r="E56" s="268"/>
      <c r="F56" s="268"/>
      <c r="G56" s="268"/>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321</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2" x14ac:dyDescent="0.2">
      <c r="A57" s="155"/>
      <c r="B57" s="156"/>
      <c r="C57" s="187" t="s">
        <v>496</v>
      </c>
      <c r="D57" s="185"/>
      <c r="E57" s="186"/>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360</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2">
      <c r="A58" s="155"/>
      <c r="B58" s="156"/>
      <c r="C58" s="187" t="s">
        <v>497</v>
      </c>
      <c r="D58" s="185"/>
      <c r="E58" s="186"/>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360</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3" x14ac:dyDescent="0.2">
      <c r="A59" s="155"/>
      <c r="B59" s="156"/>
      <c r="C59" s="187" t="s">
        <v>527</v>
      </c>
      <c r="D59" s="185"/>
      <c r="E59" s="186">
        <v>2</v>
      </c>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360</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72">
        <v>11</v>
      </c>
      <c r="B60" s="173" t="s">
        <v>528</v>
      </c>
      <c r="C60" s="181" t="s">
        <v>529</v>
      </c>
      <c r="D60" s="174" t="s">
        <v>353</v>
      </c>
      <c r="E60" s="175">
        <v>22.7</v>
      </c>
      <c r="F60" s="176"/>
      <c r="G60" s="177">
        <f>ROUND(E60*F60,2)</f>
        <v>0</v>
      </c>
      <c r="H60" s="176"/>
      <c r="I60" s="177">
        <f>ROUND(E60*H60,2)</f>
        <v>0</v>
      </c>
      <c r="J60" s="176"/>
      <c r="K60" s="177">
        <f>ROUND(E60*J60,2)</f>
        <v>0</v>
      </c>
      <c r="L60" s="177">
        <v>21</v>
      </c>
      <c r="M60" s="177">
        <f>G60*(1+L60/100)</f>
        <v>0</v>
      </c>
      <c r="N60" s="175">
        <v>0</v>
      </c>
      <c r="O60" s="175">
        <f>ROUND(E60*N60,2)</f>
        <v>0</v>
      </c>
      <c r="P60" s="175">
        <v>0</v>
      </c>
      <c r="Q60" s="175">
        <f>ROUND(E60*P60,2)</f>
        <v>0</v>
      </c>
      <c r="R60" s="177"/>
      <c r="S60" s="177" t="s">
        <v>523</v>
      </c>
      <c r="T60" s="178" t="s">
        <v>524</v>
      </c>
      <c r="U60" s="159">
        <v>0</v>
      </c>
      <c r="V60" s="159">
        <f>ROUND(E60*U60,2)</f>
        <v>0</v>
      </c>
      <c r="W60" s="159"/>
      <c r="X60" s="159" t="s">
        <v>355</v>
      </c>
      <c r="Y60" s="159" t="s">
        <v>318</v>
      </c>
      <c r="Z60" s="148"/>
      <c r="AA60" s="148"/>
      <c r="AB60" s="148"/>
      <c r="AC60" s="148"/>
      <c r="AD60" s="148"/>
      <c r="AE60" s="148"/>
      <c r="AF60" s="148"/>
      <c r="AG60" s="148" t="s">
        <v>356</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22.5" outlineLevel="2" x14ac:dyDescent="0.2">
      <c r="A61" s="155"/>
      <c r="B61" s="156"/>
      <c r="C61" s="265" t="s">
        <v>530</v>
      </c>
      <c r="D61" s="266"/>
      <c r="E61" s="266"/>
      <c r="F61" s="266"/>
      <c r="G61" s="266"/>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321</v>
      </c>
      <c r="AH61" s="148"/>
      <c r="AI61" s="148"/>
      <c r="AJ61" s="148"/>
      <c r="AK61" s="148"/>
      <c r="AL61" s="148"/>
      <c r="AM61" s="148"/>
      <c r="AN61" s="148"/>
      <c r="AO61" s="148"/>
      <c r="AP61" s="148"/>
      <c r="AQ61" s="148"/>
      <c r="AR61" s="148"/>
      <c r="AS61" s="148"/>
      <c r="AT61" s="148"/>
      <c r="AU61" s="148"/>
      <c r="AV61" s="148"/>
      <c r="AW61" s="148"/>
      <c r="AX61" s="148"/>
      <c r="AY61" s="148"/>
      <c r="AZ61" s="148"/>
      <c r="BA61" s="179" t="str">
        <f>C61</f>
        <v>Povrchová úprava stěr dekorační stěrkou na bázi dlouhodobě vyzrálého hašeného vápna a drceného mramoru s lehce hrubší granulometrií než u benátského štuku.</v>
      </c>
      <c r="BB61" s="148"/>
      <c r="BC61" s="148"/>
      <c r="BD61" s="148"/>
      <c r="BE61" s="148"/>
      <c r="BF61" s="148"/>
      <c r="BG61" s="148"/>
      <c r="BH61" s="148"/>
    </row>
    <row r="62" spans="1:60" outlineLevel="3" x14ac:dyDescent="0.2">
      <c r="A62" s="155"/>
      <c r="B62" s="156"/>
      <c r="C62" s="267" t="s">
        <v>531</v>
      </c>
      <c r="D62" s="268"/>
      <c r="E62" s="268"/>
      <c r="F62" s="268"/>
      <c r="G62" s="268"/>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321</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267" t="s">
        <v>532</v>
      </c>
      <c r="D63" s="268"/>
      <c r="E63" s="268"/>
      <c r="F63" s="268"/>
      <c r="G63" s="268"/>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321</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ht="22.5" outlineLevel="3" x14ac:dyDescent="0.2">
      <c r="A64" s="155"/>
      <c r="B64" s="156"/>
      <c r="C64" s="267" t="s">
        <v>533</v>
      </c>
      <c r="D64" s="268"/>
      <c r="E64" s="268"/>
      <c r="F64" s="268"/>
      <c r="G64" s="268"/>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321</v>
      </c>
      <c r="AH64" s="148"/>
      <c r="AI64" s="148"/>
      <c r="AJ64" s="148"/>
      <c r="AK64" s="148"/>
      <c r="AL64" s="148"/>
      <c r="AM64" s="148"/>
      <c r="AN64" s="148"/>
      <c r="AO64" s="148"/>
      <c r="AP64" s="148"/>
      <c r="AQ64" s="148"/>
      <c r="AR64" s="148"/>
      <c r="AS64" s="148"/>
      <c r="AT64" s="148"/>
      <c r="AU64" s="148"/>
      <c r="AV64" s="148"/>
      <c r="AW64" s="148"/>
      <c r="AX64" s="148"/>
      <c r="AY64" s="148"/>
      <c r="AZ64" s="148"/>
      <c r="BA64" s="179" t="str">
        <f>C64</f>
        <v>- Podklad pod všechny dekorativní stěrky musí být soudržný, hladký a nesprašující. Je třeba se ujistit, že vrchní nátěr je kvalitní a omyvatelný(nejedná se pouze o oděruvzdorný).</v>
      </c>
      <c r="BB64" s="148"/>
      <c r="BC64" s="148"/>
      <c r="BD64" s="148"/>
      <c r="BE64" s="148"/>
      <c r="BF64" s="148"/>
      <c r="BG64" s="148"/>
      <c r="BH64" s="148"/>
    </row>
    <row r="65" spans="1:60" ht="22.5" outlineLevel="3" x14ac:dyDescent="0.2">
      <c r="A65" s="155"/>
      <c r="B65" s="156"/>
      <c r="C65" s="267" t="s">
        <v>534</v>
      </c>
      <c r="D65" s="268"/>
      <c r="E65" s="268"/>
      <c r="F65" s="268"/>
      <c r="G65" s="268"/>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321</v>
      </c>
      <c r="AH65" s="148"/>
      <c r="AI65" s="148"/>
      <c r="AJ65" s="148"/>
      <c r="AK65" s="148"/>
      <c r="AL65" s="148"/>
      <c r="AM65" s="148"/>
      <c r="AN65" s="148"/>
      <c r="AO65" s="148"/>
      <c r="AP65" s="148"/>
      <c r="AQ65" s="148"/>
      <c r="AR65" s="148"/>
      <c r="AS65" s="148"/>
      <c r="AT65" s="148"/>
      <c r="AU65" s="148"/>
      <c r="AV65" s="148"/>
      <c r="AW65" s="148"/>
      <c r="AX65" s="148"/>
      <c r="AY65" s="148"/>
      <c r="AZ65" s="148"/>
      <c r="BA65" s="179" t="str">
        <f>C65</f>
        <v>- Odstraníme všechny nesoudržné vrstvy podkladu, vyspravíme nerovnosti tmelem s velkou tvrdostí, pokud nebude povrch stále dokonale rovný je třeba ho celý vystěrkovat.</v>
      </c>
      <c r="BB65" s="148"/>
      <c r="BC65" s="148"/>
      <c r="BD65" s="148"/>
      <c r="BE65" s="148"/>
      <c r="BF65" s="148"/>
      <c r="BG65" s="148"/>
      <c r="BH65" s="148"/>
    </row>
    <row r="66" spans="1:60" outlineLevel="3" x14ac:dyDescent="0.2">
      <c r="A66" s="155"/>
      <c r="B66" s="156"/>
      <c r="C66" s="267" t="s">
        <v>535</v>
      </c>
      <c r="D66" s="268"/>
      <c r="E66" s="268"/>
      <c r="F66" s="268"/>
      <c r="G66" s="268"/>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321</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3" x14ac:dyDescent="0.2">
      <c r="A67" s="155"/>
      <c r="B67" s="156"/>
      <c r="C67" s="267" t="s">
        <v>536</v>
      </c>
      <c r="D67" s="268"/>
      <c r="E67" s="268"/>
      <c r="F67" s="268"/>
      <c r="G67" s="268"/>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321</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3" x14ac:dyDescent="0.2">
      <c r="A68" s="155"/>
      <c r="B68" s="156"/>
      <c r="C68" s="267" t="s">
        <v>537</v>
      </c>
      <c r="D68" s="268"/>
      <c r="E68" s="268"/>
      <c r="F68" s="268"/>
      <c r="G68" s="268"/>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321</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ht="22.5" outlineLevel="3" x14ac:dyDescent="0.2">
      <c r="A69" s="155"/>
      <c r="B69" s="156"/>
      <c r="C69" s="267" t="s">
        <v>538</v>
      </c>
      <c r="D69" s="268"/>
      <c r="E69" s="268"/>
      <c r="F69" s="268"/>
      <c r="G69" s="268"/>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321</v>
      </c>
      <c r="AH69" s="148"/>
      <c r="AI69" s="148"/>
      <c r="AJ69" s="148"/>
      <c r="AK69" s="148"/>
      <c r="AL69" s="148"/>
      <c r="AM69" s="148"/>
      <c r="AN69" s="148"/>
      <c r="AO69" s="148"/>
      <c r="AP69" s="148"/>
      <c r="AQ69" s="148"/>
      <c r="AR69" s="148"/>
      <c r="AS69" s="148"/>
      <c r="AT69" s="148"/>
      <c r="AU69" s="148"/>
      <c r="AV69" s="148"/>
      <c r="AW69" s="148"/>
      <c r="AX69" s="148"/>
      <c r="AY69" s="148"/>
      <c r="AZ69" s="148"/>
      <c r="BA69" s="179" t="str">
        <f>C69</f>
        <v>- Jako penetraci a současně ideální adhezní můstek doporučujeme pro všechny dekorativní stěrky penetraci. Aplikace ve dvou vrstvách (samostatná položka).</v>
      </c>
      <c r="BB69" s="148"/>
      <c r="BC69" s="148"/>
      <c r="BD69" s="148"/>
      <c r="BE69" s="148"/>
      <c r="BF69" s="148"/>
      <c r="BG69" s="148"/>
      <c r="BH69" s="148"/>
    </row>
    <row r="70" spans="1:60" outlineLevel="3" x14ac:dyDescent="0.2">
      <c r="A70" s="155"/>
      <c r="B70" s="156"/>
      <c r="C70" s="267" t="s">
        <v>539</v>
      </c>
      <c r="D70" s="268"/>
      <c r="E70" s="268"/>
      <c r="F70" s="268"/>
      <c r="G70" s="268"/>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321</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2">
      <c r="A71" s="155"/>
      <c r="B71" s="156"/>
      <c r="C71" s="187" t="s">
        <v>496</v>
      </c>
      <c r="D71" s="185"/>
      <c r="E71" s="186"/>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360</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2">
      <c r="A72" s="155"/>
      <c r="B72" s="156"/>
      <c r="C72" s="187" t="s">
        <v>497</v>
      </c>
      <c r="D72" s="185"/>
      <c r="E72" s="186"/>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360</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187" t="s">
        <v>520</v>
      </c>
      <c r="D73" s="185"/>
      <c r="E73" s="186">
        <v>22.7</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360</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x14ac:dyDescent="0.2">
      <c r="A74" s="162" t="s">
        <v>310</v>
      </c>
      <c r="B74" s="163" t="s">
        <v>178</v>
      </c>
      <c r="C74" s="180" t="s">
        <v>179</v>
      </c>
      <c r="D74" s="164"/>
      <c r="E74" s="165"/>
      <c r="F74" s="166"/>
      <c r="G74" s="166">
        <f>SUMIF(AG75:AG90,"&lt;&gt;NOR",G75:G90)</f>
        <v>0</v>
      </c>
      <c r="H74" s="166"/>
      <c r="I74" s="166">
        <f>SUM(I75:I90)</f>
        <v>0</v>
      </c>
      <c r="J74" s="166"/>
      <c r="K74" s="166">
        <f>SUM(K75:K90)</f>
        <v>0</v>
      </c>
      <c r="L74" s="166"/>
      <c r="M74" s="166">
        <f>SUM(M75:M90)</f>
        <v>0</v>
      </c>
      <c r="N74" s="165"/>
      <c r="O74" s="165">
        <f>SUM(O75:O90)</f>
        <v>0.04</v>
      </c>
      <c r="P74" s="165"/>
      <c r="Q74" s="165">
        <f>SUM(Q75:Q90)</f>
        <v>0</v>
      </c>
      <c r="R74" s="166"/>
      <c r="S74" s="166"/>
      <c r="T74" s="167"/>
      <c r="U74" s="161"/>
      <c r="V74" s="161">
        <f>SUM(V75:V90)</f>
        <v>5.0600000000000005</v>
      </c>
      <c r="W74" s="161"/>
      <c r="X74" s="161"/>
      <c r="Y74" s="161"/>
      <c r="AG74" t="s">
        <v>311</v>
      </c>
    </row>
    <row r="75" spans="1:60" ht="22.5" outlineLevel="1" x14ac:dyDescent="0.2">
      <c r="A75" s="172">
        <v>12</v>
      </c>
      <c r="B75" s="173" t="s">
        <v>540</v>
      </c>
      <c r="C75" s="181" t="s">
        <v>541</v>
      </c>
      <c r="D75" s="174" t="s">
        <v>353</v>
      </c>
      <c r="E75" s="175">
        <v>1.2150000000000001</v>
      </c>
      <c r="F75" s="176"/>
      <c r="G75" s="177">
        <f>ROUND(E75*F75,2)</f>
        <v>0</v>
      </c>
      <c r="H75" s="176"/>
      <c r="I75" s="177">
        <f>ROUND(E75*H75,2)</f>
        <v>0</v>
      </c>
      <c r="J75" s="176"/>
      <c r="K75" s="177">
        <f>ROUND(E75*J75,2)</f>
        <v>0</v>
      </c>
      <c r="L75" s="177">
        <v>21</v>
      </c>
      <c r="M75" s="177">
        <f>G75*(1+L75/100)</f>
        <v>0</v>
      </c>
      <c r="N75" s="175">
        <v>2.2780000000000002E-2</v>
      </c>
      <c r="O75" s="175">
        <f>ROUND(E75*N75,2)</f>
        <v>0.03</v>
      </c>
      <c r="P75" s="175">
        <v>0</v>
      </c>
      <c r="Q75" s="175">
        <f>ROUND(E75*P75,2)</f>
        <v>0</v>
      </c>
      <c r="R75" s="177" t="s">
        <v>354</v>
      </c>
      <c r="S75" s="177" t="s">
        <v>315</v>
      </c>
      <c r="T75" s="178" t="s">
        <v>315</v>
      </c>
      <c r="U75" s="159">
        <v>3.0419999999999998</v>
      </c>
      <c r="V75" s="159">
        <f>ROUND(E75*U75,2)</f>
        <v>3.7</v>
      </c>
      <c r="W75" s="159"/>
      <c r="X75" s="159" t="s">
        <v>355</v>
      </c>
      <c r="Y75" s="159" t="s">
        <v>318</v>
      </c>
      <c r="Z75" s="148"/>
      <c r="AA75" s="148"/>
      <c r="AB75" s="148"/>
      <c r="AC75" s="148"/>
      <c r="AD75" s="148"/>
      <c r="AE75" s="148"/>
      <c r="AF75" s="148"/>
      <c r="AG75" s="148" t="s">
        <v>356</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ht="33.75" outlineLevel="2" x14ac:dyDescent="0.2">
      <c r="A76" s="155"/>
      <c r="B76" s="156"/>
      <c r="C76" s="276" t="s">
        <v>542</v>
      </c>
      <c r="D76" s="277"/>
      <c r="E76" s="277"/>
      <c r="F76" s="277"/>
      <c r="G76" s="277"/>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358</v>
      </c>
      <c r="AH76" s="148"/>
      <c r="AI76" s="148"/>
      <c r="AJ76" s="148"/>
      <c r="AK76" s="148"/>
      <c r="AL76" s="148"/>
      <c r="AM76" s="148"/>
      <c r="AN76" s="148"/>
      <c r="AO76" s="148"/>
      <c r="AP76" s="148"/>
      <c r="AQ76" s="148"/>
      <c r="AR76" s="148"/>
      <c r="AS76" s="148"/>
      <c r="AT76" s="148"/>
      <c r="AU76" s="148"/>
      <c r="AV76" s="148"/>
      <c r="AW76" s="148"/>
      <c r="AX76" s="148"/>
      <c r="AY76" s="148"/>
      <c r="AZ76" s="148"/>
      <c r="BA76" s="179" t="str">
        <f>C76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76" s="148"/>
      <c r="BC76" s="148"/>
      <c r="BD76" s="148"/>
      <c r="BE76" s="148"/>
      <c r="BF76" s="148"/>
      <c r="BG76" s="148"/>
      <c r="BH76" s="148"/>
    </row>
    <row r="77" spans="1:60" outlineLevel="2" x14ac:dyDescent="0.2">
      <c r="A77" s="155"/>
      <c r="B77" s="156"/>
      <c r="C77" s="267" t="s">
        <v>543</v>
      </c>
      <c r="D77" s="268"/>
      <c r="E77" s="268"/>
      <c r="F77" s="268"/>
      <c r="G77" s="268"/>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321</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2">
      <c r="A78" s="155"/>
      <c r="B78" s="156"/>
      <c r="C78" s="187" t="s">
        <v>496</v>
      </c>
      <c r="D78" s="185"/>
      <c r="E78" s="186"/>
      <c r="F78" s="159"/>
      <c r="G78" s="159"/>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360</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2">
      <c r="A79" s="155"/>
      <c r="B79" s="156"/>
      <c r="C79" s="187" t="s">
        <v>497</v>
      </c>
      <c r="D79" s="185"/>
      <c r="E79" s="186"/>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360</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2">
      <c r="A80" s="155"/>
      <c r="B80" s="156"/>
      <c r="C80" s="187" t="s">
        <v>544</v>
      </c>
      <c r="D80" s="185"/>
      <c r="E80" s="186">
        <v>1.2150000000000001</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360</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2">
        <v>13</v>
      </c>
      <c r="B81" s="173" t="s">
        <v>545</v>
      </c>
      <c r="C81" s="181" t="s">
        <v>546</v>
      </c>
      <c r="D81" s="174" t="s">
        <v>353</v>
      </c>
      <c r="E81" s="175">
        <v>0.73499999999999999</v>
      </c>
      <c r="F81" s="176"/>
      <c r="G81" s="177">
        <f>ROUND(E81*F81,2)</f>
        <v>0</v>
      </c>
      <c r="H81" s="176"/>
      <c r="I81" s="177">
        <f>ROUND(E81*H81,2)</f>
        <v>0</v>
      </c>
      <c r="J81" s="176"/>
      <c r="K81" s="177">
        <f>ROUND(E81*J81,2)</f>
        <v>0</v>
      </c>
      <c r="L81" s="177">
        <v>21</v>
      </c>
      <c r="M81" s="177">
        <f>G81*(1+L81/100)</f>
        <v>0</v>
      </c>
      <c r="N81" s="175">
        <v>1.8270000000000002E-2</v>
      </c>
      <c r="O81" s="175">
        <f>ROUND(E81*N81,2)</f>
        <v>0.01</v>
      </c>
      <c r="P81" s="175">
        <v>0</v>
      </c>
      <c r="Q81" s="175">
        <f>ROUND(E81*P81,2)</f>
        <v>0</v>
      </c>
      <c r="R81" s="177" t="s">
        <v>354</v>
      </c>
      <c r="S81" s="177" t="s">
        <v>315</v>
      </c>
      <c r="T81" s="178" t="s">
        <v>315</v>
      </c>
      <c r="U81" s="159">
        <v>1.5820000000000001</v>
      </c>
      <c r="V81" s="159">
        <f>ROUND(E81*U81,2)</f>
        <v>1.1599999999999999</v>
      </c>
      <c r="W81" s="159"/>
      <c r="X81" s="159" t="s">
        <v>355</v>
      </c>
      <c r="Y81" s="159" t="s">
        <v>318</v>
      </c>
      <c r="Z81" s="148"/>
      <c r="AA81" s="148"/>
      <c r="AB81" s="148"/>
      <c r="AC81" s="148"/>
      <c r="AD81" s="148"/>
      <c r="AE81" s="148"/>
      <c r="AF81" s="148"/>
      <c r="AG81" s="148" t="s">
        <v>356</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22.5" outlineLevel="2" x14ac:dyDescent="0.2">
      <c r="A82" s="155"/>
      <c r="B82" s="156"/>
      <c r="C82" s="276" t="s">
        <v>547</v>
      </c>
      <c r="D82" s="277"/>
      <c r="E82" s="277"/>
      <c r="F82" s="277"/>
      <c r="G82" s="277"/>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358</v>
      </c>
      <c r="AH82" s="148"/>
      <c r="AI82" s="148"/>
      <c r="AJ82" s="148"/>
      <c r="AK82" s="148"/>
      <c r="AL82" s="148"/>
      <c r="AM82" s="148"/>
      <c r="AN82" s="148"/>
      <c r="AO82" s="148"/>
      <c r="AP82" s="148"/>
      <c r="AQ82" s="148"/>
      <c r="AR82" s="148"/>
      <c r="AS82" s="148"/>
      <c r="AT82" s="148"/>
      <c r="AU82" s="148"/>
      <c r="AV82" s="148"/>
      <c r="AW82" s="148"/>
      <c r="AX82" s="148"/>
      <c r="AY82" s="148"/>
      <c r="AZ82" s="148"/>
      <c r="BA82" s="179" t="str">
        <f>C82</f>
        <v>nanesení lepicího tmelu na izolační desky, nalepení desek, natažení stěrky, vtlačení výztužné tkaniny a přehlazení stěrky. Včetně parapetních lišt.</v>
      </c>
      <c r="BB82" s="148"/>
      <c r="BC82" s="148"/>
      <c r="BD82" s="148"/>
      <c r="BE82" s="148"/>
      <c r="BF82" s="148"/>
      <c r="BG82" s="148"/>
      <c r="BH82" s="148"/>
    </row>
    <row r="83" spans="1:60" outlineLevel="2" x14ac:dyDescent="0.2">
      <c r="A83" s="155"/>
      <c r="B83" s="156"/>
      <c r="C83" s="267" t="s">
        <v>543</v>
      </c>
      <c r="D83" s="268"/>
      <c r="E83" s="268"/>
      <c r="F83" s="268"/>
      <c r="G83" s="268"/>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321</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2">
      <c r="A84" s="155"/>
      <c r="B84" s="156"/>
      <c r="C84" s="187" t="s">
        <v>496</v>
      </c>
      <c r="D84" s="185"/>
      <c r="E84" s="186"/>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360</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187" t="s">
        <v>497</v>
      </c>
      <c r="D85" s="185"/>
      <c r="E85" s="186"/>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360</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
      <c r="A86" s="155"/>
      <c r="B86" s="156"/>
      <c r="C86" s="187" t="s">
        <v>548</v>
      </c>
      <c r="D86" s="185"/>
      <c r="E86" s="186">
        <v>0.73499999999999999</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360</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72">
        <v>14</v>
      </c>
      <c r="B87" s="173" t="s">
        <v>549</v>
      </c>
      <c r="C87" s="181" t="s">
        <v>550</v>
      </c>
      <c r="D87" s="174" t="s">
        <v>368</v>
      </c>
      <c r="E87" s="175">
        <v>4.05</v>
      </c>
      <c r="F87" s="176"/>
      <c r="G87" s="177">
        <f>ROUND(E87*F87,2)</f>
        <v>0</v>
      </c>
      <c r="H87" s="176"/>
      <c r="I87" s="177">
        <f>ROUND(E87*H87,2)</f>
        <v>0</v>
      </c>
      <c r="J87" s="176"/>
      <c r="K87" s="177">
        <f>ROUND(E87*J87,2)</f>
        <v>0</v>
      </c>
      <c r="L87" s="177">
        <v>21</v>
      </c>
      <c r="M87" s="177">
        <f>G87*(1+L87/100)</f>
        <v>0</v>
      </c>
      <c r="N87" s="175">
        <v>1.4999999999999999E-4</v>
      </c>
      <c r="O87" s="175">
        <f>ROUND(E87*N87,2)</f>
        <v>0</v>
      </c>
      <c r="P87" s="175">
        <v>0</v>
      </c>
      <c r="Q87" s="175">
        <f>ROUND(E87*P87,2)</f>
        <v>0</v>
      </c>
      <c r="R87" s="177" t="s">
        <v>354</v>
      </c>
      <c r="S87" s="177" t="s">
        <v>315</v>
      </c>
      <c r="T87" s="178" t="s">
        <v>315</v>
      </c>
      <c r="U87" s="159">
        <v>0.05</v>
      </c>
      <c r="V87" s="159">
        <f>ROUND(E87*U87,2)</f>
        <v>0.2</v>
      </c>
      <c r="W87" s="159"/>
      <c r="X87" s="159" t="s">
        <v>355</v>
      </c>
      <c r="Y87" s="159" t="s">
        <v>318</v>
      </c>
      <c r="Z87" s="148"/>
      <c r="AA87" s="148"/>
      <c r="AB87" s="148"/>
      <c r="AC87" s="148"/>
      <c r="AD87" s="148"/>
      <c r="AE87" s="148"/>
      <c r="AF87" s="148"/>
      <c r="AG87" s="148" t="s">
        <v>356</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2">
      <c r="A88" s="155"/>
      <c r="B88" s="156"/>
      <c r="C88" s="187" t="s">
        <v>496</v>
      </c>
      <c r="D88" s="185"/>
      <c r="E88" s="186"/>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360</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2">
      <c r="A89" s="155"/>
      <c r="B89" s="156"/>
      <c r="C89" s="187" t="s">
        <v>497</v>
      </c>
      <c r="D89" s="185"/>
      <c r="E89" s="186"/>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360</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3" x14ac:dyDescent="0.2">
      <c r="A90" s="155"/>
      <c r="B90" s="156"/>
      <c r="C90" s="187" t="s">
        <v>551</v>
      </c>
      <c r="D90" s="185"/>
      <c r="E90" s="186">
        <v>4.05</v>
      </c>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360</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x14ac:dyDescent="0.2">
      <c r="A91" s="162" t="s">
        <v>310</v>
      </c>
      <c r="B91" s="163" t="s">
        <v>184</v>
      </c>
      <c r="C91" s="180" t="s">
        <v>185</v>
      </c>
      <c r="D91" s="164"/>
      <c r="E91" s="165"/>
      <c r="F91" s="166"/>
      <c r="G91" s="166">
        <f>SUMIF(AG92:AG97,"&lt;&gt;NOR",G92:G97)</f>
        <v>0</v>
      </c>
      <c r="H91" s="166"/>
      <c r="I91" s="166">
        <f>SUM(I92:I97)</f>
        <v>0</v>
      </c>
      <c r="J91" s="166"/>
      <c r="K91" s="166">
        <f>SUM(K92:K97)</f>
        <v>0</v>
      </c>
      <c r="L91" s="166"/>
      <c r="M91" s="166">
        <f>SUM(M92:M97)</f>
        <v>0</v>
      </c>
      <c r="N91" s="165"/>
      <c r="O91" s="165">
        <f>SUM(O92:O97)</f>
        <v>0</v>
      </c>
      <c r="P91" s="165"/>
      <c r="Q91" s="165">
        <f>SUM(Q92:Q97)</f>
        <v>0</v>
      </c>
      <c r="R91" s="166"/>
      <c r="S91" s="166"/>
      <c r="T91" s="167"/>
      <c r="U91" s="161"/>
      <c r="V91" s="161">
        <f>SUM(V92:V97)</f>
        <v>13</v>
      </c>
      <c r="W91" s="161"/>
      <c r="X91" s="161"/>
      <c r="Y91" s="161"/>
      <c r="AG91" t="s">
        <v>311</v>
      </c>
    </row>
    <row r="92" spans="1:60" outlineLevel="1" x14ac:dyDescent="0.2">
      <c r="A92" s="172">
        <v>15</v>
      </c>
      <c r="B92" s="173" t="s">
        <v>552</v>
      </c>
      <c r="C92" s="181" t="s">
        <v>553</v>
      </c>
      <c r="D92" s="174" t="s">
        <v>554</v>
      </c>
      <c r="E92" s="175">
        <v>13</v>
      </c>
      <c r="F92" s="176"/>
      <c r="G92" s="177">
        <f>ROUND(E92*F92,2)</f>
        <v>0</v>
      </c>
      <c r="H92" s="176"/>
      <c r="I92" s="177">
        <f>ROUND(E92*H92,2)</f>
        <v>0</v>
      </c>
      <c r="J92" s="176"/>
      <c r="K92" s="177">
        <f>ROUND(E92*J92,2)</f>
        <v>0</v>
      </c>
      <c r="L92" s="177">
        <v>21</v>
      </c>
      <c r="M92" s="177">
        <f>G92*(1+L92/100)</f>
        <v>0</v>
      </c>
      <c r="N92" s="175">
        <v>0</v>
      </c>
      <c r="O92" s="175">
        <f>ROUND(E92*N92,2)</f>
        <v>0</v>
      </c>
      <c r="P92" s="175">
        <v>0</v>
      </c>
      <c r="Q92" s="175">
        <f>ROUND(E92*P92,2)</f>
        <v>0</v>
      </c>
      <c r="R92" s="177"/>
      <c r="S92" s="177" t="s">
        <v>315</v>
      </c>
      <c r="T92" s="178" t="s">
        <v>315</v>
      </c>
      <c r="U92" s="159">
        <v>1</v>
      </c>
      <c r="V92" s="159">
        <f>ROUND(E92*U92,2)</f>
        <v>13</v>
      </c>
      <c r="W92" s="159"/>
      <c r="X92" s="159" t="s">
        <v>355</v>
      </c>
      <c r="Y92" s="159" t="s">
        <v>318</v>
      </c>
      <c r="Z92" s="148"/>
      <c r="AA92" s="148"/>
      <c r="AB92" s="148"/>
      <c r="AC92" s="148"/>
      <c r="AD92" s="148"/>
      <c r="AE92" s="148"/>
      <c r="AF92" s="148"/>
      <c r="AG92" s="148" t="s">
        <v>356</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ht="22.5" outlineLevel="2" x14ac:dyDescent="0.2">
      <c r="A93" s="155"/>
      <c r="B93" s="156"/>
      <c r="C93" s="265" t="s">
        <v>555</v>
      </c>
      <c r="D93" s="266"/>
      <c r="E93" s="266"/>
      <c r="F93" s="266"/>
      <c r="G93" s="266"/>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321</v>
      </c>
      <c r="AH93" s="148"/>
      <c r="AI93" s="148"/>
      <c r="AJ93" s="148"/>
      <c r="AK93" s="148"/>
      <c r="AL93" s="148"/>
      <c r="AM93" s="148"/>
      <c r="AN93" s="148"/>
      <c r="AO93" s="148"/>
      <c r="AP93" s="148"/>
      <c r="AQ93" s="148"/>
      <c r="AR93" s="148"/>
      <c r="AS93" s="148"/>
      <c r="AT93" s="148"/>
      <c r="AU93" s="148"/>
      <c r="AV93" s="148"/>
      <c r="AW93" s="148"/>
      <c r="AX93" s="148"/>
      <c r="AY93" s="148"/>
      <c r="AZ93" s="148"/>
      <c r="BA93" s="179" t="str">
        <f>C93</f>
        <v>N.54 - Pod vtažené překlady po vyříznutí zárubně přilepit přířez z příčkové tvárnice tl. 50 mm, šířka dle šířky příčky lepícím tmelem. Pojištění použitím šroubovacích fasádních kotev. Výška cca 2050 mm.</v>
      </c>
      <c r="BB93" s="148"/>
      <c r="BC93" s="148"/>
      <c r="BD93" s="148"/>
      <c r="BE93" s="148"/>
      <c r="BF93" s="148"/>
      <c r="BG93" s="148"/>
      <c r="BH93" s="148"/>
    </row>
    <row r="94" spans="1:60" outlineLevel="2" x14ac:dyDescent="0.2">
      <c r="A94" s="155"/>
      <c r="B94" s="156"/>
      <c r="C94" s="187" t="s">
        <v>496</v>
      </c>
      <c r="D94" s="185"/>
      <c r="E94" s="186"/>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360</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2">
      <c r="A95" s="155"/>
      <c r="B95" s="156"/>
      <c r="C95" s="187" t="s">
        <v>497</v>
      </c>
      <c r="D95" s="185"/>
      <c r="E95" s="186"/>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360</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3" x14ac:dyDescent="0.2">
      <c r="A96" s="155"/>
      <c r="B96" s="156"/>
      <c r="C96" s="187" t="s">
        <v>556</v>
      </c>
      <c r="D96" s="185"/>
      <c r="E96" s="186">
        <v>3</v>
      </c>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360</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2">
      <c r="A97" s="155"/>
      <c r="B97" s="156"/>
      <c r="C97" s="187" t="s">
        <v>557</v>
      </c>
      <c r="D97" s="185"/>
      <c r="E97" s="186">
        <v>10</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360</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x14ac:dyDescent="0.2">
      <c r="A98" s="162" t="s">
        <v>310</v>
      </c>
      <c r="B98" s="163" t="s">
        <v>186</v>
      </c>
      <c r="C98" s="180" t="s">
        <v>187</v>
      </c>
      <c r="D98" s="164"/>
      <c r="E98" s="165"/>
      <c r="F98" s="166"/>
      <c r="G98" s="166">
        <f>SUMIF(AG99:AG105,"&lt;&gt;NOR",G99:G105)</f>
        <v>0</v>
      </c>
      <c r="H98" s="166"/>
      <c r="I98" s="166">
        <f>SUM(I99:I105)</f>
        <v>0</v>
      </c>
      <c r="J98" s="166"/>
      <c r="K98" s="166">
        <f>SUM(K99:K105)</f>
        <v>0</v>
      </c>
      <c r="L98" s="166"/>
      <c r="M98" s="166">
        <f>SUM(M99:M105)</f>
        <v>0</v>
      </c>
      <c r="N98" s="165"/>
      <c r="O98" s="165">
        <f>SUM(O99:O105)</f>
        <v>0.09</v>
      </c>
      <c r="P98" s="165"/>
      <c r="Q98" s="165">
        <f>SUM(Q99:Q105)</f>
        <v>0</v>
      </c>
      <c r="R98" s="166"/>
      <c r="S98" s="166"/>
      <c r="T98" s="167"/>
      <c r="U98" s="161"/>
      <c r="V98" s="161">
        <f>SUM(V99:V105)</f>
        <v>7.83</v>
      </c>
      <c r="W98" s="161"/>
      <c r="X98" s="161"/>
      <c r="Y98" s="161"/>
      <c r="AG98" t="s">
        <v>311</v>
      </c>
    </row>
    <row r="99" spans="1:60" outlineLevel="1" x14ac:dyDescent="0.2">
      <c r="A99" s="172">
        <v>16</v>
      </c>
      <c r="B99" s="173" t="s">
        <v>374</v>
      </c>
      <c r="C99" s="181" t="s">
        <v>375</v>
      </c>
      <c r="D99" s="174" t="s">
        <v>353</v>
      </c>
      <c r="E99" s="175">
        <v>2.5</v>
      </c>
      <c r="F99" s="176"/>
      <c r="G99" s="177">
        <f>ROUND(E99*F99,2)</f>
        <v>0</v>
      </c>
      <c r="H99" s="176"/>
      <c r="I99" s="177">
        <f>ROUND(E99*H99,2)</f>
        <v>0</v>
      </c>
      <c r="J99" s="176"/>
      <c r="K99" s="177">
        <f>ROUND(E99*J99,2)</f>
        <v>0</v>
      </c>
      <c r="L99" s="177">
        <v>21</v>
      </c>
      <c r="M99" s="177">
        <f>G99*(1+L99/100)</f>
        <v>0</v>
      </c>
      <c r="N99" s="175">
        <v>1.2099999999999999E-3</v>
      </c>
      <c r="O99" s="175">
        <f>ROUND(E99*N99,2)</f>
        <v>0</v>
      </c>
      <c r="P99" s="175">
        <v>0</v>
      </c>
      <c r="Q99" s="175">
        <f>ROUND(E99*P99,2)</f>
        <v>0</v>
      </c>
      <c r="R99" s="177" t="s">
        <v>376</v>
      </c>
      <c r="S99" s="177" t="s">
        <v>315</v>
      </c>
      <c r="T99" s="178" t="s">
        <v>315</v>
      </c>
      <c r="U99" s="159">
        <v>0.17699999999999999</v>
      </c>
      <c r="V99" s="159">
        <f>ROUND(E99*U99,2)</f>
        <v>0.44</v>
      </c>
      <c r="W99" s="159"/>
      <c r="X99" s="159" t="s">
        <v>355</v>
      </c>
      <c r="Y99" s="159" t="s">
        <v>318</v>
      </c>
      <c r="Z99" s="148"/>
      <c r="AA99" s="148"/>
      <c r="AB99" s="148"/>
      <c r="AC99" s="148"/>
      <c r="AD99" s="148"/>
      <c r="AE99" s="148"/>
      <c r="AF99" s="148"/>
      <c r="AG99" s="148" t="s">
        <v>356</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2">
      <c r="A100" s="155"/>
      <c r="B100" s="156"/>
      <c r="C100" s="187" t="s">
        <v>496</v>
      </c>
      <c r="D100" s="185"/>
      <c r="E100" s="186"/>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360</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
      <c r="A101" s="155"/>
      <c r="B101" s="156"/>
      <c r="C101" s="187" t="s">
        <v>558</v>
      </c>
      <c r="D101" s="185"/>
      <c r="E101" s="186">
        <v>2.5</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360</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72">
        <v>17</v>
      </c>
      <c r="B102" s="173" t="s">
        <v>378</v>
      </c>
      <c r="C102" s="181" t="s">
        <v>379</v>
      </c>
      <c r="D102" s="174" t="s">
        <v>353</v>
      </c>
      <c r="E102" s="175">
        <v>27.9</v>
      </c>
      <c r="F102" s="176"/>
      <c r="G102" s="177">
        <f>ROUND(E102*F102,2)</f>
        <v>0</v>
      </c>
      <c r="H102" s="176"/>
      <c r="I102" s="177">
        <f>ROUND(E102*H102,2)</f>
        <v>0</v>
      </c>
      <c r="J102" s="176"/>
      <c r="K102" s="177">
        <f>ROUND(E102*J102,2)</f>
        <v>0</v>
      </c>
      <c r="L102" s="177">
        <v>21</v>
      </c>
      <c r="M102" s="177">
        <f>G102*(1+L102/100)</f>
        <v>0</v>
      </c>
      <c r="N102" s="175">
        <v>3.0599999999999998E-3</v>
      </c>
      <c r="O102" s="175">
        <f>ROUND(E102*N102,2)</f>
        <v>0.09</v>
      </c>
      <c r="P102" s="175">
        <v>0</v>
      </c>
      <c r="Q102" s="175">
        <f>ROUND(E102*P102,2)</f>
        <v>0</v>
      </c>
      <c r="R102" s="177" t="s">
        <v>376</v>
      </c>
      <c r="S102" s="177" t="s">
        <v>315</v>
      </c>
      <c r="T102" s="178" t="s">
        <v>315</v>
      </c>
      <c r="U102" s="159">
        <v>0.26500000000000001</v>
      </c>
      <c r="V102" s="159">
        <f>ROUND(E102*U102,2)</f>
        <v>7.39</v>
      </c>
      <c r="W102" s="159"/>
      <c r="X102" s="159" t="s">
        <v>355</v>
      </c>
      <c r="Y102" s="159" t="s">
        <v>318</v>
      </c>
      <c r="Z102" s="148"/>
      <c r="AA102" s="148"/>
      <c r="AB102" s="148"/>
      <c r="AC102" s="148"/>
      <c r="AD102" s="148"/>
      <c r="AE102" s="148"/>
      <c r="AF102" s="148"/>
      <c r="AG102" s="148" t="s">
        <v>356</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187" t="s">
        <v>496</v>
      </c>
      <c r="D103" s="185"/>
      <c r="E103" s="186"/>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360</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
      <c r="A104" s="155"/>
      <c r="B104" s="156"/>
      <c r="C104" s="187" t="s">
        <v>497</v>
      </c>
      <c r="D104" s="185"/>
      <c r="E104" s="186"/>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360</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
      <c r="A105" s="155"/>
      <c r="B105" s="156"/>
      <c r="C105" s="187" t="s">
        <v>498</v>
      </c>
      <c r="D105" s="185"/>
      <c r="E105" s="186">
        <v>27.9</v>
      </c>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360</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x14ac:dyDescent="0.2">
      <c r="A106" s="162" t="s">
        <v>310</v>
      </c>
      <c r="B106" s="163" t="s">
        <v>188</v>
      </c>
      <c r="C106" s="180" t="s">
        <v>189</v>
      </c>
      <c r="D106" s="164"/>
      <c r="E106" s="165"/>
      <c r="F106" s="166"/>
      <c r="G106" s="166">
        <f>SUMIF(AG107:AG109,"&lt;&gt;NOR",G107:G109)</f>
        <v>0</v>
      </c>
      <c r="H106" s="166"/>
      <c r="I106" s="166">
        <f>SUM(I107:I109)</f>
        <v>0</v>
      </c>
      <c r="J106" s="166"/>
      <c r="K106" s="166">
        <f>SUM(K107:K109)</f>
        <v>0</v>
      </c>
      <c r="L106" s="166"/>
      <c r="M106" s="166">
        <f>SUM(M107:M109)</f>
        <v>0</v>
      </c>
      <c r="N106" s="165"/>
      <c r="O106" s="165">
        <f>SUM(O107:O109)</f>
        <v>0</v>
      </c>
      <c r="P106" s="165"/>
      <c r="Q106" s="165">
        <f>SUM(Q107:Q109)</f>
        <v>0</v>
      </c>
      <c r="R106" s="166"/>
      <c r="S106" s="166"/>
      <c r="T106" s="167"/>
      <c r="U106" s="161"/>
      <c r="V106" s="161">
        <f>SUM(V107:V109)</f>
        <v>23.41</v>
      </c>
      <c r="W106" s="161"/>
      <c r="X106" s="161"/>
      <c r="Y106" s="161"/>
      <c r="AG106" t="s">
        <v>311</v>
      </c>
    </row>
    <row r="107" spans="1:60" ht="56.25" outlineLevel="1" x14ac:dyDescent="0.2">
      <c r="A107" s="172">
        <v>18</v>
      </c>
      <c r="B107" s="173" t="s">
        <v>559</v>
      </c>
      <c r="C107" s="181" t="s">
        <v>560</v>
      </c>
      <c r="D107" s="174" t="s">
        <v>353</v>
      </c>
      <c r="E107" s="175">
        <v>76</v>
      </c>
      <c r="F107" s="176"/>
      <c r="G107" s="177">
        <f>ROUND(E107*F107,2)</f>
        <v>0</v>
      </c>
      <c r="H107" s="176"/>
      <c r="I107" s="177">
        <f>ROUND(E107*H107,2)</f>
        <v>0</v>
      </c>
      <c r="J107" s="176"/>
      <c r="K107" s="177">
        <f>ROUND(E107*J107,2)</f>
        <v>0</v>
      </c>
      <c r="L107" s="177">
        <v>21</v>
      </c>
      <c r="M107" s="177">
        <f>G107*(1+L107/100)</f>
        <v>0</v>
      </c>
      <c r="N107" s="175">
        <v>4.0000000000000003E-5</v>
      </c>
      <c r="O107" s="175">
        <f>ROUND(E107*N107,2)</f>
        <v>0</v>
      </c>
      <c r="P107" s="175">
        <v>0</v>
      </c>
      <c r="Q107" s="175">
        <f>ROUND(E107*P107,2)</f>
        <v>0</v>
      </c>
      <c r="R107" s="177" t="s">
        <v>354</v>
      </c>
      <c r="S107" s="177" t="s">
        <v>315</v>
      </c>
      <c r="T107" s="178" t="s">
        <v>315</v>
      </c>
      <c r="U107" s="159">
        <v>0.308</v>
      </c>
      <c r="V107" s="159">
        <f>ROUND(E107*U107,2)</f>
        <v>23.41</v>
      </c>
      <c r="W107" s="159"/>
      <c r="X107" s="159" t="s">
        <v>355</v>
      </c>
      <c r="Y107" s="159" t="s">
        <v>318</v>
      </c>
      <c r="Z107" s="148"/>
      <c r="AA107" s="148"/>
      <c r="AB107" s="148"/>
      <c r="AC107" s="148"/>
      <c r="AD107" s="148"/>
      <c r="AE107" s="148"/>
      <c r="AF107" s="148"/>
      <c r="AG107" s="148" t="s">
        <v>356</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187" t="s">
        <v>561</v>
      </c>
      <c r="D108" s="185"/>
      <c r="E108" s="186">
        <v>30</v>
      </c>
      <c r="F108" s="159"/>
      <c r="G108" s="159"/>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360</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3" x14ac:dyDescent="0.2">
      <c r="A109" s="155"/>
      <c r="B109" s="156"/>
      <c r="C109" s="187" t="s">
        <v>562</v>
      </c>
      <c r="D109" s="185"/>
      <c r="E109" s="186">
        <v>46</v>
      </c>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360</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x14ac:dyDescent="0.2">
      <c r="A110" s="162" t="s">
        <v>310</v>
      </c>
      <c r="B110" s="163" t="s">
        <v>192</v>
      </c>
      <c r="C110" s="180" t="s">
        <v>193</v>
      </c>
      <c r="D110" s="164"/>
      <c r="E110" s="165"/>
      <c r="F110" s="166"/>
      <c r="G110" s="166">
        <f>SUMIF(AG111:AG114,"&lt;&gt;NOR",G111:G114)</f>
        <v>0</v>
      </c>
      <c r="H110" s="166"/>
      <c r="I110" s="166">
        <f>SUM(I111:I114)</f>
        <v>0</v>
      </c>
      <c r="J110" s="166"/>
      <c r="K110" s="166">
        <f>SUM(K111:K114)</f>
        <v>0</v>
      </c>
      <c r="L110" s="166"/>
      <c r="M110" s="166">
        <f>SUM(M111:M114)</f>
        <v>0</v>
      </c>
      <c r="N110" s="165"/>
      <c r="O110" s="165">
        <f>SUM(O111:O114)</f>
        <v>0</v>
      </c>
      <c r="P110" s="165"/>
      <c r="Q110" s="165">
        <f>SUM(Q111:Q114)</f>
        <v>0.28000000000000003</v>
      </c>
      <c r="R110" s="166"/>
      <c r="S110" s="166"/>
      <c r="T110" s="167"/>
      <c r="U110" s="161"/>
      <c r="V110" s="161">
        <f>SUM(V111:V114)</f>
        <v>4.72</v>
      </c>
      <c r="W110" s="161"/>
      <c r="X110" s="161"/>
      <c r="Y110" s="161"/>
      <c r="AG110" t="s">
        <v>311</v>
      </c>
    </row>
    <row r="111" spans="1:60" ht="22.5" outlineLevel="1" x14ac:dyDescent="0.2">
      <c r="A111" s="172">
        <v>19</v>
      </c>
      <c r="B111" s="173" t="s">
        <v>563</v>
      </c>
      <c r="C111" s="181" t="s">
        <v>564</v>
      </c>
      <c r="D111" s="174" t="s">
        <v>368</v>
      </c>
      <c r="E111" s="175">
        <v>6.6</v>
      </c>
      <c r="F111" s="176"/>
      <c r="G111" s="177">
        <f>ROUND(E111*F111,2)</f>
        <v>0</v>
      </c>
      <c r="H111" s="176"/>
      <c r="I111" s="177">
        <f>ROUND(E111*H111,2)</f>
        <v>0</v>
      </c>
      <c r="J111" s="176"/>
      <c r="K111" s="177">
        <f>ROUND(E111*J111,2)</f>
        <v>0</v>
      </c>
      <c r="L111" s="177">
        <v>21</v>
      </c>
      <c r="M111" s="177">
        <f>G111*(1+L111/100)</f>
        <v>0</v>
      </c>
      <c r="N111" s="175">
        <v>0</v>
      </c>
      <c r="O111" s="175">
        <f>ROUND(E111*N111,2)</f>
        <v>0</v>
      </c>
      <c r="P111" s="175">
        <v>4.2000000000000003E-2</v>
      </c>
      <c r="Q111" s="175">
        <f>ROUND(E111*P111,2)</f>
        <v>0.28000000000000003</v>
      </c>
      <c r="R111" s="177" t="s">
        <v>399</v>
      </c>
      <c r="S111" s="177" t="s">
        <v>315</v>
      </c>
      <c r="T111" s="178" t="s">
        <v>315</v>
      </c>
      <c r="U111" s="159">
        <v>0.71499999999999997</v>
      </c>
      <c r="V111" s="159">
        <f>ROUND(E111*U111,2)</f>
        <v>4.72</v>
      </c>
      <c r="W111" s="159"/>
      <c r="X111" s="159" t="s">
        <v>355</v>
      </c>
      <c r="Y111" s="159" t="s">
        <v>318</v>
      </c>
      <c r="Z111" s="148"/>
      <c r="AA111" s="148"/>
      <c r="AB111" s="148"/>
      <c r="AC111" s="148"/>
      <c r="AD111" s="148"/>
      <c r="AE111" s="148"/>
      <c r="AF111" s="148"/>
      <c r="AG111" s="148" t="s">
        <v>356</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187" t="s">
        <v>496</v>
      </c>
      <c r="D112" s="185"/>
      <c r="E112" s="186"/>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360</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2">
      <c r="A113" s="155"/>
      <c r="B113" s="156"/>
      <c r="C113" s="187" t="s">
        <v>497</v>
      </c>
      <c r="D113" s="185"/>
      <c r="E113" s="186"/>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360</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
      <c r="A114" s="155"/>
      <c r="B114" s="156"/>
      <c r="C114" s="187" t="s">
        <v>565</v>
      </c>
      <c r="D114" s="185"/>
      <c r="E114" s="186">
        <v>6.6</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360</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x14ac:dyDescent="0.2">
      <c r="A115" s="162" t="s">
        <v>310</v>
      </c>
      <c r="B115" s="163" t="s">
        <v>194</v>
      </c>
      <c r="C115" s="180" t="s">
        <v>195</v>
      </c>
      <c r="D115" s="164"/>
      <c r="E115" s="165"/>
      <c r="F115" s="166"/>
      <c r="G115" s="166">
        <f>SUMIF(AG116:AG120,"&lt;&gt;NOR",G116:G120)</f>
        <v>0</v>
      </c>
      <c r="H115" s="166"/>
      <c r="I115" s="166">
        <f>SUM(I116:I120)</f>
        <v>0</v>
      </c>
      <c r="J115" s="166"/>
      <c r="K115" s="166">
        <f>SUM(K116:K120)</f>
        <v>0</v>
      </c>
      <c r="L115" s="166"/>
      <c r="M115" s="166">
        <f>SUM(M116:M120)</f>
        <v>0</v>
      </c>
      <c r="N115" s="165"/>
      <c r="O115" s="165">
        <f>SUM(O116:O120)</f>
        <v>0</v>
      </c>
      <c r="P115" s="165"/>
      <c r="Q115" s="165">
        <f>SUM(Q116:Q120)</f>
        <v>0</v>
      </c>
      <c r="R115" s="166"/>
      <c r="S115" s="166"/>
      <c r="T115" s="167"/>
      <c r="U115" s="161"/>
      <c r="V115" s="161">
        <f>SUM(V116:V120)</f>
        <v>1.75</v>
      </c>
      <c r="W115" s="161"/>
      <c r="X115" s="161"/>
      <c r="Y115" s="161"/>
      <c r="AG115" t="s">
        <v>311</v>
      </c>
    </row>
    <row r="116" spans="1:60" ht="22.5" outlineLevel="1" x14ac:dyDescent="0.2">
      <c r="A116" s="172">
        <v>20</v>
      </c>
      <c r="B116" s="173" t="s">
        <v>452</v>
      </c>
      <c r="C116" s="181" t="s">
        <v>453</v>
      </c>
      <c r="D116" s="174" t="s">
        <v>454</v>
      </c>
      <c r="E116" s="175">
        <v>0.83106000000000002</v>
      </c>
      <c r="F116" s="176"/>
      <c r="G116" s="177">
        <f>ROUND(E116*F116,2)</f>
        <v>0</v>
      </c>
      <c r="H116" s="176"/>
      <c r="I116" s="177">
        <f>ROUND(E116*H116,2)</f>
        <v>0</v>
      </c>
      <c r="J116" s="176"/>
      <c r="K116" s="177">
        <f>ROUND(E116*J116,2)</f>
        <v>0</v>
      </c>
      <c r="L116" s="177">
        <v>21</v>
      </c>
      <c r="M116" s="177">
        <f>G116*(1+L116/100)</f>
        <v>0</v>
      </c>
      <c r="N116" s="175">
        <v>0</v>
      </c>
      <c r="O116" s="175">
        <f>ROUND(E116*N116,2)</f>
        <v>0</v>
      </c>
      <c r="P116" s="175">
        <v>0</v>
      </c>
      <c r="Q116" s="175">
        <f>ROUND(E116*P116,2)</f>
        <v>0</v>
      </c>
      <c r="R116" s="177" t="s">
        <v>369</v>
      </c>
      <c r="S116" s="177" t="s">
        <v>315</v>
      </c>
      <c r="T116" s="178" t="s">
        <v>315</v>
      </c>
      <c r="U116" s="159">
        <v>2.1</v>
      </c>
      <c r="V116" s="159">
        <f>ROUND(E116*U116,2)</f>
        <v>1.75</v>
      </c>
      <c r="W116" s="159"/>
      <c r="X116" s="159" t="s">
        <v>455</v>
      </c>
      <c r="Y116" s="159" t="s">
        <v>318</v>
      </c>
      <c r="Z116" s="148"/>
      <c r="AA116" s="148"/>
      <c r="AB116" s="148"/>
      <c r="AC116" s="148"/>
      <c r="AD116" s="148"/>
      <c r="AE116" s="148"/>
      <c r="AF116" s="148"/>
      <c r="AG116" s="148" t="s">
        <v>456</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2" x14ac:dyDescent="0.2">
      <c r="A117" s="155"/>
      <c r="B117" s="156"/>
      <c r="C117" s="276" t="s">
        <v>457</v>
      </c>
      <c r="D117" s="277"/>
      <c r="E117" s="277"/>
      <c r="F117" s="277"/>
      <c r="G117" s="277"/>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358</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2" x14ac:dyDescent="0.2">
      <c r="A118" s="155"/>
      <c r="B118" s="156"/>
      <c r="C118" s="187" t="s">
        <v>458</v>
      </c>
      <c r="D118" s="185"/>
      <c r="E118" s="186"/>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360</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
      <c r="A119" s="155"/>
      <c r="B119" s="156"/>
      <c r="C119" s="187" t="s">
        <v>566</v>
      </c>
      <c r="D119" s="185"/>
      <c r="E119" s="186"/>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360</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3" x14ac:dyDescent="0.2">
      <c r="A120" s="155"/>
      <c r="B120" s="156"/>
      <c r="C120" s="187" t="s">
        <v>567</v>
      </c>
      <c r="D120" s="185"/>
      <c r="E120" s="186">
        <v>0.83106000000000002</v>
      </c>
      <c r="F120" s="159"/>
      <c r="G120" s="159"/>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360</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x14ac:dyDescent="0.2">
      <c r="A121" s="162" t="s">
        <v>310</v>
      </c>
      <c r="B121" s="163" t="s">
        <v>249</v>
      </c>
      <c r="C121" s="180" t="s">
        <v>250</v>
      </c>
      <c r="D121" s="164"/>
      <c r="E121" s="165"/>
      <c r="F121" s="166"/>
      <c r="G121" s="166">
        <f>SUMIF(AG122:AG128,"&lt;&gt;NOR",G122:G128)</f>
        <v>0</v>
      </c>
      <c r="H121" s="166"/>
      <c r="I121" s="166">
        <f>SUM(I122:I128)</f>
        <v>0</v>
      </c>
      <c r="J121" s="166"/>
      <c r="K121" s="166">
        <f>SUM(K122:K128)</f>
        <v>0</v>
      </c>
      <c r="L121" s="166"/>
      <c r="M121" s="166">
        <f>SUM(M122:M128)</f>
        <v>0</v>
      </c>
      <c r="N121" s="165"/>
      <c r="O121" s="165">
        <f>SUM(O122:O128)</f>
        <v>0.01</v>
      </c>
      <c r="P121" s="165"/>
      <c r="Q121" s="165">
        <f>SUM(Q122:Q128)</f>
        <v>0</v>
      </c>
      <c r="R121" s="166"/>
      <c r="S121" s="166"/>
      <c r="T121" s="167"/>
      <c r="U121" s="161"/>
      <c r="V121" s="161">
        <f>SUM(V122:V128)</f>
        <v>2.04</v>
      </c>
      <c r="W121" s="161"/>
      <c r="X121" s="161"/>
      <c r="Y121" s="161"/>
      <c r="AG121" t="s">
        <v>311</v>
      </c>
    </row>
    <row r="122" spans="1:60" ht="22.5" outlineLevel="1" x14ac:dyDescent="0.2">
      <c r="A122" s="172">
        <v>21</v>
      </c>
      <c r="B122" s="173" t="s">
        <v>568</v>
      </c>
      <c r="C122" s="181" t="s">
        <v>569</v>
      </c>
      <c r="D122" s="174" t="s">
        <v>368</v>
      </c>
      <c r="E122" s="175">
        <v>2.4500000000000002</v>
      </c>
      <c r="F122" s="176"/>
      <c r="G122" s="177">
        <f>ROUND(E122*F122,2)</f>
        <v>0</v>
      </c>
      <c r="H122" s="176"/>
      <c r="I122" s="177">
        <f>ROUND(E122*H122,2)</f>
        <v>0</v>
      </c>
      <c r="J122" s="176"/>
      <c r="K122" s="177">
        <f>ROUND(E122*J122,2)</f>
        <v>0</v>
      </c>
      <c r="L122" s="177">
        <v>21</v>
      </c>
      <c r="M122" s="177">
        <f>G122*(1+L122/100)</f>
        <v>0</v>
      </c>
      <c r="N122" s="175">
        <v>2.7299999999999998E-3</v>
      </c>
      <c r="O122" s="175">
        <f>ROUND(E122*N122,2)</f>
        <v>0.01</v>
      </c>
      <c r="P122" s="175">
        <v>0</v>
      </c>
      <c r="Q122" s="175">
        <f>ROUND(E122*P122,2)</f>
        <v>0</v>
      </c>
      <c r="R122" s="177" t="s">
        <v>570</v>
      </c>
      <c r="S122" s="177" t="s">
        <v>315</v>
      </c>
      <c r="T122" s="178" t="s">
        <v>315</v>
      </c>
      <c r="U122" s="159">
        <v>0.83374999999999999</v>
      </c>
      <c r="V122" s="159">
        <f>ROUND(E122*U122,2)</f>
        <v>2.04</v>
      </c>
      <c r="W122" s="159"/>
      <c r="X122" s="159" t="s">
        <v>355</v>
      </c>
      <c r="Y122" s="159" t="s">
        <v>318</v>
      </c>
      <c r="Z122" s="148"/>
      <c r="AA122" s="148"/>
      <c r="AB122" s="148"/>
      <c r="AC122" s="148"/>
      <c r="AD122" s="148"/>
      <c r="AE122" s="148"/>
      <c r="AF122" s="148"/>
      <c r="AG122" s="148" t="s">
        <v>356</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2">
      <c r="A123" s="155"/>
      <c r="B123" s="156"/>
      <c r="C123" s="276" t="s">
        <v>571</v>
      </c>
      <c r="D123" s="277"/>
      <c r="E123" s="277"/>
      <c r="F123" s="277"/>
      <c r="G123" s="277"/>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358</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2">
      <c r="A124" s="155"/>
      <c r="B124" s="156"/>
      <c r="C124" s="187" t="s">
        <v>496</v>
      </c>
      <c r="D124" s="185"/>
      <c r="E124" s="186"/>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360</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2">
      <c r="A125" s="155"/>
      <c r="B125" s="156"/>
      <c r="C125" s="187" t="s">
        <v>497</v>
      </c>
      <c r="D125" s="185"/>
      <c r="E125" s="186"/>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360</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187" t="s">
        <v>572</v>
      </c>
      <c r="D126" s="185"/>
      <c r="E126" s="186">
        <v>2.4500000000000002</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360</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55">
        <v>22</v>
      </c>
      <c r="B127" s="156" t="s">
        <v>573</v>
      </c>
      <c r="C127" s="196" t="s">
        <v>574</v>
      </c>
      <c r="D127" s="157" t="s">
        <v>0</v>
      </c>
      <c r="E127" s="188"/>
      <c r="F127" s="160"/>
      <c r="G127" s="159">
        <f>ROUND(E127*F127,2)</f>
        <v>0</v>
      </c>
      <c r="H127" s="160"/>
      <c r="I127" s="159">
        <f>ROUND(E127*H127,2)</f>
        <v>0</v>
      </c>
      <c r="J127" s="160"/>
      <c r="K127" s="159">
        <f>ROUND(E127*J127,2)</f>
        <v>0</v>
      </c>
      <c r="L127" s="159">
        <v>21</v>
      </c>
      <c r="M127" s="159">
        <f>G127*(1+L127/100)</f>
        <v>0</v>
      </c>
      <c r="N127" s="158">
        <v>0</v>
      </c>
      <c r="O127" s="158">
        <f>ROUND(E127*N127,2)</f>
        <v>0</v>
      </c>
      <c r="P127" s="158">
        <v>0</v>
      </c>
      <c r="Q127" s="158">
        <f>ROUND(E127*P127,2)</f>
        <v>0</v>
      </c>
      <c r="R127" s="159" t="s">
        <v>570</v>
      </c>
      <c r="S127" s="159" t="s">
        <v>315</v>
      </c>
      <c r="T127" s="159" t="s">
        <v>315</v>
      </c>
      <c r="U127" s="159">
        <v>0</v>
      </c>
      <c r="V127" s="159">
        <f>ROUND(E127*U127,2)</f>
        <v>0</v>
      </c>
      <c r="W127" s="159"/>
      <c r="X127" s="159" t="s">
        <v>455</v>
      </c>
      <c r="Y127" s="159" t="s">
        <v>318</v>
      </c>
      <c r="Z127" s="148"/>
      <c r="AA127" s="148"/>
      <c r="AB127" s="148"/>
      <c r="AC127" s="148"/>
      <c r="AD127" s="148"/>
      <c r="AE127" s="148"/>
      <c r="AF127" s="148"/>
      <c r="AG127" s="148" t="s">
        <v>456</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2">
      <c r="A128" s="155"/>
      <c r="B128" s="156"/>
      <c r="C128" s="278" t="s">
        <v>575</v>
      </c>
      <c r="D128" s="279"/>
      <c r="E128" s="279"/>
      <c r="F128" s="279"/>
      <c r="G128" s="27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358</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x14ac:dyDescent="0.2">
      <c r="A129" s="162" t="s">
        <v>310</v>
      </c>
      <c r="B129" s="163" t="s">
        <v>251</v>
      </c>
      <c r="C129" s="180" t="s">
        <v>252</v>
      </c>
      <c r="D129" s="164"/>
      <c r="E129" s="165"/>
      <c r="F129" s="166"/>
      <c r="G129" s="166">
        <f>SUMIF(AG130:AG187,"&lt;&gt;NOR",G130:G187)</f>
        <v>0</v>
      </c>
      <c r="H129" s="166"/>
      <c r="I129" s="166">
        <f>SUM(I130:I187)</f>
        <v>0</v>
      </c>
      <c r="J129" s="166"/>
      <c r="K129" s="166">
        <f>SUM(K130:K187)</f>
        <v>0</v>
      </c>
      <c r="L129" s="166"/>
      <c r="M129" s="166">
        <f>SUM(M130:M187)</f>
        <v>0</v>
      </c>
      <c r="N129" s="165"/>
      <c r="O129" s="165">
        <f>SUM(O130:O187)</f>
        <v>0</v>
      </c>
      <c r="P129" s="165"/>
      <c r="Q129" s="165">
        <f>SUM(Q130:Q187)</f>
        <v>0</v>
      </c>
      <c r="R129" s="166"/>
      <c r="S129" s="166"/>
      <c r="T129" s="167"/>
      <c r="U129" s="161"/>
      <c r="V129" s="161">
        <f>SUM(V130:V187)</f>
        <v>6.11</v>
      </c>
      <c r="W129" s="161"/>
      <c r="X129" s="161"/>
      <c r="Y129" s="161"/>
      <c r="AG129" t="s">
        <v>311</v>
      </c>
    </row>
    <row r="130" spans="1:60" outlineLevel="1" x14ac:dyDescent="0.2">
      <c r="A130" s="172">
        <v>23</v>
      </c>
      <c r="B130" s="173" t="s">
        <v>576</v>
      </c>
      <c r="C130" s="181" t="s">
        <v>577</v>
      </c>
      <c r="D130" s="174" t="s">
        <v>368</v>
      </c>
      <c r="E130" s="175">
        <v>6.2</v>
      </c>
      <c r="F130" s="176"/>
      <c r="G130" s="177">
        <f>ROUND(E130*F130,2)</f>
        <v>0</v>
      </c>
      <c r="H130" s="176"/>
      <c r="I130" s="177">
        <f>ROUND(E130*H130,2)</f>
        <v>0</v>
      </c>
      <c r="J130" s="176"/>
      <c r="K130" s="177">
        <f>ROUND(E130*J130,2)</f>
        <v>0</v>
      </c>
      <c r="L130" s="177">
        <v>21</v>
      </c>
      <c r="M130" s="177">
        <f>G130*(1+L130/100)</f>
        <v>0</v>
      </c>
      <c r="N130" s="175">
        <v>1.0000000000000001E-5</v>
      </c>
      <c r="O130" s="175">
        <f>ROUND(E130*N130,2)</f>
        <v>0</v>
      </c>
      <c r="P130" s="175">
        <v>0</v>
      </c>
      <c r="Q130" s="175">
        <f>ROUND(E130*P130,2)</f>
        <v>0</v>
      </c>
      <c r="R130" s="177" t="s">
        <v>439</v>
      </c>
      <c r="S130" s="177" t="s">
        <v>315</v>
      </c>
      <c r="T130" s="178" t="s">
        <v>315</v>
      </c>
      <c r="U130" s="159">
        <v>0.151</v>
      </c>
      <c r="V130" s="159">
        <f>ROUND(E130*U130,2)</f>
        <v>0.94</v>
      </c>
      <c r="W130" s="159"/>
      <c r="X130" s="159" t="s">
        <v>355</v>
      </c>
      <c r="Y130" s="159" t="s">
        <v>318</v>
      </c>
      <c r="Z130" s="148"/>
      <c r="AA130" s="148"/>
      <c r="AB130" s="148"/>
      <c r="AC130" s="148"/>
      <c r="AD130" s="148"/>
      <c r="AE130" s="148"/>
      <c r="AF130" s="148"/>
      <c r="AG130" s="148" t="s">
        <v>356</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2" x14ac:dyDescent="0.2">
      <c r="A131" s="155"/>
      <c r="B131" s="156"/>
      <c r="C131" s="187" t="s">
        <v>496</v>
      </c>
      <c r="D131" s="185"/>
      <c r="E131" s="186"/>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360</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
      <c r="A132" s="155"/>
      <c r="B132" s="156"/>
      <c r="C132" s="187" t="s">
        <v>497</v>
      </c>
      <c r="D132" s="185"/>
      <c r="E132" s="186"/>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360</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187" t="s">
        <v>578</v>
      </c>
      <c r="D133" s="185"/>
      <c r="E133" s="186">
        <v>6.2</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360</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ht="33.75" outlineLevel="1" x14ac:dyDescent="0.2">
      <c r="A134" s="172">
        <v>24</v>
      </c>
      <c r="B134" s="173" t="s">
        <v>579</v>
      </c>
      <c r="C134" s="181" t="s">
        <v>580</v>
      </c>
      <c r="D134" s="174" t="s">
        <v>368</v>
      </c>
      <c r="E134" s="175">
        <v>4</v>
      </c>
      <c r="F134" s="176"/>
      <c r="G134" s="177">
        <f>ROUND(E134*F134,2)</f>
        <v>0</v>
      </c>
      <c r="H134" s="176"/>
      <c r="I134" s="177">
        <f>ROUND(E134*H134,2)</f>
        <v>0</v>
      </c>
      <c r="J134" s="176"/>
      <c r="K134" s="177">
        <f>ROUND(E134*J134,2)</f>
        <v>0</v>
      </c>
      <c r="L134" s="177">
        <v>21</v>
      </c>
      <c r="M134" s="177">
        <f>G134*(1+L134/100)</f>
        <v>0</v>
      </c>
      <c r="N134" s="175">
        <v>4.0000000000000003E-5</v>
      </c>
      <c r="O134" s="175">
        <f>ROUND(E134*N134,2)</f>
        <v>0</v>
      </c>
      <c r="P134" s="175">
        <v>0</v>
      </c>
      <c r="Q134" s="175">
        <f>ROUND(E134*P134,2)</f>
        <v>0</v>
      </c>
      <c r="R134" s="177" t="s">
        <v>439</v>
      </c>
      <c r="S134" s="177" t="s">
        <v>315</v>
      </c>
      <c r="T134" s="178" t="s">
        <v>315</v>
      </c>
      <c r="U134" s="159">
        <v>0.18</v>
      </c>
      <c r="V134" s="159">
        <f>ROUND(E134*U134,2)</f>
        <v>0.72</v>
      </c>
      <c r="W134" s="159"/>
      <c r="X134" s="159" t="s">
        <v>355</v>
      </c>
      <c r="Y134" s="159" t="s">
        <v>318</v>
      </c>
      <c r="Z134" s="148"/>
      <c r="AA134" s="148"/>
      <c r="AB134" s="148"/>
      <c r="AC134" s="148"/>
      <c r="AD134" s="148"/>
      <c r="AE134" s="148"/>
      <c r="AF134" s="148"/>
      <c r="AG134" s="148" t="s">
        <v>356</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
      <c r="A135" s="155"/>
      <c r="B135" s="156"/>
      <c r="C135" s="265" t="s">
        <v>581</v>
      </c>
      <c r="D135" s="266"/>
      <c r="E135" s="266"/>
      <c r="F135" s="266"/>
      <c r="G135" s="266"/>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321</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2" x14ac:dyDescent="0.2">
      <c r="A136" s="155"/>
      <c r="B136" s="156"/>
      <c r="C136" s="187" t="s">
        <v>496</v>
      </c>
      <c r="D136" s="185"/>
      <c r="E136" s="186"/>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360</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2">
      <c r="A137" s="155"/>
      <c r="B137" s="156"/>
      <c r="C137" s="187" t="s">
        <v>582</v>
      </c>
      <c r="D137" s="185"/>
      <c r="E137" s="186">
        <v>4</v>
      </c>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360</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33.75" outlineLevel="1" x14ac:dyDescent="0.2">
      <c r="A138" s="172">
        <v>25</v>
      </c>
      <c r="B138" s="173" t="s">
        <v>583</v>
      </c>
      <c r="C138" s="181" t="s">
        <v>584</v>
      </c>
      <c r="D138" s="174" t="s">
        <v>368</v>
      </c>
      <c r="E138" s="175">
        <v>2.4</v>
      </c>
      <c r="F138" s="176"/>
      <c r="G138" s="177">
        <f>ROUND(E138*F138,2)</f>
        <v>0</v>
      </c>
      <c r="H138" s="176"/>
      <c r="I138" s="177">
        <f>ROUND(E138*H138,2)</f>
        <v>0</v>
      </c>
      <c r="J138" s="176"/>
      <c r="K138" s="177">
        <f>ROUND(E138*J138,2)</f>
        <v>0</v>
      </c>
      <c r="L138" s="177">
        <v>21</v>
      </c>
      <c r="M138" s="177">
        <f>G138*(1+L138/100)</f>
        <v>0</v>
      </c>
      <c r="N138" s="175">
        <v>1.2E-4</v>
      </c>
      <c r="O138" s="175">
        <f>ROUND(E138*N138,2)</f>
        <v>0</v>
      </c>
      <c r="P138" s="175">
        <v>0</v>
      </c>
      <c r="Q138" s="175">
        <f>ROUND(E138*P138,2)</f>
        <v>0</v>
      </c>
      <c r="R138" s="177" t="s">
        <v>439</v>
      </c>
      <c r="S138" s="177" t="s">
        <v>315</v>
      </c>
      <c r="T138" s="178" t="s">
        <v>315</v>
      </c>
      <c r="U138" s="159">
        <v>0.64</v>
      </c>
      <c r="V138" s="159">
        <f>ROUND(E138*U138,2)</f>
        <v>1.54</v>
      </c>
      <c r="W138" s="159"/>
      <c r="X138" s="159" t="s">
        <v>355</v>
      </c>
      <c r="Y138" s="159" t="s">
        <v>318</v>
      </c>
      <c r="Z138" s="148"/>
      <c r="AA138" s="148"/>
      <c r="AB138" s="148"/>
      <c r="AC138" s="148"/>
      <c r="AD138" s="148"/>
      <c r="AE138" s="148"/>
      <c r="AF138" s="148"/>
      <c r="AG138" s="148" t="s">
        <v>356</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ht="22.5" outlineLevel="2" x14ac:dyDescent="0.2">
      <c r="A139" s="155"/>
      <c r="B139" s="156"/>
      <c r="C139" s="265" t="s">
        <v>585</v>
      </c>
      <c r="D139" s="266"/>
      <c r="E139" s="266"/>
      <c r="F139" s="266"/>
      <c r="G139" s="266"/>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321</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79" t="str">
        <f>C139</f>
        <v>Dodávka a aplikace parotěsné a paropropustné fólie, těsnicí pásky pod rám a pod vnější parapet, vymezovacího provazce pod vnitřní parapet a silikonového tmelu.</v>
      </c>
      <c r="BB139" s="148"/>
      <c r="BC139" s="148"/>
      <c r="BD139" s="148"/>
      <c r="BE139" s="148"/>
      <c r="BF139" s="148"/>
      <c r="BG139" s="148"/>
      <c r="BH139" s="148"/>
    </row>
    <row r="140" spans="1:60" outlineLevel="2" x14ac:dyDescent="0.2">
      <c r="A140" s="155"/>
      <c r="B140" s="156"/>
      <c r="C140" s="187" t="s">
        <v>496</v>
      </c>
      <c r="D140" s="185"/>
      <c r="E140" s="186"/>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360</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
      <c r="A141" s="155"/>
      <c r="B141" s="156"/>
      <c r="C141" s="187" t="s">
        <v>586</v>
      </c>
      <c r="D141" s="185"/>
      <c r="E141" s="186">
        <v>2.4</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360</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ht="22.5" outlineLevel="1" x14ac:dyDescent="0.2">
      <c r="A142" s="172">
        <v>26</v>
      </c>
      <c r="B142" s="173" t="s">
        <v>587</v>
      </c>
      <c r="C142" s="181" t="s">
        <v>588</v>
      </c>
      <c r="D142" s="174" t="s">
        <v>394</v>
      </c>
      <c r="E142" s="175">
        <v>1</v>
      </c>
      <c r="F142" s="176"/>
      <c r="G142" s="177">
        <f>ROUND(E142*F142,2)</f>
        <v>0</v>
      </c>
      <c r="H142" s="176"/>
      <c r="I142" s="177">
        <f>ROUND(E142*H142,2)</f>
        <v>0</v>
      </c>
      <c r="J142" s="176"/>
      <c r="K142" s="177">
        <f>ROUND(E142*J142,2)</f>
        <v>0</v>
      </c>
      <c r="L142" s="177">
        <v>21</v>
      </c>
      <c r="M142" s="177">
        <f>G142*(1+L142/100)</f>
        <v>0</v>
      </c>
      <c r="N142" s="175">
        <v>1.1999999999999999E-3</v>
      </c>
      <c r="O142" s="175">
        <f>ROUND(E142*N142,2)</f>
        <v>0</v>
      </c>
      <c r="P142" s="175">
        <v>0</v>
      </c>
      <c r="Q142" s="175">
        <f>ROUND(E142*P142,2)</f>
        <v>0</v>
      </c>
      <c r="R142" s="177" t="s">
        <v>439</v>
      </c>
      <c r="S142" s="177" t="s">
        <v>315</v>
      </c>
      <c r="T142" s="178" t="s">
        <v>315</v>
      </c>
      <c r="U142" s="159">
        <v>2.72</v>
      </c>
      <c r="V142" s="159">
        <f>ROUND(E142*U142,2)</f>
        <v>2.72</v>
      </c>
      <c r="W142" s="159"/>
      <c r="X142" s="159" t="s">
        <v>355</v>
      </c>
      <c r="Y142" s="159" t="s">
        <v>318</v>
      </c>
      <c r="Z142" s="148"/>
      <c r="AA142" s="148"/>
      <c r="AB142" s="148"/>
      <c r="AC142" s="148"/>
      <c r="AD142" s="148"/>
      <c r="AE142" s="148"/>
      <c r="AF142" s="148"/>
      <c r="AG142" s="148" t="s">
        <v>356</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2" x14ac:dyDescent="0.2">
      <c r="A143" s="155"/>
      <c r="B143" s="156"/>
      <c r="C143" s="187" t="s">
        <v>496</v>
      </c>
      <c r="D143" s="185"/>
      <c r="E143" s="186"/>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360</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2">
      <c r="A144" s="155"/>
      <c r="B144" s="156"/>
      <c r="C144" s="187" t="s">
        <v>589</v>
      </c>
      <c r="D144" s="185"/>
      <c r="E144" s="186">
        <v>1</v>
      </c>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360</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72">
        <v>27</v>
      </c>
      <c r="B145" s="173" t="s">
        <v>590</v>
      </c>
      <c r="C145" s="181" t="s">
        <v>591</v>
      </c>
      <c r="D145" s="174" t="s">
        <v>368</v>
      </c>
      <c r="E145" s="175">
        <v>2.4</v>
      </c>
      <c r="F145" s="176"/>
      <c r="G145" s="177">
        <f>ROUND(E145*F145,2)</f>
        <v>0</v>
      </c>
      <c r="H145" s="176"/>
      <c r="I145" s="177">
        <f>ROUND(E145*H145,2)</f>
        <v>0</v>
      </c>
      <c r="J145" s="176"/>
      <c r="K145" s="177">
        <f>ROUND(E145*J145,2)</f>
        <v>0</v>
      </c>
      <c r="L145" s="177">
        <v>21</v>
      </c>
      <c r="M145" s="177">
        <f>G145*(1+L145/100)</f>
        <v>0</v>
      </c>
      <c r="N145" s="175">
        <v>1.34E-3</v>
      </c>
      <c r="O145" s="175">
        <f>ROUND(E145*N145,2)</f>
        <v>0</v>
      </c>
      <c r="P145" s="175">
        <v>0</v>
      </c>
      <c r="Q145" s="175">
        <f>ROUND(E145*P145,2)</f>
        <v>0</v>
      </c>
      <c r="R145" s="177" t="s">
        <v>439</v>
      </c>
      <c r="S145" s="177" t="s">
        <v>315</v>
      </c>
      <c r="T145" s="178" t="s">
        <v>315</v>
      </c>
      <c r="U145" s="159">
        <v>0.08</v>
      </c>
      <c r="V145" s="159">
        <f>ROUND(E145*U145,2)</f>
        <v>0.19</v>
      </c>
      <c r="W145" s="159"/>
      <c r="X145" s="159" t="s">
        <v>355</v>
      </c>
      <c r="Y145" s="159" t="s">
        <v>318</v>
      </c>
      <c r="Z145" s="148"/>
      <c r="AA145" s="148"/>
      <c r="AB145" s="148"/>
      <c r="AC145" s="148"/>
      <c r="AD145" s="148"/>
      <c r="AE145" s="148"/>
      <c r="AF145" s="148"/>
      <c r="AG145" s="148" t="s">
        <v>356</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2" x14ac:dyDescent="0.2">
      <c r="A146" s="155"/>
      <c r="B146" s="156"/>
      <c r="C146" s="265" t="s">
        <v>592</v>
      </c>
      <c r="D146" s="266"/>
      <c r="E146" s="266"/>
      <c r="F146" s="266"/>
      <c r="G146" s="266"/>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321</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2" x14ac:dyDescent="0.2">
      <c r="A147" s="155"/>
      <c r="B147" s="156"/>
      <c r="C147" s="187" t="s">
        <v>496</v>
      </c>
      <c r="D147" s="185"/>
      <c r="E147" s="186"/>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360</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
      <c r="A148" s="155"/>
      <c r="B148" s="156"/>
      <c r="C148" s="187" t="s">
        <v>586</v>
      </c>
      <c r="D148" s="185"/>
      <c r="E148" s="186">
        <v>2.4</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360</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ht="22.5" outlineLevel="1" x14ac:dyDescent="0.2">
      <c r="A149" s="172">
        <v>28</v>
      </c>
      <c r="B149" s="173" t="s">
        <v>593</v>
      </c>
      <c r="C149" s="181" t="s">
        <v>594</v>
      </c>
      <c r="D149" s="174" t="s">
        <v>394</v>
      </c>
      <c r="E149" s="175">
        <v>2</v>
      </c>
      <c r="F149" s="176"/>
      <c r="G149" s="177">
        <f>ROUND(E149*F149,2)</f>
        <v>0</v>
      </c>
      <c r="H149" s="176"/>
      <c r="I149" s="177">
        <f>ROUND(E149*H149,2)</f>
        <v>0</v>
      </c>
      <c r="J149" s="176"/>
      <c r="K149" s="177">
        <f>ROUND(E149*J149,2)</f>
        <v>0</v>
      </c>
      <c r="L149" s="177">
        <v>21</v>
      </c>
      <c r="M149" s="177">
        <f>G149*(1+L149/100)</f>
        <v>0</v>
      </c>
      <c r="N149" s="175">
        <v>0</v>
      </c>
      <c r="O149" s="175">
        <f>ROUND(E149*N149,2)</f>
        <v>0</v>
      </c>
      <c r="P149" s="175">
        <v>0</v>
      </c>
      <c r="Q149" s="175">
        <f>ROUND(E149*P149,2)</f>
        <v>0</v>
      </c>
      <c r="R149" s="177"/>
      <c r="S149" s="177" t="s">
        <v>523</v>
      </c>
      <c r="T149" s="178" t="s">
        <v>524</v>
      </c>
      <c r="U149" s="159">
        <v>0</v>
      </c>
      <c r="V149" s="159">
        <f>ROUND(E149*U149,2)</f>
        <v>0</v>
      </c>
      <c r="W149" s="159"/>
      <c r="X149" s="159" t="s">
        <v>355</v>
      </c>
      <c r="Y149" s="159" t="s">
        <v>318</v>
      </c>
      <c r="Z149" s="148"/>
      <c r="AA149" s="148"/>
      <c r="AB149" s="148"/>
      <c r="AC149" s="148"/>
      <c r="AD149" s="148"/>
      <c r="AE149" s="148"/>
      <c r="AF149" s="148"/>
      <c r="AG149" s="148" t="s">
        <v>356</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22.5" outlineLevel="2" x14ac:dyDescent="0.2">
      <c r="A150" s="155"/>
      <c r="B150" s="156"/>
      <c r="C150" s="265" t="s">
        <v>595</v>
      </c>
      <c r="D150" s="266"/>
      <c r="E150" s="266"/>
      <c r="F150" s="266"/>
      <c r="G150" s="266"/>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321</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79" t="str">
        <f>C150</f>
        <v>Osazení nové dřevěné rámové zárubně včetně nového dveřního křídla a  vč. kování. Dveře 1250x1970 mm, hlavní průchod 800 mm, příčka tl 150 mm</v>
      </c>
      <c r="BB150" s="148"/>
      <c r="BC150" s="148"/>
      <c r="BD150" s="148"/>
      <c r="BE150" s="148"/>
      <c r="BF150" s="148"/>
      <c r="BG150" s="148"/>
      <c r="BH150" s="148"/>
    </row>
    <row r="151" spans="1:60" outlineLevel="3" x14ac:dyDescent="0.2">
      <c r="A151" s="155"/>
      <c r="B151" s="156"/>
      <c r="C151" s="267" t="s">
        <v>596</v>
      </c>
      <c r="D151" s="268"/>
      <c r="E151" s="268"/>
      <c r="F151" s="268"/>
      <c r="G151" s="268"/>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321</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2.5" outlineLevel="3" x14ac:dyDescent="0.2">
      <c r="A152" s="155"/>
      <c r="B152" s="156"/>
      <c r="C152" s="267" t="s">
        <v>671</v>
      </c>
      <c r="D152" s="268"/>
      <c r="E152" s="268"/>
      <c r="F152" s="268"/>
      <c r="G152" s="268"/>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321</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79" t="str">
        <f>C152</f>
        <v>Výška zárubně je standardně na »čistou« podlahu. Zárubeň je určena pro osazování připravených stavebních otvorů. Rám se závěsy se kotví do stavebního otvoru pomocí šroubů.</v>
      </c>
      <c r="BB152" s="148"/>
      <c r="BC152" s="148"/>
      <c r="BD152" s="148"/>
      <c r="BE152" s="148"/>
      <c r="BF152" s="148"/>
      <c r="BG152" s="148"/>
      <c r="BH152" s="148"/>
    </row>
    <row r="153" spans="1:60" outlineLevel="3" x14ac:dyDescent="0.2">
      <c r="A153" s="155"/>
      <c r="B153" s="156"/>
      <c r="C153" s="267" t="s">
        <v>672</v>
      </c>
      <c r="D153" s="268"/>
      <c r="E153" s="268"/>
      <c r="F153" s="268"/>
      <c r="G153" s="268"/>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321</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79" t="str">
        <f>C153</f>
        <v>Zárubeň lze dodat i ve vrchním nátěru, v odstínu dle RAL. Matriál: Rámová zárubeň  v provedení masiv.</v>
      </c>
      <c r="BB153" s="148"/>
      <c r="BC153" s="148"/>
      <c r="BD153" s="148"/>
      <c r="BE153" s="148"/>
      <c r="BF153" s="148"/>
      <c r="BG153" s="148"/>
      <c r="BH153" s="148"/>
    </row>
    <row r="154" spans="1:60" ht="22.5" outlineLevel="3" x14ac:dyDescent="0.2">
      <c r="A154" s="155"/>
      <c r="B154" s="156"/>
      <c r="C154" s="267" t="s">
        <v>673</v>
      </c>
      <c r="D154" s="268"/>
      <c r="E154" s="268"/>
      <c r="F154" s="268"/>
      <c r="G154" s="268"/>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321</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79" t="str">
        <f>C154</f>
        <v>Křídlo – masiv, spodní část do výšky 400 mm osazena plná výplň odlehčená DTD deska, povrch ve vrchním nátěru, v odstínu dle RAL, s viditelnou polodrážkou.</v>
      </c>
      <c r="BB154" s="148"/>
      <c r="BC154" s="148"/>
      <c r="BD154" s="148"/>
      <c r="BE154" s="148"/>
      <c r="BF154" s="148"/>
      <c r="BG154" s="148"/>
      <c r="BH154" s="148"/>
    </row>
    <row r="155" spans="1:60" outlineLevel="3" x14ac:dyDescent="0.2">
      <c r="A155" s="155"/>
      <c r="B155" s="156"/>
      <c r="C155" s="267" t="s">
        <v>597</v>
      </c>
      <c r="D155" s="268"/>
      <c r="E155" s="268"/>
      <c r="F155" s="268"/>
      <c r="G155" s="268"/>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321</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2">
      <c r="A156" s="155"/>
      <c r="B156" s="156"/>
      <c r="C156" s="267" t="s">
        <v>598</v>
      </c>
      <c r="D156" s="268"/>
      <c r="E156" s="268"/>
      <c r="F156" s="268"/>
      <c r="G156" s="268"/>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321</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79" t="str">
        <f>C156</f>
        <v>Zasklení: protipožární bezpečnostní lepené sklo tl.  8 mm pro požadavek na EW 15-30, tl. 16 mm pro EI 30.</v>
      </c>
      <c r="BB156" s="148"/>
      <c r="BC156" s="148"/>
      <c r="BD156" s="148"/>
      <c r="BE156" s="148"/>
      <c r="BF156" s="148"/>
      <c r="BG156" s="148"/>
      <c r="BH156" s="148"/>
    </row>
    <row r="157" spans="1:60" outlineLevel="3" x14ac:dyDescent="0.2">
      <c r="A157" s="155"/>
      <c r="B157" s="156"/>
      <c r="C157" s="267" t="s">
        <v>599</v>
      </c>
      <c r="D157" s="268"/>
      <c r="E157" s="268"/>
      <c r="F157" s="268"/>
      <c r="G157" s="268"/>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321</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ht="22.5" outlineLevel="3" x14ac:dyDescent="0.2">
      <c r="A158" s="155"/>
      <c r="B158" s="156"/>
      <c r="C158" s="267" t="s">
        <v>600</v>
      </c>
      <c r="D158" s="268"/>
      <c r="E158" s="268"/>
      <c r="F158" s="268"/>
      <c r="G158" s="268"/>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321</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79" t="str">
        <f>C158</f>
        <v>Prahová nerezová lišta plochá š. 60 mm, lepená – výška 3 mm, tl. 1,20 mm, dekor nerez materiál – nerez, povrch kartáčovaný. Materiál lišta nevrtaná plochá nerez kartáčovaná Profilteam,pro šířku dveří 1250 mm.</v>
      </c>
      <c r="BB158" s="148"/>
      <c r="BC158" s="148"/>
      <c r="BD158" s="148"/>
      <c r="BE158" s="148"/>
      <c r="BF158" s="148"/>
      <c r="BG158" s="148"/>
      <c r="BH158" s="148"/>
    </row>
    <row r="159" spans="1:60" ht="22.5" outlineLevel="3" x14ac:dyDescent="0.2">
      <c r="A159" s="155"/>
      <c r="B159" s="156"/>
      <c r="C159" s="267" t="s">
        <v>601</v>
      </c>
      <c r="D159" s="268"/>
      <c r="E159" s="268"/>
      <c r="F159" s="268"/>
      <c r="G159" s="268"/>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321</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79" t="str">
        <f>C159</f>
        <v>Na dveřích provedeno značení pruhem š. 50 mm nebo kruhy prům. 50 mm ve vzdálenosti 150 mm ve dvou výškových úrovních  a to 800-1000 mm a 1400 – 1600 mm, dle Vyhl. 398/2009 Sb</v>
      </c>
      <c r="BB159" s="148"/>
      <c r="BC159" s="148"/>
      <c r="BD159" s="148"/>
      <c r="BE159" s="148"/>
      <c r="BF159" s="148"/>
      <c r="BG159" s="148"/>
      <c r="BH159" s="148"/>
    </row>
    <row r="160" spans="1:60" outlineLevel="3" x14ac:dyDescent="0.2">
      <c r="A160" s="155"/>
      <c r="B160" s="156"/>
      <c r="C160" s="267" t="s">
        <v>602</v>
      </c>
      <c r="D160" s="268"/>
      <c r="E160" s="268"/>
      <c r="F160" s="268"/>
      <c r="G160" s="268"/>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321</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2" x14ac:dyDescent="0.2">
      <c r="A161" s="155"/>
      <c r="B161" s="156"/>
      <c r="C161" s="187" t="s">
        <v>496</v>
      </c>
      <c r="D161" s="185"/>
      <c r="E161" s="186"/>
      <c r="F161" s="159"/>
      <c r="G161" s="159"/>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360</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3" x14ac:dyDescent="0.2">
      <c r="A162" s="155"/>
      <c r="B162" s="156"/>
      <c r="C162" s="187" t="s">
        <v>497</v>
      </c>
      <c r="D162" s="185"/>
      <c r="E162" s="186"/>
      <c r="F162" s="159"/>
      <c r="G162" s="159"/>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360</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3" x14ac:dyDescent="0.2">
      <c r="A163" s="155"/>
      <c r="B163" s="156"/>
      <c r="C163" s="187" t="s">
        <v>603</v>
      </c>
      <c r="D163" s="185"/>
      <c r="E163" s="186">
        <v>2</v>
      </c>
      <c r="F163" s="159"/>
      <c r="G163" s="159"/>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360</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72">
        <v>29</v>
      </c>
      <c r="B164" s="173" t="s">
        <v>604</v>
      </c>
      <c r="C164" s="181" t="s">
        <v>605</v>
      </c>
      <c r="D164" s="174" t="s">
        <v>394</v>
      </c>
      <c r="E164" s="175">
        <v>2</v>
      </c>
      <c r="F164" s="176"/>
      <c r="G164" s="177">
        <f>ROUND(E164*F164,2)</f>
        <v>0</v>
      </c>
      <c r="H164" s="176"/>
      <c r="I164" s="177">
        <f>ROUND(E164*H164,2)</f>
        <v>0</v>
      </c>
      <c r="J164" s="176"/>
      <c r="K164" s="177">
        <f>ROUND(E164*J164,2)</f>
        <v>0</v>
      </c>
      <c r="L164" s="177">
        <v>21</v>
      </c>
      <c r="M164" s="177">
        <f>G164*(1+L164/100)</f>
        <v>0</v>
      </c>
      <c r="N164" s="175">
        <v>0</v>
      </c>
      <c r="O164" s="175">
        <f>ROUND(E164*N164,2)</f>
        <v>0</v>
      </c>
      <c r="P164" s="175">
        <v>0</v>
      </c>
      <c r="Q164" s="175">
        <f>ROUND(E164*P164,2)</f>
        <v>0</v>
      </c>
      <c r="R164" s="177"/>
      <c r="S164" s="177" t="s">
        <v>523</v>
      </c>
      <c r="T164" s="178" t="s">
        <v>524</v>
      </c>
      <c r="U164" s="159">
        <v>0</v>
      </c>
      <c r="V164" s="159">
        <f>ROUND(E164*U164,2)</f>
        <v>0</v>
      </c>
      <c r="W164" s="159"/>
      <c r="X164" s="159" t="s">
        <v>606</v>
      </c>
      <c r="Y164" s="159" t="s">
        <v>318</v>
      </c>
      <c r="Z164" s="148"/>
      <c r="AA164" s="148"/>
      <c r="AB164" s="148"/>
      <c r="AC164" s="148"/>
      <c r="AD164" s="148"/>
      <c r="AE164" s="148"/>
      <c r="AF164" s="148"/>
      <c r="AG164" s="148" t="s">
        <v>607</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ht="22.5" outlineLevel="2" x14ac:dyDescent="0.2">
      <c r="A165" s="155"/>
      <c r="B165" s="156"/>
      <c r="C165" s="265" t="s">
        <v>608</v>
      </c>
      <c r="D165" s="266"/>
      <c r="E165" s="266"/>
      <c r="F165" s="266"/>
      <c r="G165" s="266"/>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321</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79" t="str">
        <f>C165</f>
        <v>Madlo: dřevěný hranol z dubového popř. bukového dřeva, broušený a lakovaný ve stejném odstínu jako madlo na zábradlí hlavního schodiště. Horní hrany zaobleny, s podélnou drážkou uprostřed výšku pro lepší uchycení.</v>
      </c>
      <c r="BB165" s="148"/>
      <c r="BC165" s="148"/>
      <c r="BD165" s="148"/>
      <c r="BE165" s="148"/>
      <c r="BF165" s="148"/>
      <c r="BG165" s="148"/>
      <c r="BH165" s="148"/>
    </row>
    <row r="166" spans="1:60" outlineLevel="3" x14ac:dyDescent="0.2">
      <c r="A166" s="155"/>
      <c r="B166" s="156"/>
      <c r="C166" s="267" t="s">
        <v>609</v>
      </c>
      <c r="D166" s="268"/>
      <c r="E166" s="268"/>
      <c r="F166" s="268"/>
      <c r="G166" s="268"/>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321</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ht="22.5" outlineLevel="3" x14ac:dyDescent="0.2">
      <c r="A167" s="155"/>
      <c r="B167" s="156"/>
      <c r="C167" s="267" t="s">
        <v>610</v>
      </c>
      <c r="D167" s="268"/>
      <c r="E167" s="268"/>
      <c r="F167" s="268"/>
      <c r="G167" s="268"/>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321</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79" t="str">
        <f>C167</f>
        <v>Držák madla: kulatá tyč O 12 mm, dl. 220 mm. Dosedací plotna na zeď kruhová O 100 mm s vyvrtanými 2 otvory pro hmoždinky, překrytí rozetou. Osazovací plotna pro madlo PL 4 mm, rozm. : 60x24 mm.</v>
      </c>
      <c r="BB167" s="148"/>
      <c r="BC167" s="148"/>
      <c r="BD167" s="148"/>
      <c r="BE167" s="148"/>
      <c r="BF167" s="148"/>
      <c r="BG167" s="148"/>
      <c r="BH167" s="148"/>
    </row>
    <row r="168" spans="1:60" outlineLevel="3" x14ac:dyDescent="0.2">
      <c r="A168" s="155"/>
      <c r="B168" s="156"/>
      <c r="C168" s="267" t="s">
        <v>611</v>
      </c>
      <c r="D168" s="268"/>
      <c r="E168" s="268"/>
      <c r="F168" s="268"/>
      <c r="G168" s="268"/>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321</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3" x14ac:dyDescent="0.2">
      <c r="A169" s="155"/>
      <c r="B169" s="156"/>
      <c r="C169" s="267" t="s">
        <v>612</v>
      </c>
      <c r="D169" s="268"/>
      <c r="E169" s="268"/>
      <c r="F169" s="268"/>
      <c r="G169" s="268"/>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321</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3" x14ac:dyDescent="0.2">
      <c r="A170" s="155"/>
      <c r="B170" s="156"/>
      <c r="C170" s="267" t="s">
        <v>613</v>
      </c>
      <c r="D170" s="268"/>
      <c r="E170" s="268"/>
      <c r="F170" s="268"/>
      <c r="G170" s="268"/>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321</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2">
      <c r="A171" s="155"/>
      <c r="B171" s="156"/>
      <c r="C171" s="267" t="s">
        <v>614</v>
      </c>
      <c r="D171" s="268"/>
      <c r="E171" s="268"/>
      <c r="F171" s="268"/>
      <c r="G171" s="268"/>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321</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2" x14ac:dyDescent="0.2">
      <c r="A172" s="155"/>
      <c r="B172" s="156"/>
      <c r="C172" s="187" t="s">
        <v>496</v>
      </c>
      <c r="D172" s="185"/>
      <c r="E172" s="186"/>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360</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
      <c r="A173" s="155"/>
      <c r="B173" s="156"/>
      <c r="C173" s="187" t="s">
        <v>497</v>
      </c>
      <c r="D173" s="185"/>
      <c r="E173" s="186"/>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360</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
      <c r="A174" s="155"/>
      <c r="B174" s="156"/>
      <c r="C174" s="187" t="s">
        <v>615</v>
      </c>
      <c r="D174" s="185"/>
      <c r="E174" s="186">
        <v>2</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360</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ht="22.5" outlineLevel="1" x14ac:dyDescent="0.2">
      <c r="A175" s="172">
        <v>30</v>
      </c>
      <c r="B175" s="173" t="s">
        <v>616</v>
      </c>
      <c r="C175" s="181" t="s">
        <v>617</v>
      </c>
      <c r="D175" s="174" t="s">
        <v>394</v>
      </c>
      <c r="E175" s="175">
        <v>1</v>
      </c>
      <c r="F175" s="176"/>
      <c r="G175" s="177">
        <f>ROUND(E175*F175,2)</f>
        <v>0</v>
      </c>
      <c r="H175" s="176"/>
      <c r="I175" s="177">
        <f>ROUND(E175*H175,2)</f>
        <v>0</v>
      </c>
      <c r="J175" s="176"/>
      <c r="K175" s="177">
        <f>ROUND(E175*J175,2)</f>
        <v>0</v>
      </c>
      <c r="L175" s="177">
        <v>21</v>
      </c>
      <c r="M175" s="177">
        <f>G175*(1+L175/100)</f>
        <v>0</v>
      </c>
      <c r="N175" s="175">
        <v>0</v>
      </c>
      <c r="O175" s="175">
        <f>ROUND(E175*N175,2)</f>
        <v>0</v>
      </c>
      <c r="P175" s="175">
        <v>0</v>
      </c>
      <c r="Q175" s="175">
        <f>ROUND(E175*P175,2)</f>
        <v>0</v>
      </c>
      <c r="R175" s="177"/>
      <c r="S175" s="177" t="s">
        <v>523</v>
      </c>
      <c r="T175" s="178" t="s">
        <v>524</v>
      </c>
      <c r="U175" s="159">
        <v>0</v>
      </c>
      <c r="V175" s="159">
        <f>ROUND(E175*U175,2)</f>
        <v>0</v>
      </c>
      <c r="W175" s="159"/>
      <c r="X175" s="159" t="s">
        <v>606</v>
      </c>
      <c r="Y175" s="159" t="s">
        <v>318</v>
      </c>
      <c r="Z175" s="148"/>
      <c r="AA175" s="148"/>
      <c r="AB175" s="148"/>
      <c r="AC175" s="148"/>
      <c r="AD175" s="148"/>
      <c r="AE175" s="148"/>
      <c r="AF175" s="148"/>
      <c r="AG175" s="148" t="s">
        <v>607</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
      <c r="A176" s="155"/>
      <c r="B176" s="156"/>
      <c r="C176" s="265" t="s">
        <v>618</v>
      </c>
      <c r="D176" s="266"/>
      <c r="E176" s="266"/>
      <c r="F176" s="266"/>
      <c r="G176" s="266"/>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321</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79" t="str">
        <f>C176</f>
        <v>Zasklení :izolačním trojsklem Ug= 0,5 W/m2K, solární faktor 0,45-0,55, LT – 68-75 %, Uw= max. 0,9 W/m2K.</v>
      </c>
      <c r="BB176" s="148"/>
      <c r="BC176" s="148"/>
      <c r="BD176" s="148"/>
      <c r="BE176" s="148"/>
      <c r="BF176" s="148"/>
      <c r="BG176" s="148"/>
      <c r="BH176" s="148"/>
    </row>
    <row r="177" spans="1:60" outlineLevel="3" x14ac:dyDescent="0.2">
      <c r="A177" s="155"/>
      <c r="B177" s="156"/>
      <c r="C177" s="267" t="s">
        <v>619</v>
      </c>
      <c r="D177" s="268"/>
      <c r="E177" s="268"/>
      <c r="F177" s="268"/>
      <c r="G177" s="268"/>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321</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2">
      <c r="A178" s="155"/>
      <c r="B178" s="156"/>
      <c r="C178" s="267" t="s">
        <v>620</v>
      </c>
      <c r="D178" s="268"/>
      <c r="E178" s="268"/>
      <c r="F178" s="268"/>
      <c r="G178" s="268"/>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321</v>
      </c>
      <c r="AH178" s="148"/>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
      <c r="A179" s="155"/>
      <c r="B179" s="156"/>
      <c r="C179" s="267" t="s">
        <v>621</v>
      </c>
      <c r="D179" s="268"/>
      <c r="E179" s="268"/>
      <c r="F179" s="268"/>
      <c r="G179" s="268"/>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321</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2">
      <c r="A180" s="155"/>
      <c r="B180" s="156"/>
      <c r="C180" s="267" t="s">
        <v>622</v>
      </c>
      <c r="D180" s="268"/>
      <c r="E180" s="268"/>
      <c r="F180" s="268"/>
      <c r="G180" s="268"/>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321</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79" t="str">
        <f>C180</f>
        <v>Do připojovací spáry osazena předstlačená komprimační páska např. Illmod TP 652 Trio +. Tl. dle šíře připojovací spáry.</v>
      </c>
      <c r="BB180" s="148"/>
      <c r="BC180" s="148"/>
      <c r="BD180" s="148"/>
      <c r="BE180" s="148"/>
      <c r="BF180" s="148"/>
      <c r="BG180" s="148"/>
      <c r="BH180" s="148"/>
    </row>
    <row r="181" spans="1:60" outlineLevel="3" x14ac:dyDescent="0.2">
      <c r="A181" s="155"/>
      <c r="B181" s="156"/>
      <c r="C181" s="267" t="s">
        <v>623</v>
      </c>
      <c r="D181" s="268"/>
      <c r="E181" s="268"/>
      <c r="F181" s="268"/>
      <c r="G181" s="268"/>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321</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79" t="str">
        <f>C181</f>
        <v>Rám opatřen rozšiřovacími profily š. 40 mm pro umožnění provedení zateplení ostění a nadpraží z vnější strany výplně.</v>
      </c>
      <c r="BB181" s="148"/>
      <c r="BC181" s="148"/>
      <c r="BD181" s="148"/>
      <c r="BE181" s="148"/>
      <c r="BF181" s="148"/>
      <c r="BG181" s="148"/>
      <c r="BH181" s="148"/>
    </row>
    <row r="182" spans="1:60" outlineLevel="3" x14ac:dyDescent="0.2">
      <c r="A182" s="155"/>
      <c r="B182" s="156"/>
      <c r="C182" s="267" t="s">
        <v>624</v>
      </c>
      <c r="D182" s="268"/>
      <c r="E182" s="268"/>
      <c r="F182" s="268"/>
      <c r="G182" s="268"/>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321</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2" x14ac:dyDescent="0.2">
      <c r="A183" s="155"/>
      <c r="B183" s="156"/>
      <c r="C183" s="187" t="s">
        <v>496</v>
      </c>
      <c r="D183" s="185"/>
      <c r="E183" s="186"/>
      <c r="F183" s="159"/>
      <c r="G183" s="159"/>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360</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3" x14ac:dyDescent="0.2">
      <c r="A184" s="155"/>
      <c r="B184" s="156"/>
      <c r="C184" s="187" t="s">
        <v>497</v>
      </c>
      <c r="D184" s="185"/>
      <c r="E184" s="186"/>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360</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3" x14ac:dyDescent="0.2">
      <c r="A185" s="155"/>
      <c r="B185" s="156"/>
      <c r="C185" s="187" t="s">
        <v>589</v>
      </c>
      <c r="D185" s="185"/>
      <c r="E185" s="186">
        <v>1</v>
      </c>
      <c r="F185" s="159"/>
      <c r="G185" s="159"/>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360</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55">
        <v>31</v>
      </c>
      <c r="B186" s="156" t="s">
        <v>625</v>
      </c>
      <c r="C186" s="196" t="s">
        <v>626</v>
      </c>
      <c r="D186" s="157" t="s">
        <v>0</v>
      </c>
      <c r="E186" s="188"/>
      <c r="F186" s="160"/>
      <c r="G186" s="159">
        <f>ROUND(E186*F186,2)</f>
        <v>0</v>
      </c>
      <c r="H186" s="160"/>
      <c r="I186" s="159">
        <f>ROUND(E186*H186,2)</f>
        <v>0</v>
      </c>
      <c r="J186" s="160"/>
      <c r="K186" s="159">
        <f>ROUND(E186*J186,2)</f>
        <v>0</v>
      </c>
      <c r="L186" s="159">
        <v>21</v>
      </c>
      <c r="M186" s="159">
        <f>G186*(1+L186/100)</f>
        <v>0</v>
      </c>
      <c r="N186" s="158">
        <v>0</v>
      </c>
      <c r="O186" s="158">
        <f>ROUND(E186*N186,2)</f>
        <v>0</v>
      </c>
      <c r="P186" s="158">
        <v>0</v>
      </c>
      <c r="Q186" s="158">
        <f>ROUND(E186*P186,2)</f>
        <v>0</v>
      </c>
      <c r="R186" s="159" t="s">
        <v>439</v>
      </c>
      <c r="S186" s="159" t="s">
        <v>315</v>
      </c>
      <c r="T186" s="159" t="s">
        <v>315</v>
      </c>
      <c r="U186" s="159">
        <v>0</v>
      </c>
      <c r="V186" s="159">
        <f>ROUND(E186*U186,2)</f>
        <v>0</v>
      </c>
      <c r="W186" s="159"/>
      <c r="X186" s="159" t="s">
        <v>455</v>
      </c>
      <c r="Y186" s="159" t="s">
        <v>318</v>
      </c>
      <c r="Z186" s="148"/>
      <c r="AA186" s="148"/>
      <c r="AB186" s="148"/>
      <c r="AC186" s="148"/>
      <c r="AD186" s="148"/>
      <c r="AE186" s="148"/>
      <c r="AF186" s="148"/>
      <c r="AG186" s="148" t="s">
        <v>456</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
      <c r="A187" s="155"/>
      <c r="B187" s="156"/>
      <c r="C187" s="278" t="s">
        <v>575</v>
      </c>
      <c r="D187" s="279"/>
      <c r="E187" s="279"/>
      <c r="F187" s="279"/>
      <c r="G187" s="27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358</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x14ac:dyDescent="0.2">
      <c r="A188" s="162" t="s">
        <v>310</v>
      </c>
      <c r="B188" s="163" t="s">
        <v>253</v>
      </c>
      <c r="C188" s="180" t="s">
        <v>254</v>
      </c>
      <c r="D188" s="164"/>
      <c r="E188" s="165"/>
      <c r="F188" s="166"/>
      <c r="G188" s="166">
        <f>SUMIF(AG189:AG205,"&lt;&gt;NOR",G189:G205)</f>
        <v>0</v>
      </c>
      <c r="H188" s="166"/>
      <c r="I188" s="166">
        <f>SUM(I189:I205)</f>
        <v>0</v>
      </c>
      <c r="J188" s="166"/>
      <c r="K188" s="166">
        <f>SUM(K189:K205)</f>
        <v>0</v>
      </c>
      <c r="L188" s="166"/>
      <c r="M188" s="166">
        <f>SUM(M189:M205)</f>
        <v>0</v>
      </c>
      <c r="N188" s="165"/>
      <c r="O188" s="165">
        <f>SUM(O189:O205)</f>
        <v>0.02</v>
      </c>
      <c r="P188" s="165"/>
      <c r="Q188" s="165">
        <f>SUM(Q189:Q205)</f>
        <v>0</v>
      </c>
      <c r="R188" s="166"/>
      <c r="S188" s="166"/>
      <c r="T188" s="167"/>
      <c r="U188" s="161"/>
      <c r="V188" s="161">
        <f>SUM(V189:V205)</f>
        <v>8.35</v>
      </c>
      <c r="W188" s="161"/>
      <c r="X188" s="161"/>
      <c r="Y188" s="161"/>
      <c r="AG188" t="s">
        <v>311</v>
      </c>
    </row>
    <row r="189" spans="1:60" outlineLevel="1" x14ac:dyDescent="0.2">
      <c r="A189" s="172">
        <v>32</v>
      </c>
      <c r="B189" s="173" t="s">
        <v>627</v>
      </c>
      <c r="C189" s="181" t="s">
        <v>628</v>
      </c>
      <c r="D189" s="174" t="s">
        <v>629</v>
      </c>
      <c r="E189" s="175">
        <v>19.602</v>
      </c>
      <c r="F189" s="176"/>
      <c r="G189" s="177">
        <f>ROUND(E189*F189,2)</f>
        <v>0</v>
      </c>
      <c r="H189" s="176"/>
      <c r="I189" s="177">
        <f>ROUND(E189*H189,2)</f>
        <v>0</v>
      </c>
      <c r="J189" s="176"/>
      <c r="K189" s="177">
        <f>ROUND(E189*J189,2)</f>
        <v>0</v>
      </c>
      <c r="L189" s="177">
        <v>21</v>
      </c>
      <c r="M189" s="177">
        <f>G189*(1+L189/100)</f>
        <v>0</v>
      </c>
      <c r="N189" s="175">
        <v>6.0000000000000002E-5</v>
      </c>
      <c r="O189" s="175">
        <f>ROUND(E189*N189,2)</f>
        <v>0</v>
      </c>
      <c r="P189" s="175">
        <v>0</v>
      </c>
      <c r="Q189" s="175">
        <f>ROUND(E189*P189,2)</f>
        <v>0</v>
      </c>
      <c r="R189" s="177" t="s">
        <v>450</v>
      </c>
      <c r="S189" s="177" t="s">
        <v>315</v>
      </c>
      <c r="T189" s="178" t="s">
        <v>315</v>
      </c>
      <c r="U189" s="159">
        <v>0.42599999999999999</v>
      </c>
      <c r="V189" s="159">
        <f>ROUND(E189*U189,2)</f>
        <v>8.35</v>
      </c>
      <c r="W189" s="159"/>
      <c r="X189" s="159" t="s">
        <v>355</v>
      </c>
      <c r="Y189" s="159" t="s">
        <v>318</v>
      </c>
      <c r="Z189" s="148"/>
      <c r="AA189" s="148"/>
      <c r="AB189" s="148"/>
      <c r="AC189" s="148"/>
      <c r="AD189" s="148"/>
      <c r="AE189" s="148"/>
      <c r="AF189" s="148"/>
      <c r="AG189" s="148" t="s">
        <v>356</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2">
      <c r="A190" s="155"/>
      <c r="B190" s="156"/>
      <c r="C190" s="187" t="s">
        <v>496</v>
      </c>
      <c r="D190" s="185"/>
      <c r="E190" s="186"/>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360</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3" x14ac:dyDescent="0.2">
      <c r="A191" s="155"/>
      <c r="B191" s="156"/>
      <c r="C191" s="187" t="s">
        <v>497</v>
      </c>
      <c r="D191" s="185"/>
      <c r="E191" s="186"/>
      <c r="F191" s="159"/>
      <c r="G191" s="159"/>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360</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3" x14ac:dyDescent="0.2">
      <c r="A192" s="155"/>
      <c r="B192" s="156"/>
      <c r="C192" s="187" t="s">
        <v>630</v>
      </c>
      <c r="D192" s="185"/>
      <c r="E192" s="186">
        <v>19.602</v>
      </c>
      <c r="F192" s="159"/>
      <c r="G192" s="159"/>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360</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72">
        <v>33</v>
      </c>
      <c r="B193" s="173" t="s">
        <v>631</v>
      </c>
      <c r="C193" s="181" t="s">
        <v>632</v>
      </c>
      <c r="D193" s="174" t="s">
        <v>394</v>
      </c>
      <c r="E193" s="175">
        <v>2</v>
      </c>
      <c r="F193" s="176"/>
      <c r="G193" s="177">
        <f>ROUND(E193*F193,2)</f>
        <v>0</v>
      </c>
      <c r="H193" s="176"/>
      <c r="I193" s="177">
        <f>ROUND(E193*H193,2)</f>
        <v>0</v>
      </c>
      <c r="J193" s="176"/>
      <c r="K193" s="177">
        <f>ROUND(E193*J193,2)</f>
        <v>0</v>
      </c>
      <c r="L193" s="177">
        <v>21</v>
      </c>
      <c r="M193" s="177">
        <f>G193*(1+L193/100)</f>
        <v>0</v>
      </c>
      <c r="N193" s="175">
        <v>0</v>
      </c>
      <c r="O193" s="175">
        <f>ROUND(E193*N193,2)</f>
        <v>0</v>
      </c>
      <c r="P193" s="175">
        <v>0</v>
      </c>
      <c r="Q193" s="175">
        <f>ROUND(E193*P193,2)</f>
        <v>0</v>
      </c>
      <c r="R193" s="177"/>
      <c r="S193" s="177" t="s">
        <v>523</v>
      </c>
      <c r="T193" s="178" t="s">
        <v>524</v>
      </c>
      <c r="U193" s="159">
        <v>0</v>
      </c>
      <c r="V193" s="159">
        <f>ROUND(E193*U193,2)</f>
        <v>0</v>
      </c>
      <c r="W193" s="159"/>
      <c r="X193" s="159" t="s">
        <v>355</v>
      </c>
      <c r="Y193" s="159" t="s">
        <v>318</v>
      </c>
      <c r="Z193" s="148"/>
      <c r="AA193" s="148"/>
      <c r="AB193" s="148"/>
      <c r="AC193" s="148"/>
      <c r="AD193" s="148"/>
      <c r="AE193" s="148"/>
      <c r="AF193" s="148"/>
      <c r="AG193" s="148" t="s">
        <v>356</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ht="22.5" outlineLevel="2" x14ac:dyDescent="0.2">
      <c r="A194" s="155"/>
      <c r="B194" s="156"/>
      <c r="C194" s="265" t="s">
        <v>633</v>
      </c>
      <c r="D194" s="266"/>
      <c r="E194" s="266"/>
      <c r="F194" s="266"/>
      <c r="G194" s="266"/>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321</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79" t="str">
        <f>C194</f>
        <v>Demontáž stávajícího dřevěného madla zábradlí rozm. 80/40 mm, přesun na vzdálenost 50 mm, opálení nátěru, přebroušení, vytmelení nerovností, přebroušení a dvojnásobný nátěr matným lakem.</v>
      </c>
      <c r="BB194" s="148"/>
      <c r="BC194" s="148"/>
      <c r="BD194" s="148"/>
      <c r="BE194" s="148"/>
      <c r="BF194" s="148"/>
      <c r="BG194" s="148"/>
      <c r="BH194" s="148"/>
    </row>
    <row r="195" spans="1:60" ht="22.5" outlineLevel="3" x14ac:dyDescent="0.2">
      <c r="A195" s="155"/>
      <c r="B195" s="156"/>
      <c r="C195" s="267" t="s">
        <v>634</v>
      </c>
      <c r="D195" s="268"/>
      <c r="E195" s="268"/>
      <c r="F195" s="268"/>
      <c r="G195" s="268"/>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321</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79" t="str">
        <f>C195</f>
        <v>Konstrukci zábradlí opálit barvu, obrousit, vytmelit případné nerovnosti. Přebrousit a opatřit základním a dvojnásobným vrchním nátěrem metalickou barvou v barvě hliníkově šedá.</v>
      </c>
      <c r="BB195" s="148"/>
      <c r="BC195" s="148"/>
      <c r="BD195" s="148"/>
      <c r="BE195" s="148"/>
      <c r="BF195" s="148"/>
      <c r="BG195" s="148"/>
      <c r="BH195" s="148"/>
    </row>
    <row r="196" spans="1:60" outlineLevel="3" x14ac:dyDescent="0.2">
      <c r="A196" s="155"/>
      <c r="B196" s="156"/>
      <c r="C196" s="267" t="s">
        <v>635</v>
      </c>
      <c r="D196" s="268"/>
      <c r="E196" s="268"/>
      <c r="F196" s="268"/>
      <c r="G196" s="268"/>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321</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3" x14ac:dyDescent="0.2">
      <c r="A197" s="155"/>
      <c r="B197" s="156"/>
      <c r="C197" s="267" t="s">
        <v>636</v>
      </c>
      <c r="D197" s="268"/>
      <c r="E197" s="268"/>
      <c r="F197" s="268"/>
      <c r="G197" s="268"/>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321</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3" x14ac:dyDescent="0.2">
      <c r="A198" s="155"/>
      <c r="B198" s="156"/>
      <c r="C198" s="267" t="s">
        <v>637</v>
      </c>
      <c r="D198" s="268"/>
      <c r="E198" s="268"/>
      <c r="F198" s="268"/>
      <c r="G198" s="268"/>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321</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2" x14ac:dyDescent="0.2">
      <c r="A199" s="155"/>
      <c r="B199" s="156"/>
      <c r="C199" s="187" t="s">
        <v>496</v>
      </c>
      <c r="D199" s="185"/>
      <c r="E199" s="186"/>
      <c r="F199" s="159"/>
      <c r="G199" s="159"/>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360</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3" x14ac:dyDescent="0.2">
      <c r="A200" s="155"/>
      <c r="B200" s="156"/>
      <c r="C200" s="187" t="s">
        <v>497</v>
      </c>
      <c r="D200" s="185"/>
      <c r="E200" s="186"/>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360</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2">
      <c r="A201" s="155"/>
      <c r="B201" s="156"/>
      <c r="C201" s="187" t="s">
        <v>638</v>
      </c>
      <c r="D201" s="185"/>
      <c r="E201" s="186">
        <v>2</v>
      </c>
      <c r="F201" s="159"/>
      <c r="G201" s="159"/>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360</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72">
        <v>34</v>
      </c>
      <c r="B202" s="173" t="s">
        <v>639</v>
      </c>
      <c r="C202" s="181" t="s">
        <v>640</v>
      </c>
      <c r="D202" s="174" t="s">
        <v>629</v>
      </c>
      <c r="E202" s="175">
        <v>21.562200000000001</v>
      </c>
      <c r="F202" s="176"/>
      <c r="G202" s="177">
        <f>ROUND(E202*F202,2)</f>
        <v>0</v>
      </c>
      <c r="H202" s="176"/>
      <c r="I202" s="177">
        <f>ROUND(E202*H202,2)</f>
        <v>0</v>
      </c>
      <c r="J202" s="176"/>
      <c r="K202" s="177">
        <f>ROUND(E202*J202,2)</f>
        <v>0</v>
      </c>
      <c r="L202" s="177">
        <v>21</v>
      </c>
      <c r="M202" s="177">
        <f>G202*(1+L202/100)</f>
        <v>0</v>
      </c>
      <c r="N202" s="175">
        <v>1E-3</v>
      </c>
      <c r="O202" s="175">
        <f>ROUND(E202*N202,2)</f>
        <v>0.02</v>
      </c>
      <c r="P202" s="175">
        <v>0</v>
      </c>
      <c r="Q202" s="175">
        <f>ROUND(E202*P202,2)</f>
        <v>0</v>
      </c>
      <c r="R202" s="177" t="s">
        <v>641</v>
      </c>
      <c r="S202" s="177" t="s">
        <v>315</v>
      </c>
      <c r="T202" s="178" t="s">
        <v>315</v>
      </c>
      <c r="U202" s="159">
        <v>0</v>
      </c>
      <c r="V202" s="159">
        <f>ROUND(E202*U202,2)</f>
        <v>0</v>
      </c>
      <c r="W202" s="159"/>
      <c r="X202" s="159" t="s">
        <v>606</v>
      </c>
      <c r="Y202" s="159" t="s">
        <v>318</v>
      </c>
      <c r="Z202" s="148"/>
      <c r="AA202" s="148"/>
      <c r="AB202" s="148"/>
      <c r="AC202" s="148"/>
      <c r="AD202" s="148"/>
      <c r="AE202" s="148"/>
      <c r="AF202" s="148"/>
      <c r="AG202" s="148" t="s">
        <v>607</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2" x14ac:dyDescent="0.2">
      <c r="A203" s="155"/>
      <c r="B203" s="156"/>
      <c r="C203" s="187" t="s">
        <v>642</v>
      </c>
      <c r="D203" s="185"/>
      <c r="E203" s="186">
        <v>21.562200000000001</v>
      </c>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360</v>
      </c>
      <c r="AH203" s="148">
        <v>5</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55">
        <v>35</v>
      </c>
      <c r="B204" s="156" t="s">
        <v>643</v>
      </c>
      <c r="C204" s="196" t="s">
        <v>644</v>
      </c>
      <c r="D204" s="157" t="s">
        <v>0</v>
      </c>
      <c r="E204" s="188"/>
      <c r="F204" s="160"/>
      <c r="G204" s="159">
        <f>ROUND(E204*F204,2)</f>
        <v>0</v>
      </c>
      <c r="H204" s="160"/>
      <c r="I204" s="159">
        <f>ROUND(E204*H204,2)</f>
        <v>0</v>
      </c>
      <c r="J204" s="160"/>
      <c r="K204" s="159">
        <f>ROUND(E204*J204,2)</f>
        <v>0</v>
      </c>
      <c r="L204" s="159">
        <v>21</v>
      </c>
      <c r="M204" s="159">
        <f>G204*(1+L204/100)</f>
        <v>0</v>
      </c>
      <c r="N204" s="158">
        <v>0</v>
      </c>
      <c r="O204" s="158">
        <f>ROUND(E204*N204,2)</f>
        <v>0</v>
      </c>
      <c r="P204" s="158">
        <v>0</v>
      </c>
      <c r="Q204" s="158">
        <f>ROUND(E204*P204,2)</f>
        <v>0</v>
      </c>
      <c r="R204" s="159" t="s">
        <v>450</v>
      </c>
      <c r="S204" s="159" t="s">
        <v>315</v>
      </c>
      <c r="T204" s="159" t="s">
        <v>315</v>
      </c>
      <c r="U204" s="159">
        <v>0</v>
      </c>
      <c r="V204" s="159">
        <f>ROUND(E204*U204,2)</f>
        <v>0</v>
      </c>
      <c r="W204" s="159"/>
      <c r="X204" s="159" t="s">
        <v>455</v>
      </c>
      <c r="Y204" s="159" t="s">
        <v>318</v>
      </c>
      <c r="Z204" s="148"/>
      <c r="AA204" s="148"/>
      <c r="AB204" s="148"/>
      <c r="AC204" s="148"/>
      <c r="AD204" s="148"/>
      <c r="AE204" s="148"/>
      <c r="AF204" s="148"/>
      <c r="AG204" s="148" t="s">
        <v>456</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2" x14ac:dyDescent="0.2">
      <c r="A205" s="155"/>
      <c r="B205" s="156"/>
      <c r="C205" s="278" t="s">
        <v>575</v>
      </c>
      <c r="D205" s="279"/>
      <c r="E205" s="279"/>
      <c r="F205" s="279"/>
      <c r="G205" s="27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358</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x14ac:dyDescent="0.2">
      <c r="A206" s="162" t="s">
        <v>310</v>
      </c>
      <c r="B206" s="163" t="s">
        <v>263</v>
      </c>
      <c r="C206" s="180" t="s">
        <v>264</v>
      </c>
      <c r="D206" s="164"/>
      <c r="E206" s="165"/>
      <c r="F206" s="166"/>
      <c r="G206" s="166">
        <f>SUMIF(AG207:AG216,"&lt;&gt;NOR",G207:G216)</f>
        <v>0</v>
      </c>
      <c r="H206" s="166"/>
      <c r="I206" s="166">
        <f>SUM(I207:I216)</f>
        <v>0</v>
      </c>
      <c r="J206" s="166"/>
      <c r="K206" s="166">
        <f>SUM(K207:K216)</f>
        <v>0</v>
      </c>
      <c r="L206" s="166"/>
      <c r="M206" s="166">
        <f>SUM(M207:M216)</f>
        <v>0</v>
      </c>
      <c r="N206" s="165"/>
      <c r="O206" s="165">
        <f>SUM(O207:O216)</f>
        <v>0.01</v>
      </c>
      <c r="P206" s="165"/>
      <c r="Q206" s="165">
        <f>SUM(Q207:Q216)</f>
        <v>0</v>
      </c>
      <c r="R206" s="166"/>
      <c r="S206" s="166"/>
      <c r="T206" s="167"/>
      <c r="U206" s="161"/>
      <c r="V206" s="161">
        <f>SUM(V207:V216)</f>
        <v>1.33</v>
      </c>
      <c r="W206" s="161"/>
      <c r="X206" s="161"/>
      <c r="Y206" s="161"/>
      <c r="AG206" t="s">
        <v>311</v>
      </c>
    </row>
    <row r="207" spans="1:60" outlineLevel="1" x14ac:dyDescent="0.2">
      <c r="A207" s="189">
        <v>36</v>
      </c>
      <c r="B207" s="190" t="s">
        <v>645</v>
      </c>
      <c r="C207" s="197" t="s">
        <v>646</v>
      </c>
      <c r="D207" s="191" t="s">
        <v>368</v>
      </c>
      <c r="E207" s="192">
        <v>2.4</v>
      </c>
      <c r="F207" s="193"/>
      <c r="G207" s="194">
        <f>ROUND(E207*F207,2)</f>
        <v>0</v>
      </c>
      <c r="H207" s="193"/>
      <c r="I207" s="194">
        <f>ROUND(E207*H207,2)</f>
        <v>0</v>
      </c>
      <c r="J207" s="193"/>
      <c r="K207" s="194">
        <f>ROUND(E207*J207,2)</f>
        <v>0</v>
      </c>
      <c r="L207" s="194">
        <v>21</v>
      </c>
      <c r="M207" s="194">
        <f>G207*(1+L207/100)</f>
        <v>0</v>
      </c>
      <c r="N207" s="192">
        <v>0</v>
      </c>
      <c r="O207" s="192">
        <f>ROUND(E207*N207,2)</f>
        <v>0</v>
      </c>
      <c r="P207" s="192">
        <v>0</v>
      </c>
      <c r="Q207" s="192">
        <f>ROUND(E207*P207,2)</f>
        <v>0</v>
      </c>
      <c r="R207" s="194" t="s">
        <v>647</v>
      </c>
      <c r="S207" s="194" t="s">
        <v>315</v>
      </c>
      <c r="T207" s="195" t="s">
        <v>315</v>
      </c>
      <c r="U207" s="159">
        <v>0.154</v>
      </c>
      <c r="V207" s="159">
        <f>ROUND(E207*U207,2)</f>
        <v>0.37</v>
      </c>
      <c r="W207" s="159"/>
      <c r="X207" s="159" t="s">
        <v>355</v>
      </c>
      <c r="Y207" s="159" t="s">
        <v>318</v>
      </c>
      <c r="Z207" s="148"/>
      <c r="AA207" s="148"/>
      <c r="AB207" s="148"/>
      <c r="AC207" s="148"/>
      <c r="AD207" s="148"/>
      <c r="AE207" s="148"/>
      <c r="AF207" s="148"/>
      <c r="AG207" s="148" t="s">
        <v>356</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ht="22.5" outlineLevel="1" x14ac:dyDescent="0.2">
      <c r="A208" s="172">
        <v>37</v>
      </c>
      <c r="B208" s="173" t="s">
        <v>648</v>
      </c>
      <c r="C208" s="181" t="s">
        <v>649</v>
      </c>
      <c r="D208" s="174" t="s">
        <v>368</v>
      </c>
      <c r="E208" s="175">
        <v>2.4</v>
      </c>
      <c r="F208" s="176"/>
      <c r="G208" s="177">
        <f>ROUND(E208*F208,2)</f>
        <v>0</v>
      </c>
      <c r="H208" s="176"/>
      <c r="I208" s="177">
        <f>ROUND(E208*H208,2)</f>
        <v>0</v>
      </c>
      <c r="J208" s="176"/>
      <c r="K208" s="177">
        <f>ROUND(E208*J208,2)</f>
        <v>0</v>
      </c>
      <c r="L208" s="177">
        <v>21</v>
      </c>
      <c r="M208" s="177">
        <f>G208*(1+L208/100)</f>
        <v>0</v>
      </c>
      <c r="N208" s="175">
        <v>1.5100000000000001E-3</v>
      </c>
      <c r="O208" s="175">
        <f>ROUND(E208*N208,2)</f>
        <v>0</v>
      </c>
      <c r="P208" s="175">
        <v>0</v>
      </c>
      <c r="Q208" s="175">
        <f>ROUND(E208*P208,2)</f>
        <v>0</v>
      </c>
      <c r="R208" s="177" t="s">
        <v>647</v>
      </c>
      <c r="S208" s="177" t="s">
        <v>315</v>
      </c>
      <c r="T208" s="178" t="s">
        <v>315</v>
      </c>
      <c r="U208" s="159">
        <v>0.4</v>
      </c>
      <c r="V208" s="159">
        <f>ROUND(E208*U208,2)</f>
        <v>0.96</v>
      </c>
      <c r="W208" s="159"/>
      <c r="X208" s="159" t="s">
        <v>355</v>
      </c>
      <c r="Y208" s="159" t="s">
        <v>318</v>
      </c>
      <c r="Z208" s="148"/>
      <c r="AA208" s="148"/>
      <c r="AB208" s="148"/>
      <c r="AC208" s="148"/>
      <c r="AD208" s="148"/>
      <c r="AE208" s="148"/>
      <c r="AF208" s="148"/>
      <c r="AG208" s="148" t="s">
        <v>356</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2" x14ac:dyDescent="0.2">
      <c r="A209" s="155"/>
      <c r="B209" s="156"/>
      <c r="C209" s="187" t="s">
        <v>496</v>
      </c>
      <c r="D209" s="185"/>
      <c r="E209" s="186"/>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360</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
      <c r="A210" s="155"/>
      <c r="B210" s="156"/>
      <c r="C210" s="187" t="s">
        <v>497</v>
      </c>
      <c r="D210" s="185"/>
      <c r="E210" s="186"/>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360</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187" t="s">
        <v>650</v>
      </c>
      <c r="D211" s="185"/>
      <c r="E211" s="186">
        <v>2.4</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360</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ht="22.5" outlineLevel="1" x14ac:dyDescent="0.2">
      <c r="A212" s="172">
        <v>38</v>
      </c>
      <c r="B212" s="173" t="s">
        <v>651</v>
      </c>
      <c r="C212" s="181" t="s">
        <v>652</v>
      </c>
      <c r="D212" s="174" t="s">
        <v>353</v>
      </c>
      <c r="E212" s="175">
        <v>0.36</v>
      </c>
      <c r="F212" s="176"/>
      <c r="G212" s="177">
        <f>ROUND(E212*F212,2)</f>
        <v>0</v>
      </c>
      <c r="H212" s="176"/>
      <c r="I212" s="177">
        <f>ROUND(E212*H212,2)</f>
        <v>0</v>
      </c>
      <c r="J212" s="176"/>
      <c r="K212" s="177">
        <f>ROUND(E212*J212,2)</f>
        <v>0</v>
      </c>
      <c r="L212" s="177">
        <v>21</v>
      </c>
      <c r="M212" s="177">
        <f>G212*(1+L212/100)</f>
        <v>0</v>
      </c>
      <c r="N212" s="175">
        <v>1.9199999999999998E-2</v>
      </c>
      <c r="O212" s="175">
        <f>ROUND(E212*N212,2)</f>
        <v>0.01</v>
      </c>
      <c r="P212" s="175">
        <v>0</v>
      </c>
      <c r="Q212" s="175">
        <f>ROUND(E212*P212,2)</f>
        <v>0</v>
      </c>
      <c r="R212" s="177" t="s">
        <v>641</v>
      </c>
      <c r="S212" s="177" t="s">
        <v>315</v>
      </c>
      <c r="T212" s="178" t="s">
        <v>315</v>
      </c>
      <c r="U212" s="159">
        <v>0</v>
      </c>
      <c r="V212" s="159">
        <f>ROUND(E212*U212,2)</f>
        <v>0</v>
      </c>
      <c r="W212" s="159"/>
      <c r="X212" s="159" t="s">
        <v>606</v>
      </c>
      <c r="Y212" s="159" t="s">
        <v>318</v>
      </c>
      <c r="Z212" s="148"/>
      <c r="AA212" s="148"/>
      <c r="AB212" s="148"/>
      <c r="AC212" s="148"/>
      <c r="AD212" s="148"/>
      <c r="AE212" s="148"/>
      <c r="AF212" s="148"/>
      <c r="AG212" s="148" t="s">
        <v>607</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2" x14ac:dyDescent="0.2">
      <c r="A213" s="155"/>
      <c r="B213" s="156"/>
      <c r="C213" s="187" t="s">
        <v>496</v>
      </c>
      <c r="D213" s="185"/>
      <c r="E213" s="186"/>
      <c r="F213" s="159"/>
      <c r="G213" s="159"/>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360</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
      <c r="A214" s="155"/>
      <c r="B214" s="156"/>
      <c r="C214" s="187" t="s">
        <v>497</v>
      </c>
      <c r="D214" s="185"/>
      <c r="E214" s="186"/>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360</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187" t="s">
        <v>653</v>
      </c>
      <c r="D215" s="185"/>
      <c r="E215" s="186">
        <v>0.36</v>
      </c>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360</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v>39</v>
      </c>
      <c r="B216" s="156" t="s">
        <v>654</v>
      </c>
      <c r="C216" s="196" t="s">
        <v>655</v>
      </c>
      <c r="D216" s="157" t="s">
        <v>0</v>
      </c>
      <c r="E216" s="188"/>
      <c r="F216" s="160"/>
      <c r="G216" s="159">
        <f>ROUND(E216*F216,2)</f>
        <v>0</v>
      </c>
      <c r="H216" s="160"/>
      <c r="I216" s="159">
        <f>ROUND(E216*H216,2)</f>
        <v>0</v>
      </c>
      <c r="J216" s="160"/>
      <c r="K216" s="159">
        <f>ROUND(E216*J216,2)</f>
        <v>0</v>
      </c>
      <c r="L216" s="159">
        <v>21</v>
      </c>
      <c r="M216" s="159">
        <f>G216*(1+L216/100)</f>
        <v>0</v>
      </c>
      <c r="N216" s="158">
        <v>0</v>
      </c>
      <c r="O216" s="158">
        <f>ROUND(E216*N216,2)</f>
        <v>0</v>
      </c>
      <c r="P216" s="158">
        <v>0</v>
      </c>
      <c r="Q216" s="158">
        <f>ROUND(E216*P216,2)</f>
        <v>0</v>
      </c>
      <c r="R216" s="159" t="s">
        <v>647</v>
      </c>
      <c r="S216" s="159" t="s">
        <v>315</v>
      </c>
      <c r="T216" s="159" t="s">
        <v>315</v>
      </c>
      <c r="U216" s="159">
        <v>0</v>
      </c>
      <c r="V216" s="159">
        <f>ROUND(E216*U216,2)</f>
        <v>0</v>
      </c>
      <c r="W216" s="159"/>
      <c r="X216" s="159" t="s">
        <v>455</v>
      </c>
      <c r="Y216" s="159" t="s">
        <v>318</v>
      </c>
      <c r="Z216" s="148"/>
      <c r="AA216" s="148"/>
      <c r="AB216" s="148"/>
      <c r="AC216" s="148"/>
      <c r="AD216" s="148"/>
      <c r="AE216" s="148"/>
      <c r="AF216" s="148"/>
      <c r="AG216" s="148" t="s">
        <v>456</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x14ac:dyDescent="0.2">
      <c r="A217" s="162" t="s">
        <v>310</v>
      </c>
      <c r="B217" s="163" t="s">
        <v>265</v>
      </c>
      <c r="C217" s="180" t="s">
        <v>266</v>
      </c>
      <c r="D217" s="164"/>
      <c r="E217" s="165"/>
      <c r="F217" s="166"/>
      <c r="G217" s="166">
        <f>SUMIF(AG218:AG221,"&lt;&gt;NOR",G218:G221)</f>
        <v>0</v>
      </c>
      <c r="H217" s="166"/>
      <c r="I217" s="166">
        <f>SUM(I218:I221)</f>
        <v>0</v>
      </c>
      <c r="J217" s="166"/>
      <c r="K217" s="166">
        <f>SUM(K218:K221)</f>
        <v>0</v>
      </c>
      <c r="L217" s="166"/>
      <c r="M217" s="166">
        <f>SUM(M218:M221)</f>
        <v>0</v>
      </c>
      <c r="N217" s="165"/>
      <c r="O217" s="165">
        <f>SUM(O218:O221)</f>
        <v>0</v>
      </c>
      <c r="P217" s="165"/>
      <c r="Q217" s="165">
        <f>SUM(Q218:Q221)</f>
        <v>0</v>
      </c>
      <c r="R217" s="166"/>
      <c r="S217" s="166"/>
      <c r="T217" s="167"/>
      <c r="U217" s="161"/>
      <c r="V217" s="161">
        <f>SUM(V218:V221)</f>
        <v>0.16</v>
      </c>
      <c r="W217" s="161"/>
      <c r="X217" s="161"/>
      <c r="Y217" s="161"/>
      <c r="AG217" t="s">
        <v>311</v>
      </c>
    </row>
    <row r="218" spans="1:60" outlineLevel="1" x14ac:dyDescent="0.2">
      <c r="A218" s="172">
        <v>40</v>
      </c>
      <c r="B218" s="173" t="s">
        <v>656</v>
      </c>
      <c r="C218" s="181" t="s">
        <v>657</v>
      </c>
      <c r="D218" s="174" t="s">
        <v>353</v>
      </c>
      <c r="E218" s="175">
        <v>1.056</v>
      </c>
      <c r="F218" s="176"/>
      <c r="G218" s="177">
        <f>ROUND(E218*F218,2)</f>
        <v>0</v>
      </c>
      <c r="H218" s="176"/>
      <c r="I218" s="177">
        <f>ROUND(E218*H218,2)</f>
        <v>0</v>
      </c>
      <c r="J218" s="176"/>
      <c r="K218" s="177">
        <f>ROUND(E218*J218,2)</f>
        <v>0</v>
      </c>
      <c r="L218" s="177">
        <v>21</v>
      </c>
      <c r="M218" s="177">
        <f>G218*(1+L218/100)</f>
        <v>0</v>
      </c>
      <c r="N218" s="175">
        <v>1.2999999999999999E-4</v>
      </c>
      <c r="O218" s="175">
        <f>ROUND(E218*N218,2)</f>
        <v>0</v>
      </c>
      <c r="P218" s="175">
        <v>0</v>
      </c>
      <c r="Q218" s="175">
        <f>ROUND(E218*P218,2)</f>
        <v>0</v>
      </c>
      <c r="R218" s="177" t="s">
        <v>395</v>
      </c>
      <c r="S218" s="177" t="s">
        <v>315</v>
      </c>
      <c r="T218" s="178" t="s">
        <v>315</v>
      </c>
      <c r="U218" s="159">
        <v>0.156</v>
      </c>
      <c r="V218" s="159">
        <f>ROUND(E218*U218,2)</f>
        <v>0.16</v>
      </c>
      <c r="W218" s="159"/>
      <c r="X218" s="159" t="s">
        <v>355</v>
      </c>
      <c r="Y218" s="159" t="s">
        <v>318</v>
      </c>
      <c r="Z218" s="148"/>
      <c r="AA218" s="148"/>
      <c r="AB218" s="148"/>
      <c r="AC218" s="148"/>
      <c r="AD218" s="148"/>
      <c r="AE218" s="148"/>
      <c r="AF218" s="148"/>
      <c r="AG218" s="148" t="s">
        <v>356</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2" x14ac:dyDescent="0.2">
      <c r="A219" s="155"/>
      <c r="B219" s="156"/>
      <c r="C219" s="187" t="s">
        <v>496</v>
      </c>
      <c r="D219" s="185"/>
      <c r="E219" s="186"/>
      <c r="F219" s="159"/>
      <c r="G219" s="159"/>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360</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2">
      <c r="A220" s="155"/>
      <c r="B220" s="156"/>
      <c r="C220" s="187" t="s">
        <v>497</v>
      </c>
      <c r="D220" s="185"/>
      <c r="E220" s="186"/>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360</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187" t="s">
        <v>658</v>
      </c>
      <c r="D221" s="185"/>
      <c r="E221" s="186">
        <v>1.056</v>
      </c>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360</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x14ac:dyDescent="0.2">
      <c r="A222" s="162" t="s">
        <v>310</v>
      </c>
      <c r="B222" s="163" t="s">
        <v>267</v>
      </c>
      <c r="C222" s="180" t="s">
        <v>268</v>
      </c>
      <c r="D222" s="164"/>
      <c r="E222" s="165"/>
      <c r="F222" s="166"/>
      <c r="G222" s="166">
        <f>SUMIF(AG223:AG232,"&lt;&gt;NOR",G223:G232)</f>
        <v>0</v>
      </c>
      <c r="H222" s="166"/>
      <c r="I222" s="166">
        <f>SUM(I223:I232)</f>
        <v>0</v>
      </c>
      <c r="J222" s="166"/>
      <c r="K222" s="166">
        <f>SUM(K223:K232)</f>
        <v>0</v>
      </c>
      <c r="L222" s="166"/>
      <c r="M222" s="166">
        <f>SUM(M223:M232)</f>
        <v>0</v>
      </c>
      <c r="N222" s="165"/>
      <c r="O222" s="165">
        <f>SUM(O223:O232)</f>
        <v>6.0000000000000005E-2</v>
      </c>
      <c r="P222" s="165"/>
      <c r="Q222" s="165">
        <f>SUM(Q223:Q232)</f>
        <v>0</v>
      </c>
      <c r="R222" s="166"/>
      <c r="S222" s="166"/>
      <c r="T222" s="167"/>
      <c r="U222" s="161"/>
      <c r="V222" s="161">
        <f>SUM(V223:V232)</f>
        <v>12.360000000000001</v>
      </c>
      <c r="W222" s="161"/>
      <c r="X222" s="161"/>
      <c r="Y222" s="161"/>
      <c r="AG222" t="s">
        <v>311</v>
      </c>
    </row>
    <row r="223" spans="1:60" ht="22.5" outlineLevel="1" x14ac:dyDescent="0.2">
      <c r="A223" s="172">
        <v>41</v>
      </c>
      <c r="B223" s="173" t="s">
        <v>659</v>
      </c>
      <c r="C223" s="181" t="s">
        <v>660</v>
      </c>
      <c r="D223" s="174" t="s">
        <v>353</v>
      </c>
      <c r="E223" s="175">
        <v>83.4</v>
      </c>
      <c r="F223" s="176"/>
      <c r="G223" s="177">
        <f>ROUND(E223*F223,2)</f>
        <v>0</v>
      </c>
      <c r="H223" s="176"/>
      <c r="I223" s="177">
        <f>ROUND(E223*H223,2)</f>
        <v>0</v>
      </c>
      <c r="J223" s="176"/>
      <c r="K223" s="177">
        <f>ROUND(E223*J223,2)</f>
        <v>0</v>
      </c>
      <c r="L223" s="177">
        <v>21</v>
      </c>
      <c r="M223" s="177">
        <f>G223*(1+L223/100)</f>
        <v>0</v>
      </c>
      <c r="N223" s="175">
        <v>6.4000000000000005E-4</v>
      </c>
      <c r="O223" s="175">
        <f>ROUND(E223*N223,2)</f>
        <v>0.05</v>
      </c>
      <c r="P223" s="175">
        <v>0</v>
      </c>
      <c r="Q223" s="175">
        <f>ROUND(E223*P223,2)</f>
        <v>0</v>
      </c>
      <c r="R223" s="177" t="s">
        <v>463</v>
      </c>
      <c r="S223" s="177" t="s">
        <v>315</v>
      </c>
      <c r="T223" s="178" t="s">
        <v>315</v>
      </c>
      <c r="U223" s="159">
        <v>0.13439999999999999</v>
      </c>
      <c r="V223" s="159">
        <f>ROUND(E223*U223,2)</f>
        <v>11.21</v>
      </c>
      <c r="W223" s="159"/>
      <c r="X223" s="159" t="s">
        <v>355</v>
      </c>
      <c r="Y223" s="159" t="s">
        <v>318</v>
      </c>
      <c r="Z223" s="148"/>
      <c r="AA223" s="148"/>
      <c r="AB223" s="148"/>
      <c r="AC223" s="148"/>
      <c r="AD223" s="148"/>
      <c r="AE223" s="148"/>
      <c r="AF223" s="148"/>
      <c r="AG223" s="148" t="s">
        <v>356</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2" x14ac:dyDescent="0.2">
      <c r="A224" s="155"/>
      <c r="B224" s="156"/>
      <c r="C224" s="187" t="s">
        <v>661</v>
      </c>
      <c r="D224" s="185"/>
      <c r="E224" s="186">
        <v>2.7</v>
      </c>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360</v>
      </c>
      <c r="AH224" s="148">
        <v>5</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187" t="s">
        <v>496</v>
      </c>
      <c r="D225" s="185"/>
      <c r="E225" s="186"/>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360</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
      <c r="A226" s="155"/>
      <c r="B226" s="156"/>
      <c r="C226" s="187" t="s">
        <v>497</v>
      </c>
      <c r="D226" s="185"/>
      <c r="E226" s="186"/>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360</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2">
      <c r="A227" s="155"/>
      <c r="B227" s="156"/>
      <c r="C227" s="187" t="s">
        <v>501</v>
      </c>
      <c r="D227" s="185"/>
      <c r="E227" s="186">
        <v>52.8</v>
      </c>
      <c r="F227" s="159"/>
      <c r="G227" s="159"/>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360</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3" x14ac:dyDescent="0.2">
      <c r="A228" s="155"/>
      <c r="B228" s="156"/>
      <c r="C228" s="187" t="s">
        <v>498</v>
      </c>
      <c r="D228" s="185"/>
      <c r="E228" s="186">
        <v>27.9</v>
      </c>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360</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72">
        <v>42</v>
      </c>
      <c r="B229" s="173" t="s">
        <v>662</v>
      </c>
      <c r="C229" s="181" t="s">
        <v>663</v>
      </c>
      <c r="D229" s="174" t="s">
        <v>353</v>
      </c>
      <c r="E229" s="175">
        <v>27.9</v>
      </c>
      <c r="F229" s="176"/>
      <c r="G229" s="177">
        <f>ROUND(E229*F229,2)</f>
        <v>0</v>
      </c>
      <c r="H229" s="176"/>
      <c r="I229" s="177">
        <f>ROUND(E229*H229,2)</f>
        <v>0</v>
      </c>
      <c r="J229" s="176"/>
      <c r="K229" s="177">
        <f>ROUND(E229*J229,2)</f>
        <v>0</v>
      </c>
      <c r="L229" s="177">
        <v>21</v>
      </c>
      <c r="M229" s="177">
        <f>G229*(1+L229/100)</f>
        <v>0</v>
      </c>
      <c r="N229" s="175">
        <v>2.0000000000000002E-5</v>
      </c>
      <c r="O229" s="175">
        <f>ROUND(E229*N229,2)</f>
        <v>0</v>
      </c>
      <c r="P229" s="175">
        <v>0</v>
      </c>
      <c r="Q229" s="175">
        <f>ROUND(E229*P229,2)</f>
        <v>0</v>
      </c>
      <c r="R229" s="177" t="s">
        <v>463</v>
      </c>
      <c r="S229" s="177" t="s">
        <v>315</v>
      </c>
      <c r="T229" s="178" t="s">
        <v>315</v>
      </c>
      <c r="U229" s="159">
        <v>2.9000000000000001E-2</v>
      </c>
      <c r="V229" s="159">
        <f>ROUND(E229*U229,2)</f>
        <v>0.81</v>
      </c>
      <c r="W229" s="159"/>
      <c r="X229" s="159" t="s">
        <v>355</v>
      </c>
      <c r="Y229" s="159" t="s">
        <v>318</v>
      </c>
      <c r="Z229" s="148"/>
      <c r="AA229" s="148"/>
      <c r="AB229" s="148"/>
      <c r="AC229" s="148"/>
      <c r="AD229" s="148"/>
      <c r="AE229" s="148"/>
      <c r="AF229" s="148"/>
      <c r="AG229" s="148" t="s">
        <v>356</v>
      </c>
      <c r="AH229" s="148"/>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2" x14ac:dyDescent="0.2">
      <c r="A230" s="155"/>
      <c r="B230" s="156"/>
      <c r="C230" s="187" t="s">
        <v>498</v>
      </c>
      <c r="D230" s="185"/>
      <c r="E230" s="186">
        <v>27.9</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360</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72">
        <v>43</v>
      </c>
      <c r="B231" s="173" t="s">
        <v>664</v>
      </c>
      <c r="C231" s="181" t="s">
        <v>665</v>
      </c>
      <c r="D231" s="174" t="s">
        <v>353</v>
      </c>
      <c r="E231" s="175">
        <v>25</v>
      </c>
      <c r="F231" s="176"/>
      <c r="G231" s="177">
        <f>ROUND(E231*F231,2)</f>
        <v>0</v>
      </c>
      <c r="H231" s="176"/>
      <c r="I231" s="177">
        <f>ROUND(E231*H231,2)</f>
        <v>0</v>
      </c>
      <c r="J231" s="176"/>
      <c r="K231" s="177">
        <f>ROUND(E231*J231,2)</f>
        <v>0</v>
      </c>
      <c r="L231" s="177">
        <v>21</v>
      </c>
      <c r="M231" s="177">
        <f>G231*(1+L231/100)</f>
        <v>0</v>
      </c>
      <c r="N231" s="175">
        <v>3.5E-4</v>
      </c>
      <c r="O231" s="175">
        <f>ROUND(E231*N231,2)</f>
        <v>0.01</v>
      </c>
      <c r="P231" s="175">
        <v>0</v>
      </c>
      <c r="Q231" s="175">
        <f>ROUND(E231*P231,2)</f>
        <v>0</v>
      </c>
      <c r="R231" s="177" t="s">
        <v>463</v>
      </c>
      <c r="S231" s="177" t="s">
        <v>315</v>
      </c>
      <c r="T231" s="178" t="s">
        <v>315</v>
      </c>
      <c r="U231" s="159">
        <v>1.35E-2</v>
      </c>
      <c r="V231" s="159">
        <f>ROUND(E231*U231,2)</f>
        <v>0.34</v>
      </c>
      <c r="W231" s="159"/>
      <c r="X231" s="159" t="s">
        <v>355</v>
      </c>
      <c r="Y231" s="159" t="s">
        <v>318</v>
      </c>
      <c r="Z231" s="148"/>
      <c r="AA231" s="148"/>
      <c r="AB231" s="148"/>
      <c r="AC231" s="148"/>
      <c r="AD231" s="148"/>
      <c r="AE231" s="148"/>
      <c r="AF231" s="148"/>
      <c r="AG231" s="148" t="s">
        <v>356</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2" x14ac:dyDescent="0.2">
      <c r="A232" s="155"/>
      <c r="B232" s="156"/>
      <c r="C232" s="187" t="s">
        <v>666</v>
      </c>
      <c r="D232" s="185"/>
      <c r="E232" s="186">
        <v>25</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360</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x14ac:dyDescent="0.2">
      <c r="A233" s="162" t="s">
        <v>310</v>
      </c>
      <c r="B233" s="163" t="s">
        <v>276</v>
      </c>
      <c r="C233" s="180" t="s">
        <v>277</v>
      </c>
      <c r="D233" s="164"/>
      <c r="E233" s="165"/>
      <c r="F233" s="166"/>
      <c r="G233" s="166">
        <f>SUMIF(AG234:AG258,"&lt;&gt;NOR",G234:G258)</f>
        <v>0</v>
      </c>
      <c r="H233" s="166"/>
      <c r="I233" s="166">
        <f>SUM(I234:I258)</f>
        <v>0</v>
      </c>
      <c r="J233" s="166"/>
      <c r="K233" s="166">
        <f>SUM(K234:K258)</f>
        <v>0</v>
      </c>
      <c r="L233" s="166"/>
      <c r="M233" s="166">
        <f>SUM(M234:M258)</f>
        <v>0</v>
      </c>
      <c r="N233" s="165"/>
      <c r="O233" s="165">
        <f>SUM(O234:O258)</f>
        <v>0</v>
      </c>
      <c r="P233" s="165"/>
      <c r="Q233" s="165">
        <f>SUM(Q234:Q258)</f>
        <v>0</v>
      </c>
      <c r="R233" s="166"/>
      <c r="S233" s="166"/>
      <c r="T233" s="167"/>
      <c r="U233" s="161"/>
      <c r="V233" s="161">
        <f>SUM(V234:V258)</f>
        <v>1.2</v>
      </c>
      <c r="W233" s="161"/>
      <c r="X233" s="161"/>
      <c r="Y233" s="161"/>
      <c r="AG233" t="s">
        <v>311</v>
      </c>
    </row>
    <row r="234" spans="1:60" ht="22.5" outlineLevel="1" x14ac:dyDescent="0.2">
      <c r="A234" s="172">
        <v>44</v>
      </c>
      <c r="B234" s="173" t="s">
        <v>473</v>
      </c>
      <c r="C234" s="181" t="s">
        <v>474</v>
      </c>
      <c r="D234" s="174" t="s">
        <v>454</v>
      </c>
      <c r="E234" s="175">
        <v>0.2772</v>
      </c>
      <c r="F234" s="176"/>
      <c r="G234" s="177">
        <f>ROUND(E234*F234,2)</f>
        <v>0</v>
      </c>
      <c r="H234" s="176"/>
      <c r="I234" s="177">
        <f>ROUND(E234*H234,2)</f>
        <v>0</v>
      </c>
      <c r="J234" s="176"/>
      <c r="K234" s="177">
        <f>ROUND(E234*J234,2)</f>
        <v>0</v>
      </c>
      <c r="L234" s="177">
        <v>21</v>
      </c>
      <c r="M234" s="177">
        <f>G234*(1+L234/100)</f>
        <v>0</v>
      </c>
      <c r="N234" s="175">
        <v>0</v>
      </c>
      <c r="O234" s="175">
        <f>ROUND(E234*N234,2)</f>
        <v>0</v>
      </c>
      <c r="P234" s="175">
        <v>0</v>
      </c>
      <c r="Q234" s="175">
        <f>ROUND(E234*P234,2)</f>
        <v>0</v>
      </c>
      <c r="R234" s="177" t="s">
        <v>399</v>
      </c>
      <c r="S234" s="177" t="s">
        <v>315</v>
      </c>
      <c r="T234" s="178" t="s">
        <v>315</v>
      </c>
      <c r="U234" s="159">
        <v>2.0670000000000002</v>
      </c>
      <c r="V234" s="159">
        <f>ROUND(E234*U234,2)</f>
        <v>0.56999999999999995</v>
      </c>
      <c r="W234" s="159"/>
      <c r="X234" s="159" t="s">
        <v>475</v>
      </c>
      <c r="Y234" s="159" t="s">
        <v>318</v>
      </c>
      <c r="Z234" s="148"/>
      <c r="AA234" s="148"/>
      <c r="AB234" s="148"/>
      <c r="AC234" s="148"/>
      <c r="AD234" s="148"/>
      <c r="AE234" s="148"/>
      <c r="AF234" s="148"/>
      <c r="AG234" s="148" t="s">
        <v>476</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2" x14ac:dyDescent="0.2">
      <c r="A235" s="155"/>
      <c r="B235" s="156"/>
      <c r="C235" s="187" t="s">
        <v>477</v>
      </c>
      <c r="D235" s="185"/>
      <c r="E235" s="186"/>
      <c r="F235" s="159"/>
      <c r="G235" s="159"/>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360</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3" x14ac:dyDescent="0.2">
      <c r="A236" s="155"/>
      <c r="B236" s="156"/>
      <c r="C236" s="187" t="s">
        <v>667</v>
      </c>
      <c r="D236" s="185"/>
      <c r="E236" s="186"/>
      <c r="F236" s="159"/>
      <c r="G236" s="159"/>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360</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3" x14ac:dyDescent="0.2">
      <c r="A237" s="155"/>
      <c r="B237" s="156"/>
      <c r="C237" s="187" t="s">
        <v>668</v>
      </c>
      <c r="D237" s="185"/>
      <c r="E237" s="186">
        <v>0.2772</v>
      </c>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360</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72">
        <v>45</v>
      </c>
      <c r="B238" s="173" t="s">
        <v>480</v>
      </c>
      <c r="C238" s="181" t="s">
        <v>481</v>
      </c>
      <c r="D238" s="174" t="s">
        <v>454</v>
      </c>
      <c r="E238" s="175">
        <v>0.2772</v>
      </c>
      <c r="F238" s="176"/>
      <c r="G238" s="177">
        <f>ROUND(E238*F238,2)</f>
        <v>0</v>
      </c>
      <c r="H238" s="176"/>
      <c r="I238" s="177">
        <f>ROUND(E238*H238,2)</f>
        <v>0</v>
      </c>
      <c r="J238" s="176"/>
      <c r="K238" s="177">
        <f>ROUND(E238*J238,2)</f>
        <v>0</v>
      </c>
      <c r="L238" s="177">
        <v>21</v>
      </c>
      <c r="M238" s="177">
        <f>G238*(1+L238/100)</f>
        <v>0</v>
      </c>
      <c r="N238" s="175">
        <v>0</v>
      </c>
      <c r="O238" s="175">
        <f>ROUND(E238*N238,2)</f>
        <v>0</v>
      </c>
      <c r="P238" s="175">
        <v>0</v>
      </c>
      <c r="Q238" s="175">
        <f>ROUND(E238*P238,2)</f>
        <v>0</v>
      </c>
      <c r="R238" s="177" t="s">
        <v>399</v>
      </c>
      <c r="S238" s="177" t="s">
        <v>315</v>
      </c>
      <c r="T238" s="178" t="s">
        <v>315</v>
      </c>
      <c r="U238" s="159">
        <v>0.49</v>
      </c>
      <c r="V238" s="159">
        <f>ROUND(E238*U238,2)</f>
        <v>0.14000000000000001</v>
      </c>
      <c r="W238" s="159"/>
      <c r="X238" s="159" t="s">
        <v>475</v>
      </c>
      <c r="Y238" s="159" t="s">
        <v>318</v>
      </c>
      <c r="Z238" s="148"/>
      <c r="AA238" s="148"/>
      <c r="AB238" s="148"/>
      <c r="AC238" s="148"/>
      <c r="AD238" s="148"/>
      <c r="AE238" s="148"/>
      <c r="AF238" s="148"/>
      <c r="AG238" s="148" t="s">
        <v>476</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2" x14ac:dyDescent="0.2">
      <c r="A239" s="155"/>
      <c r="B239" s="156"/>
      <c r="C239" s="265" t="s">
        <v>482</v>
      </c>
      <c r="D239" s="266"/>
      <c r="E239" s="266"/>
      <c r="F239" s="266"/>
      <c r="G239" s="266"/>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321</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2" x14ac:dyDescent="0.2">
      <c r="A240" s="155"/>
      <c r="B240" s="156"/>
      <c r="C240" s="187" t="s">
        <v>477</v>
      </c>
      <c r="D240" s="185"/>
      <c r="E240" s="186"/>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360</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2">
      <c r="A241" s="155"/>
      <c r="B241" s="156"/>
      <c r="C241" s="187" t="s">
        <v>667</v>
      </c>
      <c r="D241" s="185"/>
      <c r="E241" s="186"/>
      <c r="F241" s="159"/>
      <c r="G241" s="159"/>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360</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2">
      <c r="A242" s="155"/>
      <c r="B242" s="156"/>
      <c r="C242" s="187" t="s">
        <v>668</v>
      </c>
      <c r="D242" s="185"/>
      <c r="E242" s="186">
        <v>0.2772</v>
      </c>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360</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72">
        <v>46</v>
      </c>
      <c r="B243" s="173" t="s">
        <v>483</v>
      </c>
      <c r="C243" s="181" t="s">
        <v>484</v>
      </c>
      <c r="D243" s="174" t="s">
        <v>454</v>
      </c>
      <c r="E243" s="175">
        <v>5.2667999999999999</v>
      </c>
      <c r="F243" s="176"/>
      <c r="G243" s="177">
        <f>ROUND(E243*F243,2)</f>
        <v>0</v>
      </c>
      <c r="H243" s="176"/>
      <c r="I243" s="177">
        <f>ROUND(E243*H243,2)</f>
        <v>0</v>
      </c>
      <c r="J243" s="176"/>
      <c r="K243" s="177">
        <f>ROUND(E243*J243,2)</f>
        <v>0</v>
      </c>
      <c r="L243" s="177">
        <v>21</v>
      </c>
      <c r="M243" s="177">
        <f>G243*(1+L243/100)</f>
        <v>0</v>
      </c>
      <c r="N243" s="175">
        <v>0</v>
      </c>
      <c r="O243" s="175">
        <f>ROUND(E243*N243,2)</f>
        <v>0</v>
      </c>
      <c r="P243" s="175">
        <v>0</v>
      </c>
      <c r="Q243" s="175">
        <f>ROUND(E243*P243,2)</f>
        <v>0</v>
      </c>
      <c r="R243" s="177" t="s">
        <v>399</v>
      </c>
      <c r="S243" s="177" t="s">
        <v>315</v>
      </c>
      <c r="T243" s="178" t="s">
        <v>315</v>
      </c>
      <c r="U243" s="159">
        <v>0</v>
      </c>
      <c r="V243" s="159">
        <f>ROUND(E243*U243,2)</f>
        <v>0</v>
      </c>
      <c r="W243" s="159"/>
      <c r="X243" s="159" t="s">
        <v>475</v>
      </c>
      <c r="Y243" s="159" t="s">
        <v>318</v>
      </c>
      <c r="Z243" s="148"/>
      <c r="AA243" s="148"/>
      <c r="AB243" s="148"/>
      <c r="AC243" s="148"/>
      <c r="AD243" s="148"/>
      <c r="AE243" s="148"/>
      <c r="AF243" s="148"/>
      <c r="AG243" s="148" t="s">
        <v>476</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2" x14ac:dyDescent="0.2">
      <c r="A244" s="155"/>
      <c r="B244" s="156"/>
      <c r="C244" s="187" t="s">
        <v>477</v>
      </c>
      <c r="D244" s="185"/>
      <c r="E244" s="186"/>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360</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187" t="s">
        <v>667</v>
      </c>
      <c r="D245" s="185"/>
      <c r="E245" s="186"/>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360</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2">
      <c r="A246" s="155"/>
      <c r="B246" s="156"/>
      <c r="C246" s="187" t="s">
        <v>669</v>
      </c>
      <c r="D246" s="185"/>
      <c r="E246" s="186">
        <v>5.2667999999999999</v>
      </c>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360</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72">
        <v>47</v>
      </c>
      <c r="B247" s="173" t="s">
        <v>486</v>
      </c>
      <c r="C247" s="181" t="s">
        <v>487</v>
      </c>
      <c r="D247" s="174" t="s">
        <v>454</v>
      </c>
      <c r="E247" s="175">
        <v>0.2772</v>
      </c>
      <c r="F247" s="176"/>
      <c r="G247" s="177">
        <f>ROUND(E247*F247,2)</f>
        <v>0</v>
      </c>
      <c r="H247" s="176"/>
      <c r="I247" s="177">
        <f>ROUND(E247*H247,2)</f>
        <v>0</v>
      </c>
      <c r="J247" s="176"/>
      <c r="K247" s="177">
        <f>ROUND(E247*J247,2)</f>
        <v>0</v>
      </c>
      <c r="L247" s="177">
        <v>21</v>
      </c>
      <c r="M247" s="177">
        <f>G247*(1+L247/100)</f>
        <v>0</v>
      </c>
      <c r="N247" s="175">
        <v>0</v>
      </c>
      <c r="O247" s="175">
        <f>ROUND(E247*N247,2)</f>
        <v>0</v>
      </c>
      <c r="P247" s="175">
        <v>0</v>
      </c>
      <c r="Q247" s="175">
        <f>ROUND(E247*P247,2)</f>
        <v>0</v>
      </c>
      <c r="R247" s="177" t="s">
        <v>399</v>
      </c>
      <c r="S247" s="177" t="s">
        <v>315</v>
      </c>
      <c r="T247" s="178" t="s">
        <v>315</v>
      </c>
      <c r="U247" s="159">
        <v>0.94199999999999995</v>
      </c>
      <c r="V247" s="159">
        <f>ROUND(E247*U247,2)</f>
        <v>0.26</v>
      </c>
      <c r="W247" s="159"/>
      <c r="X247" s="159" t="s">
        <v>475</v>
      </c>
      <c r="Y247" s="159" t="s">
        <v>318</v>
      </c>
      <c r="Z247" s="148"/>
      <c r="AA247" s="148"/>
      <c r="AB247" s="148"/>
      <c r="AC247" s="148"/>
      <c r="AD247" s="148"/>
      <c r="AE247" s="148"/>
      <c r="AF247" s="148"/>
      <c r="AG247" s="148" t="s">
        <v>476</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2" x14ac:dyDescent="0.2">
      <c r="A248" s="155"/>
      <c r="B248" s="156"/>
      <c r="C248" s="187" t="s">
        <v>477</v>
      </c>
      <c r="D248" s="185"/>
      <c r="E248" s="186"/>
      <c r="F248" s="159"/>
      <c r="G248" s="159"/>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360</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3" x14ac:dyDescent="0.2">
      <c r="A249" s="155"/>
      <c r="B249" s="156"/>
      <c r="C249" s="187" t="s">
        <v>667</v>
      </c>
      <c r="D249" s="185"/>
      <c r="E249" s="186"/>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360</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
      <c r="A250" s="155"/>
      <c r="B250" s="156"/>
      <c r="C250" s="187" t="s">
        <v>668</v>
      </c>
      <c r="D250" s="185"/>
      <c r="E250" s="186">
        <v>0.2772</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360</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ht="22.5" outlineLevel="1" x14ac:dyDescent="0.2">
      <c r="A251" s="172">
        <v>48</v>
      </c>
      <c r="B251" s="173" t="s">
        <v>488</v>
      </c>
      <c r="C251" s="181" t="s">
        <v>489</v>
      </c>
      <c r="D251" s="174" t="s">
        <v>454</v>
      </c>
      <c r="E251" s="175">
        <v>2.2176</v>
      </c>
      <c r="F251" s="176"/>
      <c r="G251" s="177">
        <f>ROUND(E251*F251,2)</f>
        <v>0</v>
      </c>
      <c r="H251" s="176"/>
      <c r="I251" s="177">
        <f>ROUND(E251*H251,2)</f>
        <v>0</v>
      </c>
      <c r="J251" s="176"/>
      <c r="K251" s="177">
        <f>ROUND(E251*J251,2)</f>
        <v>0</v>
      </c>
      <c r="L251" s="177">
        <v>21</v>
      </c>
      <c r="M251" s="177">
        <f>G251*(1+L251/100)</f>
        <v>0</v>
      </c>
      <c r="N251" s="175">
        <v>0</v>
      </c>
      <c r="O251" s="175">
        <f>ROUND(E251*N251,2)</f>
        <v>0</v>
      </c>
      <c r="P251" s="175">
        <v>0</v>
      </c>
      <c r="Q251" s="175">
        <f>ROUND(E251*P251,2)</f>
        <v>0</v>
      </c>
      <c r="R251" s="177" t="s">
        <v>399</v>
      </c>
      <c r="S251" s="177" t="s">
        <v>315</v>
      </c>
      <c r="T251" s="178" t="s">
        <v>315</v>
      </c>
      <c r="U251" s="159">
        <v>0.105</v>
      </c>
      <c r="V251" s="159">
        <f>ROUND(E251*U251,2)</f>
        <v>0.23</v>
      </c>
      <c r="W251" s="159"/>
      <c r="X251" s="159" t="s">
        <v>475</v>
      </c>
      <c r="Y251" s="159" t="s">
        <v>318</v>
      </c>
      <c r="Z251" s="148"/>
      <c r="AA251" s="148"/>
      <c r="AB251" s="148"/>
      <c r="AC251" s="148"/>
      <c r="AD251" s="148"/>
      <c r="AE251" s="148"/>
      <c r="AF251" s="148"/>
      <c r="AG251" s="148" t="s">
        <v>476</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2" x14ac:dyDescent="0.2">
      <c r="A252" s="155"/>
      <c r="B252" s="156"/>
      <c r="C252" s="187" t="s">
        <v>477</v>
      </c>
      <c r="D252" s="185"/>
      <c r="E252" s="186"/>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360</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2">
      <c r="A253" s="155"/>
      <c r="B253" s="156"/>
      <c r="C253" s="187" t="s">
        <v>667</v>
      </c>
      <c r="D253" s="185"/>
      <c r="E253" s="186"/>
      <c r="F253" s="159"/>
      <c r="G253" s="159"/>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360</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3" x14ac:dyDescent="0.2">
      <c r="A254" s="155"/>
      <c r="B254" s="156"/>
      <c r="C254" s="187" t="s">
        <v>670</v>
      </c>
      <c r="D254" s="185"/>
      <c r="E254" s="186">
        <v>2.2176</v>
      </c>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360</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ht="22.5" outlineLevel="1" x14ac:dyDescent="0.2">
      <c r="A255" s="172">
        <v>49</v>
      </c>
      <c r="B255" s="173" t="s">
        <v>491</v>
      </c>
      <c r="C255" s="181" t="s">
        <v>492</v>
      </c>
      <c r="D255" s="174" t="s">
        <v>454</v>
      </c>
      <c r="E255" s="175">
        <v>0.2772</v>
      </c>
      <c r="F255" s="176"/>
      <c r="G255" s="177">
        <f>ROUND(E255*F255,2)</f>
        <v>0</v>
      </c>
      <c r="H255" s="176"/>
      <c r="I255" s="177">
        <f>ROUND(E255*H255,2)</f>
        <v>0</v>
      </c>
      <c r="J255" s="176"/>
      <c r="K255" s="177">
        <f>ROUND(E255*J255,2)</f>
        <v>0</v>
      </c>
      <c r="L255" s="177">
        <v>21</v>
      </c>
      <c r="M255" s="177">
        <f>G255*(1+L255/100)</f>
        <v>0</v>
      </c>
      <c r="N255" s="175">
        <v>0</v>
      </c>
      <c r="O255" s="175">
        <f>ROUND(E255*N255,2)</f>
        <v>0</v>
      </c>
      <c r="P255" s="175">
        <v>0</v>
      </c>
      <c r="Q255" s="175">
        <f>ROUND(E255*P255,2)</f>
        <v>0</v>
      </c>
      <c r="R255" s="177" t="s">
        <v>399</v>
      </c>
      <c r="S255" s="177" t="s">
        <v>315</v>
      </c>
      <c r="T255" s="178" t="s">
        <v>315</v>
      </c>
      <c r="U255" s="159">
        <v>0</v>
      </c>
      <c r="V255" s="159">
        <f>ROUND(E255*U255,2)</f>
        <v>0</v>
      </c>
      <c r="W255" s="159"/>
      <c r="X255" s="159" t="s">
        <v>475</v>
      </c>
      <c r="Y255" s="159" t="s">
        <v>318</v>
      </c>
      <c r="Z255" s="148"/>
      <c r="AA255" s="148"/>
      <c r="AB255" s="148"/>
      <c r="AC255" s="148"/>
      <c r="AD255" s="148"/>
      <c r="AE255" s="148"/>
      <c r="AF255" s="148"/>
      <c r="AG255" s="148" t="s">
        <v>476</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2" x14ac:dyDescent="0.2">
      <c r="A256" s="155"/>
      <c r="B256" s="156"/>
      <c r="C256" s="187" t="s">
        <v>477</v>
      </c>
      <c r="D256" s="185"/>
      <c r="E256" s="186"/>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360</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3" x14ac:dyDescent="0.2">
      <c r="A257" s="155"/>
      <c r="B257" s="156"/>
      <c r="C257" s="187" t="s">
        <v>667</v>
      </c>
      <c r="D257" s="185"/>
      <c r="E257" s="186"/>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360</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2">
      <c r="A258" s="155"/>
      <c r="B258" s="156"/>
      <c r="C258" s="187" t="s">
        <v>668</v>
      </c>
      <c r="D258" s="185"/>
      <c r="E258" s="186">
        <v>0.2772</v>
      </c>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360</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x14ac:dyDescent="0.2">
      <c r="A259" s="3"/>
      <c r="B259" s="4"/>
      <c r="C259" s="182"/>
      <c r="D259" s="6"/>
      <c r="E259" s="3"/>
      <c r="F259" s="3"/>
      <c r="G259" s="3"/>
      <c r="H259" s="3"/>
      <c r="I259" s="3"/>
      <c r="J259" s="3"/>
      <c r="K259" s="3"/>
      <c r="L259" s="3"/>
      <c r="M259" s="3"/>
      <c r="N259" s="3"/>
      <c r="O259" s="3"/>
      <c r="P259" s="3"/>
      <c r="Q259" s="3"/>
      <c r="R259" s="3"/>
      <c r="S259" s="3"/>
      <c r="T259" s="3"/>
      <c r="U259" s="3"/>
      <c r="V259" s="3"/>
      <c r="W259" s="3"/>
      <c r="X259" s="3"/>
      <c r="Y259" s="3"/>
      <c r="AE259">
        <v>15</v>
      </c>
      <c r="AF259">
        <v>21</v>
      </c>
      <c r="AG259" t="s">
        <v>296</v>
      </c>
    </row>
    <row r="260" spans="1:60" x14ac:dyDescent="0.2">
      <c r="A260" s="151"/>
      <c r="B260" s="152" t="s">
        <v>29</v>
      </c>
      <c r="C260" s="183"/>
      <c r="D260" s="153"/>
      <c r="E260" s="154"/>
      <c r="F260" s="154"/>
      <c r="G260" s="171">
        <f>G8+G74+G91+G98+G106+G110+G115+G121+G129+G188+G206+G217+G222+G233</f>
        <v>0</v>
      </c>
      <c r="H260" s="3"/>
      <c r="I260" s="3"/>
      <c r="J260" s="3"/>
      <c r="K260" s="3"/>
      <c r="L260" s="3"/>
      <c r="M260" s="3"/>
      <c r="N260" s="3"/>
      <c r="O260" s="3"/>
      <c r="P260" s="3"/>
      <c r="Q260" s="3"/>
      <c r="R260" s="3"/>
      <c r="S260" s="3"/>
      <c r="T260" s="3"/>
      <c r="U260" s="3"/>
      <c r="V260" s="3"/>
      <c r="W260" s="3"/>
      <c r="X260" s="3"/>
      <c r="Y260" s="3"/>
      <c r="AE260">
        <f>SUMIF(L7:L258,AE259,G7:G258)</f>
        <v>0</v>
      </c>
      <c r="AF260">
        <f>SUMIF(L7:L258,AF259,G7:G258)</f>
        <v>0</v>
      </c>
      <c r="AG260" t="s">
        <v>348</v>
      </c>
    </row>
    <row r="261" spans="1:60" x14ac:dyDescent="0.2">
      <c r="C261" s="184"/>
      <c r="D261" s="10"/>
      <c r="AG261" t="s">
        <v>349</v>
      </c>
    </row>
    <row r="262" spans="1:60" x14ac:dyDescent="0.2">
      <c r="D262" s="10"/>
    </row>
    <row r="263" spans="1:60" x14ac:dyDescent="0.2">
      <c r="D263" s="10"/>
    </row>
    <row r="264" spans="1:60" x14ac:dyDescent="0.2">
      <c r="D264" s="10"/>
    </row>
    <row r="265" spans="1:60" x14ac:dyDescent="0.2">
      <c r="D265" s="10"/>
    </row>
    <row r="266" spans="1:60" x14ac:dyDescent="0.2">
      <c r="D266" s="10"/>
    </row>
    <row r="267" spans="1:60" x14ac:dyDescent="0.2">
      <c r="D267" s="10"/>
    </row>
    <row r="268" spans="1:60" x14ac:dyDescent="0.2">
      <c r="D268" s="10"/>
    </row>
    <row r="269" spans="1:60" x14ac:dyDescent="0.2">
      <c r="D269" s="10"/>
    </row>
    <row r="270" spans="1:60" x14ac:dyDescent="0.2">
      <c r="D270" s="10"/>
    </row>
    <row r="271" spans="1:60" x14ac:dyDescent="0.2">
      <c r="D271" s="10"/>
    </row>
    <row r="272" spans="1:60"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ysdjeC5scIMx2w+ezIPi2cz8ih+fsPDcTX0SE8FaL6Vgy0R+M7TumL0VR7tmH9gTWpUHl2j7+Gh5szGYX8e4g==" saltValue="afE1wAs3EPr4vJmvKC4teQ==" spinCount="100000" sheet="1" formatRows="0"/>
  <mergeCells count="67">
    <mergeCell ref="C55:G55"/>
    <mergeCell ref="A1:G1"/>
    <mergeCell ref="C2:G2"/>
    <mergeCell ref="C3:G3"/>
    <mergeCell ref="C4:G4"/>
    <mergeCell ref="C10:G10"/>
    <mergeCell ref="C15:G15"/>
    <mergeCell ref="C21:G21"/>
    <mergeCell ref="C26:G26"/>
    <mergeCell ref="C31:G31"/>
    <mergeCell ref="C41:G41"/>
    <mergeCell ref="C46:G46"/>
    <mergeCell ref="C76:G76"/>
    <mergeCell ref="C56:G56"/>
    <mergeCell ref="C61:G61"/>
    <mergeCell ref="C62:G62"/>
    <mergeCell ref="C63:G63"/>
    <mergeCell ref="C64:G64"/>
    <mergeCell ref="C65:G65"/>
    <mergeCell ref="C66:G66"/>
    <mergeCell ref="C67:G67"/>
    <mergeCell ref="C68:G68"/>
    <mergeCell ref="C69:G69"/>
    <mergeCell ref="C70:G70"/>
    <mergeCell ref="C151:G151"/>
    <mergeCell ref="C77:G77"/>
    <mergeCell ref="C82:G82"/>
    <mergeCell ref="C83:G83"/>
    <mergeCell ref="C93:G93"/>
    <mergeCell ref="C117:G117"/>
    <mergeCell ref="C123:G123"/>
    <mergeCell ref="C128:G128"/>
    <mergeCell ref="C135:G135"/>
    <mergeCell ref="C139:G139"/>
    <mergeCell ref="C146:G146"/>
    <mergeCell ref="C150:G150"/>
    <mergeCell ref="C167:G167"/>
    <mergeCell ref="C152:G152"/>
    <mergeCell ref="C153:G153"/>
    <mergeCell ref="C154:G154"/>
    <mergeCell ref="C155:G155"/>
    <mergeCell ref="C156:G156"/>
    <mergeCell ref="C157:G157"/>
    <mergeCell ref="C158:G158"/>
    <mergeCell ref="C159:G159"/>
    <mergeCell ref="C160:G160"/>
    <mergeCell ref="C165:G165"/>
    <mergeCell ref="C166:G166"/>
    <mergeCell ref="C187:G187"/>
    <mergeCell ref="C168:G168"/>
    <mergeCell ref="C169:G169"/>
    <mergeCell ref="C170:G170"/>
    <mergeCell ref="C171:G171"/>
    <mergeCell ref="C176:G176"/>
    <mergeCell ref="C177:G177"/>
    <mergeCell ref="C178:G178"/>
    <mergeCell ref="C179:G179"/>
    <mergeCell ref="C180:G180"/>
    <mergeCell ref="C181:G181"/>
    <mergeCell ref="C182:G182"/>
    <mergeCell ref="C239:G239"/>
    <mergeCell ref="C194:G194"/>
    <mergeCell ref="C195:G195"/>
    <mergeCell ref="C196:G196"/>
    <mergeCell ref="C197:G197"/>
    <mergeCell ref="C198:G198"/>
    <mergeCell ref="C205:G20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62</v>
      </c>
      <c r="C3" s="270" t="s">
        <v>63</v>
      </c>
      <c r="D3" s="271"/>
      <c r="E3" s="271"/>
      <c r="F3" s="271"/>
      <c r="G3" s="272"/>
      <c r="AC3" s="121" t="s">
        <v>282</v>
      </c>
      <c r="AG3" t="s">
        <v>286</v>
      </c>
    </row>
    <row r="4" spans="1:60" ht="25.15" customHeight="1" x14ac:dyDescent="0.2">
      <c r="A4" s="141" t="s">
        <v>9</v>
      </c>
      <c r="B4" s="142" t="s">
        <v>68</v>
      </c>
      <c r="C4" s="273" t="s">
        <v>69</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176</v>
      </c>
      <c r="C8" s="180" t="s">
        <v>177</v>
      </c>
      <c r="D8" s="164"/>
      <c r="E8" s="165"/>
      <c r="F8" s="166"/>
      <c r="G8" s="166">
        <f>SUMIF(AG9:AG39,"&lt;&gt;NOR",G9:G39)</f>
        <v>0</v>
      </c>
      <c r="H8" s="166"/>
      <c r="I8" s="166">
        <f>SUM(I9:I39)</f>
        <v>0</v>
      </c>
      <c r="J8" s="166"/>
      <c r="K8" s="166">
        <f>SUM(K9:K39)</f>
        <v>0</v>
      </c>
      <c r="L8" s="166"/>
      <c r="M8" s="166">
        <f>SUM(M9:M39)</f>
        <v>0</v>
      </c>
      <c r="N8" s="165"/>
      <c r="O8" s="165">
        <f>SUM(O9:O39)</f>
        <v>1.26</v>
      </c>
      <c r="P8" s="165"/>
      <c r="Q8" s="165">
        <f>SUM(Q9:Q39)</f>
        <v>0</v>
      </c>
      <c r="R8" s="166"/>
      <c r="S8" s="166"/>
      <c r="T8" s="167"/>
      <c r="U8" s="161"/>
      <c r="V8" s="161">
        <f>SUM(V9:V39)</f>
        <v>61.160000000000004</v>
      </c>
      <c r="W8" s="161"/>
      <c r="X8" s="161"/>
      <c r="Y8" s="161"/>
      <c r="AG8" t="s">
        <v>311</v>
      </c>
    </row>
    <row r="9" spans="1:60" outlineLevel="1" x14ac:dyDescent="0.2">
      <c r="A9" s="172">
        <v>1</v>
      </c>
      <c r="B9" s="173" t="s">
        <v>351</v>
      </c>
      <c r="C9" s="181" t="s">
        <v>352</v>
      </c>
      <c r="D9" s="174" t="s">
        <v>353</v>
      </c>
      <c r="E9" s="175">
        <v>56.82</v>
      </c>
      <c r="F9" s="176"/>
      <c r="G9" s="177">
        <f>ROUND(E9*F9,2)</f>
        <v>0</v>
      </c>
      <c r="H9" s="176"/>
      <c r="I9" s="177">
        <f>ROUND(E9*H9,2)</f>
        <v>0</v>
      </c>
      <c r="J9" s="176"/>
      <c r="K9" s="177">
        <f>ROUND(E9*J9,2)</f>
        <v>0</v>
      </c>
      <c r="L9" s="177">
        <v>21</v>
      </c>
      <c r="M9" s="177">
        <f>G9*(1+L9/100)</f>
        <v>0</v>
      </c>
      <c r="N9" s="175">
        <v>4.0000000000000003E-5</v>
      </c>
      <c r="O9" s="175">
        <f>ROUND(E9*N9,2)</f>
        <v>0</v>
      </c>
      <c r="P9" s="175">
        <v>0</v>
      </c>
      <c r="Q9" s="175">
        <f>ROUND(E9*P9,2)</f>
        <v>0</v>
      </c>
      <c r="R9" s="177" t="s">
        <v>354</v>
      </c>
      <c r="S9" s="177" t="s">
        <v>315</v>
      </c>
      <c r="T9" s="178" t="s">
        <v>315</v>
      </c>
      <c r="U9" s="159">
        <v>7.8E-2</v>
      </c>
      <c r="V9" s="159">
        <f>ROUND(E9*U9,2)</f>
        <v>4.43</v>
      </c>
      <c r="W9" s="159"/>
      <c r="X9" s="159" t="s">
        <v>355</v>
      </c>
      <c r="Y9" s="159" t="s">
        <v>318</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2.5" outlineLevel="2" x14ac:dyDescent="0.2">
      <c r="A10" s="155"/>
      <c r="B10" s="156"/>
      <c r="C10" s="276" t="s">
        <v>357</v>
      </c>
      <c r="D10" s="277"/>
      <c r="E10" s="277"/>
      <c r="F10" s="277"/>
      <c r="G10" s="27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358</v>
      </c>
      <c r="AH10" s="148"/>
      <c r="AI10" s="148"/>
      <c r="AJ10" s="148"/>
      <c r="AK10" s="148"/>
      <c r="AL10" s="148"/>
      <c r="AM10" s="148"/>
      <c r="AN10" s="148"/>
      <c r="AO10" s="148"/>
      <c r="AP10" s="148"/>
      <c r="AQ10" s="148"/>
      <c r="AR10" s="148"/>
      <c r="AS10" s="148"/>
      <c r="AT10" s="148"/>
      <c r="AU10" s="148"/>
      <c r="AV10" s="148"/>
      <c r="AW10" s="148"/>
      <c r="AX10" s="148"/>
      <c r="AY10" s="148"/>
      <c r="AZ10" s="148"/>
      <c r="BA10" s="179" t="str">
        <f>C10</f>
        <v>které se zřizují před úpravami povrchu, a obalení osazených dveřních zárubní před znečištěním při úpravách povrchu nástřikem plastických maltovin včetně pozdějšího odkrytí,</v>
      </c>
      <c r="BB10" s="148"/>
      <c r="BC10" s="148"/>
      <c r="BD10" s="148"/>
      <c r="BE10" s="148"/>
      <c r="BF10" s="148"/>
      <c r="BG10" s="148"/>
      <c r="BH10" s="148"/>
    </row>
    <row r="11" spans="1:60" outlineLevel="2" x14ac:dyDescent="0.2">
      <c r="A11" s="155"/>
      <c r="B11" s="156"/>
      <c r="C11" s="187" t="s">
        <v>359</v>
      </c>
      <c r="D11" s="185"/>
      <c r="E11" s="186"/>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360</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187" t="s">
        <v>674</v>
      </c>
      <c r="D12" s="185"/>
      <c r="E12" s="186"/>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360</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2">
      <c r="A13" s="155"/>
      <c r="B13" s="156"/>
      <c r="C13" s="187" t="s">
        <v>675</v>
      </c>
      <c r="D13" s="185"/>
      <c r="E13" s="186">
        <v>17.600000000000001</v>
      </c>
      <c r="F13" s="159"/>
      <c r="G13" s="159"/>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360</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2">
      <c r="A14" s="155"/>
      <c r="B14" s="156"/>
      <c r="C14" s="187" t="s">
        <v>676</v>
      </c>
      <c r="D14" s="185"/>
      <c r="E14" s="186">
        <v>39.22</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360</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1" x14ac:dyDescent="0.2">
      <c r="A15" s="172">
        <v>2</v>
      </c>
      <c r="B15" s="173" t="s">
        <v>362</v>
      </c>
      <c r="C15" s="181" t="s">
        <v>363</v>
      </c>
      <c r="D15" s="174" t="s">
        <v>353</v>
      </c>
      <c r="E15" s="175">
        <v>3.5550000000000002</v>
      </c>
      <c r="F15" s="176"/>
      <c r="G15" s="177">
        <f>ROUND(E15*F15,2)</f>
        <v>0</v>
      </c>
      <c r="H15" s="176"/>
      <c r="I15" s="177">
        <f>ROUND(E15*H15,2)</f>
        <v>0</v>
      </c>
      <c r="J15" s="176"/>
      <c r="K15" s="177">
        <f>ROUND(E15*J15,2)</f>
        <v>0</v>
      </c>
      <c r="L15" s="177">
        <v>21</v>
      </c>
      <c r="M15" s="177">
        <f>G15*(1+L15/100)</f>
        <v>0</v>
      </c>
      <c r="N15" s="175">
        <v>7.6800000000000002E-3</v>
      </c>
      <c r="O15" s="175">
        <f>ROUND(E15*N15,2)</f>
        <v>0.03</v>
      </c>
      <c r="P15" s="175">
        <v>0</v>
      </c>
      <c r="Q15" s="175">
        <f>ROUND(E15*P15,2)</f>
        <v>0</v>
      </c>
      <c r="R15" s="177" t="s">
        <v>354</v>
      </c>
      <c r="S15" s="177" t="s">
        <v>315</v>
      </c>
      <c r="T15" s="178" t="s">
        <v>315</v>
      </c>
      <c r="U15" s="159">
        <v>0.38100000000000001</v>
      </c>
      <c r="V15" s="159">
        <f>ROUND(E15*U15,2)</f>
        <v>1.35</v>
      </c>
      <c r="W15" s="159"/>
      <c r="X15" s="159" t="s">
        <v>355</v>
      </c>
      <c r="Y15" s="159" t="s">
        <v>318</v>
      </c>
      <c r="Z15" s="148"/>
      <c r="AA15" s="148"/>
      <c r="AB15" s="148"/>
      <c r="AC15" s="148"/>
      <c r="AD15" s="148"/>
      <c r="AE15" s="148"/>
      <c r="AF15" s="148"/>
      <c r="AG15" s="148" t="s">
        <v>356</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2.5" outlineLevel="2" x14ac:dyDescent="0.2">
      <c r="A16" s="155"/>
      <c r="B16" s="156"/>
      <c r="C16" s="276" t="s">
        <v>364</v>
      </c>
      <c r="D16" s="277"/>
      <c r="E16" s="277"/>
      <c r="F16" s="277"/>
      <c r="G16" s="277"/>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358</v>
      </c>
      <c r="AH16" s="148"/>
      <c r="AI16" s="148"/>
      <c r="AJ16" s="148"/>
      <c r="AK16" s="148"/>
      <c r="AL16" s="148"/>
      <c r="AM16" s="148"/>
      <c r="AN16" s="148"/>
      <c r="AO16" s="148"/>
      <c r="AP16" s="148"/>
      <c r="AQ16" s="148"/>
      <c r="AR16" s="148"/>
      <c r="AS16" s="148"/>
      <c r="AT16" s="148"/>
      <c r="AU16" s="148"/>
      <c r="AV16" s="148"/>
      <c r="AW16" s="148"/>
      <c r="AX16" s="148"/>
      <c r="AY16" s="148"/>
      <c r="AZ16" s="148"/>
      <c r="BA16" s="179" t="str">
        <f>C16</f>
        <v>vodorovných, šikmých, žebrových a klenutých a schodišťových konstrukcí, s nejnutnějším obroušením podkladu (pemzou apod.) a oprášením, s pomocným lešením o výšce podlahy do 1900 mm a pro zatížení do 1,5 kPa,</v>
      </c>
      <c r="BB16" s="148"/>
      <c r="BC16" s="148"/>
      <c r="BD16" s="148"/>
      <c r="BE16" s="148"/>
      <c r="BF16" s="148"/>
      <c r="BG16" s="148"/>
      <c r="BH16" s="148"/>
    </row>
    <row r="17" spans="1:60" outlineLevel="2" x14ac:dyDescent="0.2">
      <c r="A17" s="155"/>
      <c r="B17" s="156"/>
      <c r="C17" s="187" t="s">
        <v>359</v>
      </c>
      <c r="D17" s="185"/>
      <c r="E17" s="186"/>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360</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2">
      <c r="A18" s="155"/>
      <c r="B18" s="156"/>
      <c r="C18" s="187" t="s">
        <v>677</v>
      </c>
      <c r="D18" s="185"/>
      <c r="E18" s="186">
        <v>3.5550000000000002</v>
      </c>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360</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72">
        <v>3</v>
      </c>
      <c r="B19" s="173" t="s">
        <v>366</v>
      </c>
      <c r="C19" s="181" t="s">
        <v>367</v>
      </c>
      <c r="D19" s="174" t="s">
        <v>368</v>
      </c>
      <c r="E19" s="175">
        <v>120.06</v>
      </c>
      <c r="F19" s="176"/>
      <c r="G19" s="177">
        <f>ROUND(E19*F19,2)</f>
        <v>0</v>
      </c>
      <c r="H19" s="176"/>
      <c r="I19" s="177">
        <f>ROUND(E19*H19,2)</f>
        <v>0</v>
      </c>
      <c r="J19" s="176"/>
      <c r="K19" s="177">
        <f>ROUND(E19*J19,2)</f>
        <v>0</v>
      </c>
      <c r="L19" s="177">
        <v>21</v>
      </c>
      <c r="M19" s="177">
        <f>G19*(1+L19/100)</f>
        <v>0</v>
      </c>
      <c r="N19" s="175">
        <v>2.3800000000000002E-3</v>
      </c>
      <c r="O19" s="175">
        <f>ROUND(E19*N19,2)</f>
        <v>0.28999999999999998</v>
      </c>
      <c r="P19" s="175">
        <v>0</v>
      </c>
      <c r="Q19" s="175">
        <f>ROUND(E19*P19,2)</f>
        <v>0</v>
      </c>
      <c r="R19" s="177" t="s">
        <v>369</v>
      </c>
      <c r="S19" s="177" t="s">
        <v>315</v>
      </c>
      <c r="T19" s="178" t="s">
        <v>315</v>
      </c>
      <c r="U19" s="159">
        <v>0.18232999999999999</v>
      </c>
      <c r="V19" s="159">
        <f>ROUND(E19*U19,2)</f>
        <v>21.89</v>
      </c>
      <c r="W19" s="159"/>
      <c r="X19" s="159" t="s">
        <v>355</v>
      </c>
      <c r="Y19" s="159" t="s">
        <v>318</v>
      </c>
      <c r="Z19" s="148"/>
      <c r="AA19" s="148"/>
      <c r="AB19" s="148"/>
      <c r="AC19" s="148"/>
      <c r="AD19" s="148"/>
      <c r="AE19" s="148"/>
      <c r="AF19" s="148"/>
      <c r="AG19" s="148" t="s">
        <v>356</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
      <c r="A20" s="155"/>
      <c r="B20" s="156"/>
      <c r="C20" s="187" t="s">
        <v>359</v>
      </c>
      <c r="D20" s="185"/>
      <c r="E20" s="186"/>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360</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187" t="s">
        <v>678</v>
      </c>
      <c r="D21" s="185"/>
      <c r="E21" s="186"/>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360</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187" t="s">
        <v>679</v>
      </c>
      <c r="D22" s="185"/>
      <c r="E22" s="186">
        <v>19.760000000000002</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360</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187" t="s">
        <v>680</v>
      </c>
      <c r="D23" s="185"/>
      <c r="E23" s="186">
        <v>19.760000000000002</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360</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187" t="s">
        <v>681</v>
      </c>
      <c r="D24" s="185"/>
      <c r="E24" s="186">
        <v>19.36</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360</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187" t="s">
        <v>682</v>
      </c>
      <c r="D25" s="185"/>
      <c r="E25" s="186">
        <v>18.96</v>
      </c>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360</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
      <c r="A26" s="155"/>
      <c r="B26" s="156"/>
      <c r="C26" s="187" t="s">
        <v>683</v>
      </c>
      <c r="D26" s="185"/>
      <c r="E26" s="186">
        <v>10.78</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360</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187" t="s">
        <v>684</v>
      </c>
      <c r="D27" s="185"/>
      <c r="E27" s="186">
        <v>21.56</v>
      </c>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360</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
      <c r="A28" s="155"/>
      <c r="B28" s="156"/>
      <c r="C28" s="187" t="s">
        <v>685</v>
      </c>
      <c r="D28" s="185"/>
      <c r="E28" s="186">
        <v>9.8800000000000008</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360</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ht="22.5" outlineLevel="1" x14ac:dyDescent="0.2">
      <c r="A29" s="172">
        <v>4</v>
      </c>
      <c r="B29" s="173" t="s">
        <v>371</v>
      </c>
      <c r="C29" s="181" t="s">
        <v>372</v>
      </c>
      <c r="D29" s="174" t="s">
        <v>353</v>
      </c>
      <c r="E29" s="175">
        <v>43.8</v>
      </c>
      <c r="F29" s="176"/>
      <c r="G29" s="177">
        <f>ROUND(E29*F29,2)</f>
        <v>0</v>
      </c>
      <c r="H29" s="176"/>
      <c r="I29" s="177">
        <f>ROUND(E29*H29,2)</f>
        <v>0</v>
      </c>
      <c r="J29" s="176"/>
      <c r="K29" s="177">
        <f>ROUND(E29*J29,2)</f>
        <v>0</v>
      </c>
      <c r="L29" s="177">
        <v>21</v>
      </c>
      <c r="M29" s="177">
        <f>G29*(1+L29/100)</f>
        <v>0</v>
      </c>
      <c r="N29" s="175">
        <v>5.3400000000000001E-3</v>
      </c>
      <c r="O29" s="175">
        <f>ROUND(E29*N29,2)</f>
        <v>0.23</v>
      </c>
      <c r="P29" s="175">
        <v>0</v>
      </c>
      <c r="Q29" s="175">
        <f>ROUND(E29*P29,2)</f>
        <v>0</v>
      </c>
      <c r="R29" s="177" t="s">
        <v>369</v>
      </c>
      <c r="S29" s="177" t="s">
        <v>315</v>
      </c>
      <c r="T29" s="178" t="s">
        <v>315</v>
      </c>
      <c r="U29" s="159">
        <v>0.10854999999999999</v>
      </c>
      <c r="V29" s="159">
        <f>ROUND(E29*U29,2)</f>
        <v>4.75</v>
      </c>
      <c r="W29" s="159"/>
      <c r="X29" s="159" t="s">
        <v>355</v>
      </c>
      <c r="Y29" s="159" t="s">
        <v>318</v>
      </c>
      <c r="Z29" s="148"/>
      <c r="AA29" s="148"/>
      <c r="AB29" s="148"/>
      <c r="AC29" s="148"/>
      <c r="AD29" s="148"/>
      <c r="AE29" s="148"/>
      <c r="AF29" s="148"/>
      <c r="AG29" s="148" t="s">
        <v>356</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187" t="s">
        <v>359</v>
      </c>
      <c r="D30" s="185"/>
      <c r="E30" s="186"/>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360</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187" t="s">
        <v>686</v>
      </c>
      <c r="D31" s="185"/>
      <c r="E31" s="186">
        <v>43.8</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360</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ht="22.5" outlineLevel="1" x14ac:dyDescent="0.2">
      <c r="A32" s="172">
        <v>5</v>
      </c>
      <c r="B32" s="173" t="s">
        <v>687</v>
      </c>
      <c r="C32" s="181" t="s">
        <v>688</v>
      </c>
      <c r="D32" s="174" t="s">
        <v>353</v>
      </c>
      <c r="E32" s="175">
        <v>33.6</v>
      </c>
      <c r="F32" s="176"/>
      <c r="G32" s="177">
        <f>ROUND(E32*F32,2)</f>
        <v>0</v>
      </c>
      <c r="H32" s="176"/>
      <c r="I32" s="177">
        <f>ROUND(E32*H32,2)</f>
        <v>0</v>
      </c>
      <c r="J32" s="176"/>
      <c r="K32" s="177">
        <f>ROUND(E32*J32,2)</f>
        <v>0</v>
      </c>
      <c r="L32" s="177">
        <v>21</v>
      </c>
      <c r="M32" s="177">
        <f>G32*(1+L32/100)</f>
        <v>0</v>
      </c>
      <c r="N32" s="175">
        <v>1.6459999999999999E-2</v>
      </c>
      <c r="O32" s="175">
        <f>ROUND(E32*N32,2)</f>
        <v>0.55000000000000004</v>
      </c>
      <c r="P32" s="175">
        <v>0</v>
      </c>
      <c r="Q32" s="175">
        <f>ROUND(E32*P32,2)</f>
        <v>0</v>
      </c>
      <c r="R32" s="177" t="s">
        <v>369</v>
      </c>
      <c r="S32" s="177" t="s">
        <v>315</v>
      </c>
      <c r="T32" s="178" t="s">
        <v>315</v>
      </c>
      <c r="U32" s="159">
        <v>0.58574999999999999</v>
      </c>
      <c r="V32" s="159">
        <f>ROUND(E32*U32,2)</f>
        <v>19.68</v>
      </c>
      <c r="W32" s="159"/>
      <c r="X32" s="159" t="s">
        <v>355</v>
      </c>
      <c r="Y32" s="159" t="s">
        <v>318</v>
      </c>
      <c r="Z32" s="148"/>
      <c r="AA32" s="148"/>
      <c r="AB32" s="148"/>
      <c r="AC32" s="148"/>
      <c r="AD32" s="148"/>
      <c r="AE32" s="148"/>
      <c r="AF32" s="148"/>
      <c r="AG32" s="148" t="s">
        <v>356</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
      <c r="A33" s="155"/>
      <c r="B33" s="156"/>
      <c r="C33" s="265" t="s">
        <v>689</v>
      </c>
      <c r="D33" s="266"/>
      <c r="E33" s="266"/>
      <c r="F33" s="266"/>
      <c r="G33" s="266"/>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321</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
      <c r="A34" s="155"/>
      <c r="B34" s="156"/>
      <c r="C34" s="187" t="s">
        <v>359</v>
      </c>
      <c r="D34" s="185"/>
      <c r="E34" s="186"/>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360</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187" t="s">
        <v>690</v>
      </c>
      <c r="D35" s="185"/>
      <c r="E35" s="186">
        <v>33.6</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360</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72">
        <v>6</v>
      </c>
      <c r="B36" s="173" t="s">
        <v>515</v>
      </c>
      <c r="C36" s="181" t="s">
        <v>516</v>
      </c>
      <c r="D36" s="174" t="s">
        <v>353</v>
      </c>
      <c r="E36" s="175">
        <v>36.075000000000003</v>
      </c>
      <c r="F36" s="176"/>
      <c r="G36" s="177">
        <f>ROUND(E36*F36,2)</f>
        <v>0</v>
      </c>
      <c r="H36" s="176"/>
      <c r="I36" s="177">
        <f>ROUND(E36*H36,2)</f>
        <v>0</v>
      </c>
      <c r="J36" s="176"/>
      <c r="K36" s="177">
        <f>ROUND(E36*J36,2)</f>
        <v>0</v>
      </c>
      <c r="L36" s="177">
        <v>21</v>
      </c>
      <c r="M36" s="177">
        <f>G36*(1+L36/100)</f>
        <v>0</v>
      </c>
      <c r="N36" s="175">
        <v>4.4600000000000004E-3</v>
      </c>
      <c r="O36" s="175">
        <f>ROUND(E36*N36,2)</f>
        <v>0.16</v>
      </c>
      <c r="P36" s="175">
        <v>0</v>
      </c>
      <c r="Q36" s="175">
        <f>ROUND(E36*P36,2)</f>
        <v>0</v>
      </c>
      <c r="R36" s="177" t="s">
        <v>354</v>
      </c>
      <c r="S36" s="177" t="s">
        <v>315</v>
      </c>
      <c r="T36" s="178" t="s">
        <v>315</v>
      </c>
      <c r="U36" s="159">
        <v>0.25115999999999999</v>
      </c>
      <c r="V36" s="159">
        <f>ROUND(E36*U36,2)</f>
        <v>9.06</v>
      </c>
      <c r="W36" s="159"/>
      <c r="X36" s="159" t="s">
        <v>355</v>
      </c>
      <c r="Y36" s="159" t="s">
        <v>318</v>
      </c>
      <c r="Z36" s="148"/>
      <c r="AA36" s="148"/>
      <c r="AB36" s="148"/>
      <c r="AC36" s="148"/>
      <c r="AD36" s="148"/>
      <c r="AE36" s="148"/>
      <c r="AF36" s="148"/>
      <c r="AG36" s="148" t="s">
        <v>356</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2.5" outlineLevel="2" x14ac:dyDescent="0.2">
      <c r="A37" s="155"/>
      <c r="B37" s="156"/>
      <c r="C37" s="276" t="s">
        <v>517</v>
      </c>
      <c r="D37" s="277"/>
      <c r="E37" s="277"/>
      <c r="F37" s="277"/>
      <c r="G37" s="277"/>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358</v>
      </c>
      <c r="AH37" s="148"/>
      <c r="AI37" s="148"/>
      <c r="AJ37" s="148"/>
      <c r="AK37" s="148"/>
      <c r="AL37" s="148"/>
      <c r="AM37" s="148"/>
      <c r="AN37" s="148"/>
      <c r="AO37" s="148"/>
      <c r="AP37" s="148"/>
      <c r="AQ37" s="148"/>
      <c r="AR37" s="148"/>
      <c r="AS37" s="148"/>
      <c r="AT37" s="148"/>
      <c r="AU37" s="148"/>
      <c r="AV37" s="148"/>
      <c r="AW37" s="148"/>
      <c r="AX37" s="148"/>
      <c r="AY37" s="148"/>
      <c r="AZ37" s="148"/>
      <c r="BA37" s="179" t="str">
        <f>C37</f>
        <v>na rovném povrchu vnitřních stěn, pilířů, svislých panelových konstrukcí, s nejnutnějším obroušením podkladu (pemzou apod.) a oprášením,</v>
      </c>
      <c r="BB37" s="148"/>
      <c r="BC37" s="148"/>
      <c r="BD37" s="148"/>
      <c r="BE37" s="148"/>
      <c r="BF37" s="148"/>
      <c r="BG37" s="148"/>
      <c r="BH37" s="148"/>
    </row>
    <row r="38" spans="1:60" outlineLevel="2" x14ac:dyDescent="0.2">
      <c r="A38" s="155"/>
      <c r="B38" s="156"/>
      <c r="C38" s="187" t="s">
        <v>359</v>
      </c>
      <c r="D38" s="185"/>
      <c r="E38" s="186"/>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360</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187" t="s">
        <v>691</v>
      </c>
      <c r="D39" s="185"/>
      <c r="E39" s="186">
        <v>36.075000000000003</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360</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x14ac:dyDescent="0.2">
      <c r="A40" s="162" t="s">
        <v>310</v>
      </c>
      <c r="B40" s="163" t="s">
        <v>184</v>
      </c>
      <c r="C40" s="180" t="s">
        <v>185</v>
      </c>
      <c r="D40" s="164"/>
      <c r="E40" s="165"/>
      <c r="F40" s="166"/>
      <c r="G40" s="166">
        <f>SUMIF(AG41:AG65,"&lt;&gt;NOR",G41:G65)</f>
        <v>0</v>
      </c>
      <c r="H40" s="166"/>
      <c r="I40" s="166">
        <f>SUM(I41:I65)</f>
        <v>0</v>
      </c>
      <c r="J40" s="166"/>
      <c r="K40" s="166">
        <f>SUM(K41:K65)</f>
        <v>0</v>
      </c>
      <c r="L40" s="166"/>
      <c r="M40" s="166">
        <f>SUM(M41:M65)</f>
        <v>0</v>
      </c>
      <c r="N40" s="165"/>
      <c r="O40" s="165">
        <f>SUM(O41:O65)</f>
        <v>0</v>
      </c>
      <c r="P40" s="165"/>
      <c r="Q40" s="165">
        <f>SUM(Q41:Q65)</f>
        <v>0</v>
      </c>
      <c r="R40" s="166"/>
      <c r="S40" s="166"/>
      <c r="T40" s="167"/>
      <c r="U40" s="161"/>
      <c r="V40" s="161">
        <f>SUM(V41:V65)</f>
        <v>207.70000000000002</v>
      </c>
      <c r="W40" s="161"/>
      <c r="X40" s="161"/>
      <c r="Y40" s="161"/>
      <c r="AG40" t="s">
        <v>311</v>
      </c>
    </row>
    <row r="41" spans="1:60" ht="22.5" outlineLevel="1" x14ac:dyDescent="0.2">
      <c r="A41" s="172">
        <v>7</v>
      </c>
      <c r="B41" s="173" t="s">
        <v>692</v>
      </c>
      <c r="C41" s="181" t="s">
        <v>693</v>
      </c>
      <c r="D41" s="174" t="s">
        <v>353</v>
      </c>
      <c r="E41" s="175">
        <v>198.9</v>
      </c>
      <c r="F41" s="176"/>
      <c r="G41" s="177">
        <f>ROUND(E41*F41,2)</f>
        <v>0</v>
      </c>
      <c r="H41" s="176"/>
      <c r="I41" s="177">
        <f>ROUND(E41*H41,2)</f>
        <v>0</v>
      </c>
      <c r="J41" s="176"/>
      <c r="K41" s="177">
        <f>ROUND(E41*J41,2)</f>
        <v>0</v>
      </c>
      <c r="L41" s="177">
        <v>21</v>
      </c>
      <c r="M41" s="177">
        <f>G41*(1+L41/100)</f>
        <v>0</v>
      </c>
      <c r="N41" s="175">
        <v>0</v>
      </c>
      <c r="O41" s="175">
        <f>ROUND(E41*N41,2)</f>
        <v>0</v>
      </c>
      <c r="P41" s="175">
        <v>0</v>
      </c>
      <c r="Q41" s="175">
        <f>ROUND(E41*P41,2)</f>
        <v>0</v>
      </c>
      <c r="R41" s="177" t="s">
        <v>694</v>
      </c>
      <c r="S41" s="177" t="s">
        <v>315</v>
      </c>
      <c r="T41" s="178" t="s">
        <v>315</v>
      </c>
      <c r="U41" s="159">
        <v>0.34899999999999998</v>
      </c>
      <c r="V41" s="159">
        <f>ROUND(E41*U41,2)</f>
        <v>69.42</v>
      </c>
      <c r="W41" s="159"/>
      <c r="X41" s="159" t="s">
        <v>355</v>
      </c>
      <c r="Y41" s="159" t="s">
        <v>318</v>
      </c>
      <c r="Z41" s="148"/>
      <c r="AA41" s="148"/>
      <c r="AB41" s="148"/>
      <c r="AC41" s="148"/>
      <c r="AD41" s="148"/>
      <c r="AE41" s="148"/>
      <c r="AF41" s="148"/>
      <c r="AG41" s="148" t="s">
        <v>356</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187" t="s">
        <v>695</v>
      </c>
      <c r="D42" s="185"/>
      <c r="E42" s="186">
        <v>146</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360</v>
      </c>
      <c r="AH42" s="148">
        <v>5</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2">
      <c r="A43" s="155"/>
      <c r="B43" s="156"/>
      <c r="C43" s="187" t="s">
        <v>696</v>
      </c>
      <c r="D43" s="185"/>
      <c r="E43" s="186">
        <v>52.9</v>
      </c>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360</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72">
        <v>8</v>
      </c>
      <c r="B44" s="173" t="s">
        <v>697</v>
      </c>
      <c r="C44" s="181" t="s">
        <v>698</v>
      </c>
      <c r="D44" s="174" t="s">
        <v>554</v>
      </c>
      <c r="E44" s="175">
        <v>125</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t="s">
        <v>354</v>
      </c>
      <c r="S44" s="177" t="s">
        <v>315</v>
      </c>
      <c r="T44" s="178" t="s">
        <v>315</v>
      </c>
      <c r="U44" s="159">
        <v>1</v>
      </c>
      <c r="V44" s="159">
        <f>ROUND(E44*U44,2)</f>
        <v>125</v>
      </c>
      <c r="W44" s="159"/>
      <c r="X44" s="159" t="s">
        <v>355</v>
      </c>
      <c r="Y44" s="159" t="s">
        <v>318</v>
      </c>
      <c r="Z44" s="148"/>
      <c r="AA44" s="148"/>
      <c r="AB44" s="148"/>
      <c r="AC44" s="148"/>
      <c r="AD44" s="148"/>
      <c r="AE44" s="148"/>
      <c r="AF44" s="148"/>
      <c r="AG44" s="148" t="s">
        <v>356</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265" t="s">
        <v>699</v>
      </c>
      <c r="D45" s="266"/>
      <c r="E45" s="266"/>
      <c r="F45" s="266"/>
      <c r="G45" s="266"/>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321</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3" x14ac:dyDescent="0.2">
      <c r="A46" s="155"/>
      <c r="B46" s="156"/>
      <c r="C46" s="267" t="s">
        <v>700</v>
      </c>
      <c r="D46" s="268"/>
      <c r="E46" s="268"/>
      <c r="F46" s="268"/>
      <c r="G46" s="268"/>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321</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267" t="s">
        <v>701</v>
      </c>
      <c r="D47" s="268"/>
      <c r="E47" s="268"/>
      <c r="F47" s="268"/>
      <c r="G47" s="268"/>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321</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
      <c r="A48" s="155"/>
      <c r="B48" s="156"/>
      <c r="C48" s="187" t="s">
        <v>359</v>
      </c>
      <c r="D48" s="185"/>
      <c r="E48" s="186"/>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360</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187" t="s">
        <v>702</v>
      </c>
      <c r="D49" s="185"/>
      <c r="E49" s="186">
        <v>125</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360</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72">
        <v>9</v>
      </c>
      <c r="B50" s="173" t="s">
        <v>703</v>
      </c>
      <c r="C50" s="181" t="s">
        <v>704</v>
      </c>
      <c r="D50" s="174" t="s">
        <v>353</v>
      </c>
      <c r="E50" s="175">
        <v>52.9</v>
      </c>
      <c r="F50" s="176"/>
      <c r="G50" s="177">
        <f>ROUND(E50*F50,2)</f>
        <v>0</v>
      </c>
      <c r="H50" s="176"/>
      <c r="I50" s="177">
        <f>ROUND(E50*H50,2)</f>
        <v>0</v>
      </c>
      <c r="J50" s="176"/>
      <c r="K50" s="177">
        <f>ROUND(E50*J50,2)</f>
        <v>0</v>
      </c>
      <c r="L50" s="177">
        <v>21</v>
      </c>
      <c r="M50" s="177">
        <f>G50*(1+L50/100)</f>
        <v>0</v>
      </c>
      <c r="N50" s="175">
        <v>0</v>
      </c>
      <c r="O50" s="175">
        <f>ROUND(E50*N50,2)</f>
        <v>0</v>
      </c>
      <c r="P50" s="175">
        <v>0</v>
      </c>
      <c r="Q50" s="175">
        <f>ROUND(E50*P50,2)</f>
        <v>0</v>
      </c>
      <c r="R50" s="177"/>
      <c r="S50" s="177" t="s">
        <v>523</v>
      </c>
      <c r="T50" s="178" t="s">
        <v>316</v>
      </c>
      <c r="U50" s="159">
        <v>0.15</v>
      </c>
      <c r="V50" s="159">
        <f>ROUND(E50*U50,2)</f>
        <v>7.94</v>
      </c>
      <c r="W50" s="159"/>
      <c r="X50" s="159" t="s">
        <v>355</v>
      </c>
      <c r="Y50" s="159" t="s">
        <v>318</v>
      </c>
      <c r="Z50" s="148"/>
      <c r="AA50" s="148"/>
      <c r="AB50" s="148"/>
      <c r="AC50" s="148"/>
      <c r="AD50" s="148"/>
      <c r="AE50" s="148"/>
      <c r="AF50" s="148"/>
      <c r="AG50" s="148" t="s">
        <v>356</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
      <c r="A51" s="155"/>
      <c r="B51" s="156"/>
      <c r="C51" s="187" t="s">
        <v>359</v>
      </c>
      <c r="D51" s="185"/>
      <c r="E51" s="186"/>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360</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3" x14ac:dyDescent="0.2">
      <c r="A52" s="155"/>
      <c r="B52" s="156"/>
      <c r="C52" s="187" t="s">
        <v>696</v>
      </c>
      <c r="D52" s="185"/>
      <c r="E52" s="186">
        <v>52.9</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360</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72">
        <v>10</v>
      </c>
      <c r="B53" s="173" t="s">
        <v>705</v>
      </c>
      <c r="C53" s="181" t="s">
        <v>706</v>
      </c>
      <c r="D53" s="174" t="s">
        <v>353</v>
      </c>
      <c r="E53" s="175">
        <v>146</v>
      </c>
      <c r="F53" s="176"/>
      <c r="G53" s="177">
        <f>ROUND(E53*F53,2)</f>
        <v>0</v>
      </c>
      <c r="H53" s="176"/>
      <c r="I53" s="177">
        <f>ROUND(E53*H53,2)</f>
        <v>0</v>
      </c>
      <c r="J53" s="176"/>
      <c r="K53" s="177">
        <f>ROUND(E53*J53,2)</f>
        <v>0</v>
      </c>
      <c r="L53" s="177">
        <v>21</v>
      </c>
      <c r="M53" s="177">
        <f>G53*(1+L53/100)</f>
        <v>0</v>
      </c>
      <c r="N53" s="175">
        <v>0</v>
      </c>
      <c r="O53" s="175">
        <f>ROUND(E53*N53,2)</f>
        <v>0</v>
      </c>
      <c r="P53" s="175">
        <v>0</v>
      </c>
      <c r="Q53" s="175">
        <f>ROUND(E53*P53,2)</f>
        <v>0</v>
      </c>
      <c r="R53" s="177" t="s">
        <v>390</v>
      </c>
      <c r="S53" s="177" t="s">
        <v>315</v>
      </c>
      <c r="T53" s="178" t="s">
        <v>315</v>
      </c>
      <c r="U53" s="159">
        <v>1.6E-2</v>
      </c>
      <c r="V53" s="159">
        <f>ROUND(E53*U53,2)</f>
        <v>2.34</v>
      </c>
      <c r="W53" s="159"/>
      <c r="X53" s="159" t="s">
        <v>355</v>
      </c>
      <c r="Y53" s="159" t="s">
        <v>318</v>
      </c>
      <c r="Z53" s="148"/>
      <c r="AA53" s="148"/>
      <c r="AB53" s="148"/>
      <c r="AC53" s="148"/>
      <c r="AD53" s="148"/>
      <c r="AE53" s="148"/>
      <c r="AF53" s="148"/>
      <c r="AG53" s="148" t="s">
        <v>356</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276" t="s">
        <v>707</v>
      </c>
      <c r="D54" s="277"/>
      <c r="E54" s="277"/>
      <c r="F54" s="277"/>
      <c r="G54" s="277"/>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358</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187" t="s">
        <v>695</v>
      </c>
      <c r="D55" s="185"/>
      <c r="E55" s="186">
        <v>146</v>
      </c>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360</v>
      </c>
      <c r="AH55" s="148">
        <v>5</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72">
        <v>11</v>
      </c>
      <c r="B56" s="173" t="s">
        <v>708</v>
      </c>
      <c r="C56" s="181" t="s">
        <v>709</v>
      </c>
      <c r="D56" s="174" t="s">
        <v>554</v>
      </c>
      <c r="E56" s="175">
        <v>3</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c r="S56" s="177" t="s">
        <v>315</v>
      </c>
      <c r="T56" s="178" t="s">
        <v>315</v>
      </c>
      <c r="U56" s="159">
        <v>1</v>
      </c>
      <c r="V56" s="159">
        <f>ROUND(E56*U56,2)</f>
        <v>3</v>
      </c>
      <c r="W56" s="159"/>
      <c r="X56" s="159" t="s">
        <v>355</v>
      </c>
      <c r="Y56" s="159" t="s">
        <v>318</v>
      </c>
      <c r="Z56" s="148"/>
      <c r="AA56" s="148"/>
      <c r="AB56" s="148"/>
      <c r="AC56" s="148"/>
      <c r="AD56" s="148"/>
      <c r="AE56" s="148"/>
      <c r="AF56" s="148"/>
      <c r="AG56" s="148" t="s">
        <v>356</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2" x14ac:dyDescent="0.2">
      <c r="A57" s="155"/>
      <c r="B57" s="156"/>
      <c r="C57" s="187" t="s">
        <v>359</v>
      </c>
      <c r="D57" s="185"/>
      <c r="E57" s="186"/>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360</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2">
      <c r="A58" s="155"/>
      <c r="B58" s="156"/>
      <c r="C58" s="187" t="s">
        <v>710</v>
      </c>
      <c r="D58" s="185"/>
      <c r="E58" s="186"/>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360</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3" x14ac:dyDescent="0.2">
      <c r="A59" s="155"/>
      <c r="B59" s="156"/>
      <c r="C59" s="187" t="s">
        <v>711</v>
      </c>
      <c r="D59" s="185"/>
      <c r="E59" s="186">
        <v>2</v>
      </c>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360</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3" x14ac:dyDescent="0.2">
      <c r="A60" s="155"/>
      <c r="B60" s="156"/>
      <c r="C60" s="187" t="s">
        <v>712</v>
      </c>
      <c r="D60" s="185"/>
      <c r="E60" s="186">
        <v>1</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360</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72">
        <v>12</v>
      </c>
      <c r="B61" s="173" t="s">
        <v>713</v>
      </c>
      <c r="C61" s="181" t="s">
        <v>714</v>
      </c>
      <c r="D61" s="174" t="s">
        <v>715</v>
      </c>
      <c r="E61" s="175">
        <v>1500</v>
      </c>
      <c r="F61" s="176"/>
      <c r="G61" s="177">
        <f>ROUND(E61*F61,2)</f>
        <v>0</v>
      </c>
      <c r="H61" s="176"/>
      <c r="I61" s="177">
        <f>ROUND(E61*H61,2)</f>
        <v>0</v>
      </c>
      <c r="J61" s="176"/>
      <c r="K61" s="177">
        <f>ROUND(E61*J61,2)</f>
        <v>0</v>
      </c>
      <c r="L61" s="177">
        <v>21</v>
      </c>
      <c r="M61" s="177">
        <f>G61*(1+L61/100)</f>
        <v>0</v>
      </c>
      <c r="N61" s="175">
        <v>0</v>
      </c>
      <c r="O61" s="175">
        <f>ROUND(E61*N61,2)</f>
        <v>0</v>
      </c>
      <c r="P61" s="175">
        <v>0</v>
      </c>
      <c r="Q61" s="175">
        <f>ROUND(E61*P61,2)</f>
        <v>0</v>
      </c>
      <c r="R61" s="177" t="s">
        <v>641</v>
      </c>
      <c r="S61" s="177" t="s">
        <v>315</v>
      </c>
      <c r="T61" s="178" t="s">
        <v>315</v>
      </c>
      <c r="U61" s="159">
        <v>0</v>
      </c>
      <c r="V61" s="159">
        <f>ROUND(E61*U61,2)</f>
        <v>0</v>
      </c>
      <c r="W61" s="159"/>
      <c r="X61" s="159" t="s">
        <v>606</v>
      </c>
      <c r="Y61" s="159" t="s">
        <v>318</v>
      </c>
      <c r="Z61" s="148"/>
      <c r="AA61" s="148"/>
      <c r="AB61" s="148"/>
      <c r="AC61" s="148"/>
      <c r="AD61" s="148"/>
      <c r="AE61" s="148"/>
      <c r="AF61" s="148"/>
      <c r="AG61" s="148" t="s">
        <v>607</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187" t="s">
        <v>359</v>
      </c>
      <c r="D62" s="185"/>
      <c r="E62" s="186"/>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360</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187" t="s">
        <v>710</v>
      </c>
      <c r="D63" s="185"/>
      <c r="E63" s="186"/>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360</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
      <c r="A64" s="155"/>
      <c r="B64" s="156"/>
      <c r="C64" s="187" t="s">
        <v>716</v>
      </c>
      <c r="D64" s="185"/>
      <c r="E64" s="186">
        <v>1000</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360</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2">
      <c r="A65" s="155"/>
      <c r="B65" s="156"/>
      <c r="C65" s="187" t="s">
        <v>717</v>
      </c>
      <c r="D65" s="185"/>
      <c r="E65" s="186">
        <v>500</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360</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x14ac:dyDescent="0.2">
      <c r="A66" s="162" t="s">
        <v>310</v>
      </c>
      <c r="B66" s="163" t="s">
        <v>186</v>
      </c>
      <c r="C66" s="180" t="s">
        <v>187</v>
      </c>
      <c r="D66" s="164"/>
      <c r="E66" s="165"/>
      <c r="F66" s="166"/>
      <c r="G66" s="166">
        <f>SUMIF(AG67:AG71,"&lt;&gt;NOR",G67:G71)</f>
        <v>0</v>
      </c>
      <c r="H66" s="166"/>
      <c r="I66" s="166">
        <f>SUM(I67:I71)</f>
        <v>0</v>
      </c>
      <c r="J66" s="166"/>
      <c r="K66" s="166">
        <f>SUM(K67:K71)</f>
        <v>0</v>
      </c>
      <c r="L66" s="166"/>
      <c r="M66" s="166">
        <f>SUM(M67:M71)</f>
        <v>0</v>
      </c>
      <c r="N66" s="165"/>
      <c r="O66" s="165">
        <f>SUM(O67:O71)</f>
        <v>0.32</v>
      </c>
      <c r="P66" s="165"/>
      <c r="Q66" s="165">
        <f>SUM(Q67:Q71)</f>
        <v>0</v>
      </c>
      <c r="R66" s="166"/>
      <c r="S66" s="166"/>
      <c r="T66" s="167"/>
      <c r="U66" s="161"/>
      <c r="V66" s="161">
        <f>SUM(V67:V71)</f>
        <v>43.31</v>
      </c>
      <c r="W66" s="161"/>
      <c r="X66" s="161"/>
      <c r="Y66" s="161"/>
      <c r="AG66" t="s">
        <v>311</v>
      </c>
    </row>
    <row r="67" spans="1:60" outlineLevel="1" x14ac:dyDescent="0.2">
      <c r="A67" s="172">
        <v>13</v>
      </c>
      <c r="B67" s="173" t="s">
        <v>374</v>
      </c>
      <c r="C67" s="181" t="s">
        <v>375</v>
      </c>
      <c r="D67" s="174" t="s">
        <v>353</v>
      </c>
      <c r="E67" s="175">
        <v>209.2</v>
      </c>
      <c r="F67" s="176"/>
      <c r="G67" s="177">
        <f>ROUND(E67*F67,2)</f>
        <v>0</v>
      </c>
      <c r="H67" s="176"/>
      <c r="I67" s="177">
        <f>ROUND(E67*H67,2)</f>
        <v>0</v>
      </c>
      <c r="J67" s="176"/>
      <c r="K67" s="177">
        <f>ROUND(E67*J67,2)</f>
        <v>0</v>
      </c>
      <c r="L67" s="177">
        <v>21</v>
      </c>
      <c r="M67" s="177">
        <f>G67*(1+L67/100)</f>
        <v>0</v>
      </c>
      <c r="N67" s="175">
        <v>1.2099999999999999E-3</v>
      </c>
      <c r="O67" s="175">
        <f>ROUND(E67*N67,2)</f>
        <v>0.25</v>
      </c>
      <c r="P67" s="175">
        <v>0</v>
      </c>
      <c r="Q67" s="175">
        <f>ROUND(E67*P67,2)</f>
        <v>0</v>
      </c>
      <c r="R67" s="177" t="s">
        <v>376</v>
      </c>
      <c r="S67" s="177" t="s">
        <v>315</v>
      </c>
      <c r="T67" s="178" t="s">
        <v>315</v>
      </c>
      <c r="U67" s="159">
        <v>0.17699999999999999</v>
      </c>
      <c r="V67" s="159">
        <f>ROUND(E67*U67,2)</f>
        <v>37.03</v>
      </c>
      <c r="W67" s="159"/>
      <c r="X67" s="159" t="s">
        <v>355</v>
      </c>
      <c r="Y67" s="159" t="s">
        <v>318</v>
      </c>
      <c r="Z67" s="148"/>
      <c r="AA67" s="148"/>
      <c r="AB67" s="148"/>
      <c r="AC67" s="148"/>
      <c r="AD67" s="148"/>
      <c r="AE67" s="148"/>
      <c r="AF67" s="148"/>
      <c r="AG67" s="148" t="s">
        <v>356</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
      <c r="A68" s="155"/>
      <c r="B68" s="156"/>
      <c r="C68" s="187" t="s">
        <v>359</v>
      </c>
      <c r="D68" s="185"/>
      <c r="E68" s="186"/>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360</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2">
      <c r="A69" s="155"/>
      <c r="B69" s="156"/>
      <c r="C69" s="187" t="s">
        <v>718</v>
      </c>
      <c r="D69" s="185"/>
      <c r="E69" s="186">
        <v>209.2</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360</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72">
        <v>14</v>
      </c>
      <c r="B70" s="173" t="s">
        <v>378</v>
      </c>
      <c r="C70" s="181" t="s">
        <v>379</v>
      </c>
      <c r="D70" s="174" t="s">
        <v>353</v>
      </c>
      <c r="E70" s="175">
        <v>23.7</v>
      </c>
      <c r="F70" s="176"/>
      <c r="G70" s="177">
        <f>ROUND(E70*F70,2)</f>
        <v>0</v>
      </c>
      <c r="H70" s="176"/>
      <c r="I70" s="177">
        <f>ROUND(E70*H70,2)</f>
        <v>0</v>
      </c>
      <c r="J70" s="176"/>
      <c r="K70" s="177">
        <f>ROUND(E70*J70,2)</f>
        <v>0</v>
      </c>
      <c r="L70" s="177">
        <v>21</v>
      </c>
      <c r="M70" s="177">
        <f>G70*(1+L70/100)</f>
        <v>0</v>
      </c>
      <c r="N70" s="175">
        <v>3.0599999999999998E-3</v>
      </c>
      <c r="O70" s="175">
        <f>ROUND(E70*N70,2)</f>
        <v>7.0000000000000007E-2</v>
      </c>
      <c r="P70" s="175">
        <v>0</v>
      </c>
      <c r="Q70" s="175">
        <f>ROUND(E70*P70,2)</f>
        <v>0</v>
      </c>
      <c r="R70" s="177" t="s">
        <v>376</v>
      </c>
      <c r="S70" s="177" t="s">
        <v>315</v>
      </c>
      <c r="T70" s="178" t="s">
        <v>315</v>
      </c>
      <c r="U70" s="159">
        <v>0.26500000000000001</v>
      </c>
      <c r="V70" s="159">
        <f>ROUND(E70*U70,2)</f>
        <v>6.28</v>
      </c>
      <c r="W70" s="159"/>
      <c r="X70" s="159" t="s">
        <v>355</v>
      </c>
      <c r="Y70" s="159" t="s">
        <v>318</v>
      </c>
      <c r="Z70" s="148"/>
      <c r="AA70" s="148"/>
      <c r="AB70" s="148"/>
      <c r="AC70" s="148"/>
      <c r="AD70" s="148"/>
      <c r="AE70" s="148"/>
      <c r="AF70" s="148"/>
      <c r="AG70" s="148" t="s">
        <v>356</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2">
      <c r="A71" s="155"/>
      <c r="B71" s="156"/>
      <c r="C71" s="187" t="s">
        <v>719</v>
      </c>
      <c r="D71" s="185"/>
      <c r="E71" s="186">
        <v>23.7</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360</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x14ac:dyDescent="0.2">
      <c r="A72" s="162" t="s">
        <v>310</v>
      </c>
      <c r="B72" s="163" t="s">
        <v>188</v>
      </c>
      <c r="C72" s="180" t="s">
        <v>189</v>
      </c>
      <c r="D72" s="164"/>
      <c r="E72" s="165"/>
      <c r="F72" s="166"/>
      <c r="G72" s="166">
        <f>SUMIF(AG73:AG87,"&lt;&gt;NOR",G73:G87)</f>
        <v>0</v>
      </c>
      <c r="H72" s="166"/>
      <c r="I72" s="166">
        <f>SUM(I73:I87)</f>
        <v>0</v>
      </c>
      <c r="J72" s="166"/>
      <c r="K72" s="166">
        <f>SUM(K73:K87)</f>
        <v>0</v>
      </c>
      <c r="L72" s="166"/>
      <c r="M72" s="166">
        <f>SUM(M73:M87)</f>
        <v>0</v>
      </c>
      <c r="N72" s="165"/>
      <c r="O72" s="165">
        <f>SUM(O73:O87)</f>
        <v>0.02</v>
      </c>
      <c r="P72" s="165"/>
      <c r="Q72" s="165">
        <f>SUM(Q73:Q87)</f>
        <v>0.06</v>
      </c>
      <c r="R72" s="166"/>
      <c r="S72" s="166"/>
      <c r="T72" s="167"/>
      <c r="U72" s="161"/>
      <c r="V72" s="161">
        <f>SUM(V73:V87)</f>
        <v>22.459999999999997</v>
      </c>
      <c r="W72" s="161"/>
      <c r="X72" s="161"/>
      <c r="Y72" s="161"/>
      <c r="AG72" t="s">
        <v>311</v>
      </c>
    </row>
    <row r="73" spans="1:60" outlineLevel="1" x14ac:dyDescent="0.2">
      <c r="A73" s="172">
        <v>15</v>
      </c>
      <c r="B73" s="173" t="s">
        <v>381</v>
      </c>
      <c r="C73" s="181" t="s">
        <v>382</v>
      </c>
      <c r="D73" s="174" t="s">
        <v>353</v>
      </c>
      <c r="E73" s="175">
        <v>1046</v>
      </c>
      <c r="F73" s="176"/>
      <c r="G73" s="177">
        <f>ROUND(E73*F73,2)</f>
        <v>0</v>
      </c>
      <c r="H73" s="176"/>
      <c r="I73" s="177">
        <f>ROUND(E73*H73,2)</f>
        <v>0</v>
      </c>
      <c r="J73" s="176"/>
      <c r="K73" s="177">
        <f>ROUND(E73*J73,2)</f>
        <v>0</v>
      </c>
      <c r="L73" s="177">
        <v>21</v>
      </c>
      <c r="M73" s="177">
        <f>G73*(1+L73/100)</f>
        <v>0</v>
      </c>
      <c r="N73" s="175">
        <v>0</v>
      </c>
      <c r="O73" s="175">
        <f>ROUND(E73*N73,2)</f>
        <v>0</v>
      </c>
      <c r="P73" s="175">
        <v>0</v>
      </c>
      <c r="Q73" s="175">
        <f>ROUND(E73*P73,2)</f>
        <v>0</v>
      </c>
      <c r="R73" s="177" t="s">
        <v>369</v>
      </c>
      <c r="S73" s="177" t="s">
        <v>315</v>
      </c>
      <c r="T73" s="178" t="s">
        <v>315</v>
      </c>
      <c r="U73" s="159">
        <v>1.4999999999999999E-2</v>
      </c>
      <c r="V73" s="159">
        <f>ROUND(E73*U73,2)</f>
        <v>15.69</v>
      </c>
      <c r="W73" s="159"/>
      <c r="X73" s="159" t="s">
        <v>355</v>
      </c>
      <c r="Y73" s="159" t="s">
        <v>318</v>
      </c>
      <c r="Z73" s="148"/>
      <c r="AA73" s="148"/>
      <c r="AB73" s="148"/>
      <c r="AC73" s="148"/>
      <c r="AD73" s="148"/>
      <c r="AE73" s="148"/>
      <c r="AF73" s="148"/>
      <c r="AG73" s="148" t="s">
        <v>356</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187" t="s">
        <v>359</v>
      </c>
      <c r="D74" s="185"/>
      <c r="E74" s="186"/>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360</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187" t="s">
        <v>718</v>
      </c>
      <c r="D75" s="185"/>
      <c r="E75" s="186">
        <v>209.2</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360</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187" t="s">
        <v>720</v>
      </c>
      <c r="D76" s="185"/>
      <c r="E76" s="186">
        <v>836.8</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360</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ht="22.5" outlineLevel="1" x14ac:dyDescent="0.2">
      <c r="A77" s="172">
        <v>16</v>
      </c>
      <c r="B77" s="173" t="s">
        <v>384</v>
      </c>
      <c r="C77" s="181" t="s">
        <v>385</v>
      </c>
      <c r="D77" s="174" t="s">
        <v>353</v>
      </c>
      <c r="E77" s="175">
        <v>58.4</v>
      </c>
      <c r="F77" s="176"/>
      <c r="G77" s="177">
        <f>ROUND(E77*F77,2)</f>
        <v>0</v>
      </c>
      <c r="H77" s="176"/>
      <c r="I77" s="177">
        <f>ROUND(E77*H77,2)</f>
        <v>0</v>
      </c>
      <c r="J77" s="176"/>
      <c r="K77" s="177">
        <f>ROUND(E77*J77,2)</f>
        <v>0</v>
      </c>
      <c r="L77" s="177">
        <v>21</v>
      </c>
      <c r="M77" s="177">
        <f>G77*(1+L77/100)</f>
        <v>0</v>
      </c>
      <c r="N77" s="175">
        <v>3.2000000000000003E-4</v>
      </c>
      <c r="O77" s="175">
        <f>ROUND(E77*N77,2)</f>
        <v>0.02</v>
      </c>
      <c r="P77" s="175">
        <v>0</v>
      </c>
      <c r="Q77" s="175">
        <f>ROUND(E77*P77,2)</f>
        <v>0</v>
      </c>
      <c r="R77" s="177" t="s">
        <v>386</v>
      </c>
      <c r="S77" s="177" t="s">
        <v>315</v>
      </c>
      <c r="T77" s="178" t="s">
        <v>315</v>
      </c>
      <c r="U77" s="159">
        <v>7.1999999999999995E-2</v>
      </c>
      <c r="V77" s="159">
        <f>ROUND(E77*U77,2)</f>
        <v>4.2</v>
      </c>
      <c r="W77" s="159"/>
      <c r="X77" s="159" t="s">
        <v>355</v>
      </c>
      <c r="Y77" s="159" t="s">
        <v>318</v>
      </c>
      <c r="Z77" s="148"/>
      <c r="AA77" s="148"/>
      <c r="AB77" s="148"/>
      <c r="AC77" s="148"/>
      <c r="AD77" s="148"/>
      <c r="AE77" s="148"/>
      <c r="AF77" s="148"/>
      <c r="AG77" s="148" t="s">
        <v>356</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2">
      <c r="A78" s="155"/>
      <c r="B78" s="156"/>
      <c r="C78" s="187" t="s">
        <v>359</v>
      </c>
      <c r="D78" s="185"/>
      <c r="E78" s="186"/>
      <c r="F78" s="159"/>
      <c r="G78" s="159"/>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360</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2">
      <c r="A79" s="155"/>
      <c r="B79" s="156"/>
      <c r="C79" s="187" t="s">
        <v>721</v>
      </c>
      <c r="D79" s="185"/>
      <c r="E79" s="186">
        <v>58.4</v>
      </c>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360</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72">
        <v>17</v>
      </c>
      <c r="B80" s="173" t="s">
        <v>388</v>
      </c>
      <c r="C80" s="181" t="s">
        <v>389</v>
      </c>
      <c r="D80" s="174" t="s">
        <v>353</v>
      </c>
      <c r="E80" s="175">
        <v>58.4</v>
      </c>
      <c r="F80" s="176"/>
      <c r="G80" s="177">
        <f>ROUND(E80*F80,2)</f>
        <v>0</v>
      </c>
      <c r="H80" s="176"/>
      <c r="I80" s="177">
        <f>ROUND(E80*H80,2)</f>
        <v>0</v>
      </c>
      <c r="J80" s="176"/>
      <c r="K80" s="177">
        <f>ROUND(E80*J80,2)</f>
        <v>0</v>
      </c>
      <c r="L80" s="177">
        <v>21</v>
      </c>
      <c r="M80" s="177">
        <f>G80*(1+L80/100)</f>
        <v>0</v>
      </c>
      <c r="N80" s="175">
        <v>0</v>
      </c>
      <c r="O80" s="175">
        <f>ROUND(E80*N80,2)</f>
        <v>0</v>
      </c>
      <c r="P80" s="175">
        <v>1E-3</v>
      </c>
      <c r="Q80" s="175">
        <f>ROUND(E80*P80,2)</f>
        <v>0.06</v>
      </c>
      <c r="R80" s="177" t="s">
        <v>390</v>
      </c>
      <c r="S80" s="177" t="s">
        <v>315</v>
      </c>
      <c r="T80" s="178" t="s">
        <v>315</v>
      </c>
      <c r="U80" s="159">
        <v>0.01</v>
      </c>
      <c r="V80" s="159">
        <f>ROUND(E80*U80,2)</f>
        <v>0.57999999999999996</v>
      </c>
      <c r="W80" s="159"/>
      <c r="X80" s="159" t="s">
        <v>355</v>
      </c>
      <c r="Y80" s="159" t="s">
        <v>318</v>
      </c>
      <c r="Z80" s="148"/>
      <c r="AA80" s="148"/>
      <c r="AB80" s="148"/>
      <c r="AC80" s="148"/>
      <c r="AD80" s="148"/>
      <c r="AE80" s="148"/>
      <c r="AF80" s="148"/>
      <c r="AG80" s="148" t="s">
        <v>356</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2">
      <c r="A81" s="155"/>
      <c r="B81" s="156"/>
      <c r="C81" s="187" t="s">
        <v>722</v>
      </c>
      <c r="D81" s="185"/>
      <c r="E81" s="186">
        <v>58.4</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360</v>
      </c>
      <c r="AH81" s="148">
        <v>5</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22.5" outlineLevel="1" x14ac:dyDescent="0.2">
      <c r="A82" s="172">
        <v>18</v>
      </c>
      <c r="B82" s="173" t="s">
        <v>392</v>
      </c>
      <c r="C82" s="181" t="s">
        <v>393</v>
      </c>
      <c r="D82" s="174" t="s">
        <v>394</v>
      </c>
      <c r="E82" s="175">
        <v>71</v>
      </c>
      <c r="F82" s="176"/>
      <c r="G82" s="177">
        <f>ROUND(E82*F82,2)</f>
        <v>0</v>
      </c>
      <c r="H82" s="176"/>
      <c r="I82" s="177">
        <f>ROUND(E82*H82,2)</f>
        <v>0</v>
      </c>
      <c r="J82" s="176"/>
      <c r="K82" s="177">
        <f>ROUND(E82*J82,2)</f>
        <v>0</v>
      </c>
      <c r="L82" s="177">
        <v>21</v>
      </c>
      <c r="M82" s="177">
        <f>G82*(1+L82/100)</f>
        <v>0</v>
      </c>
      <c r="N82" s="175">
        <v>0</v>
      </c>
      <c r="O82" s="175">
        <f>ROUND(E82*N82,2)</f>
        <v>0</v>
      </c>
      <c r="P82" s="175">
        <v>0</v>
      </c>
      <c r="Q82" s="175">
        <f>ROUND(E82*P82,2)</f>
        <v>0</v>
      </c>
      <c r="R82" s="177" t="s">
        <v>395</v>
      </c>
      <c r="S82" s="177" t="s">
        <v>315</v>
      </c>
      <c r="T82" s="178" t="s">
        <v>315</v>
      </c>
      <c r="U82" s="159">
        <v>2.8000000000000001E-2</v>
      </c>
      <c r="V82" s="159">
        <f>ROUND(E82*U82,2)</f>
        <v>1.99</v>
      </c>
      <c r="W82" s="159"/>
      <c r="X82" s="159" t="s">
        <v>355</v>
      </c>
      <c r="Y82" s="159" t="s">
        <v>318</v>
      </c>
      <c r="Z82" s="148"/>
      <c r="AA82" s="148"/>
      <c r="AB82" s="148"/>
      <c r="AC82" s="148"/>
      <c r="AD82" s="148"/>
      <c r="AE82" s="148"/>
      <c r="AF82" s="148"/>
      <c r="AG82" s="148" t="s">
        <v>356</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
      <c r="A83" s="155"/>
      <c r="B83" s="156"/>
      <c r="C83" s="187" t="s">
        <v>359</v>
      </c>
      <c r="D83" s="185"/>
      <c r="E83" s="186"/>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360</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3" x14ac:dyDescent="0.2">
      <c r="A84" s="155"/>
      <c r="B84" s="156"/>
      <c r="C84" s="187" t="s">
        <v>723</v>
      </c>
      <c r="D84" s="185"/>
      <c r="E84" s="186"/>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360</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187" t="s">
        <v>724</v>
      </c>
      <c r="D85" s="185"/>
      <c r="E85" s="186">
        <v>6</v>
      </c>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360</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
      <c r="A86" s="155"/>
      <c r="B86" s="156"/>
      <c r="C86" s="187" t="s">
        <v>725</v>
      </c>
      <c r="D86" s="185"/>
      <c r="E86" s="186">
        <v>5</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360</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2">
      <c r="A87" s="155"/>
      <c r="B87" s="156"/>
      <c r="C87" s="187" t="s">
        <v>726</v>
      </c>
      <c r="D87" s="185"/>
      <c r="E87" s="186">
        <v>60</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360</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x14ac:dyDescent="0.2">
      <c r="A88" s="162" t="s">
        <v>310</v>
      </c>
      <c r="B88" s="163" t="s">
        <v>190</v>
      </c>
      <c r="C88" s="180" t="s">
        <v>191</v>
      </c>
      <c r="D88" s="164"/>
      <c r="E88" s="165"/>
      <c r="F88" s="166"/>
      <c r="G88" s="166">
        <f>SUMIF(AG89:AG91,"&lt;&gt;NOR",G89:G91)</f>
        <v>0</v>
      </c>
      <c r="H88" s="166"/>
      <c r="I88" s="166">
        <f>SUM(I89:I91)</f>
        <v>0</v>
      </c>
      <c r="J88" s="166"/>
      <c r="K88" s="166">
        <f>SUM(K89:K91)</f>
        <v>0</v>
      </c>
      <c r="L88" s="166"/>
      <c r="M88" s="166">
        <f>SUM(M89:M91)</f>
        <v>0</v>
      </c>
      <c r="N88" s="165"/>
      <c r="O88" s="165">
        <f>SUM(O89:O91)</f>
        <v>0.1</v>
      </c>
      <c r="P88" s="165"/>
      <c r="Q88" s="165">
        <f>SUM(Q89:Q91)</f>
        <v>0</v>
      </c>
      <c r="R88" s="166"/>
      <c r="S88" s="166"/>
      <c r="T88" s="167"/>
      <c r="U88" s="161"/>
      <c r="V88" s="161">
        <f>SUM(V89:V91)</f>
        <v>10.49</v>
      </c>
      <c r="W88" s="161"/>
      <c r="X88" s="161"/>
      <c r="Y88" s="161"/>
      <c r="AG88" t="s">
        <v>311</v>
      </c>
    </row>
    <row r="89" spans="1:60" ht="33.75" outlineLevel="1" x14ac:dyDescent="0.2">
      <c r="A89" s="172">
        <v>19</v>
      </c>
      <c r="B89" s="173" t="s">
        <v>727</v>
      </c>
      <c r="C89" s="181" t="s">
        <v>728</v>
      </c>
      <c r="D89" s="174" t="s">
        <v>368</v>
      </c>
      <c r="E89" s="175">
        <v>4.024</v>
      </c>
      <c r="F89" s="176"/>
      <c r="G89" s="177">
        <f>ROUND(E89*F89,2)</f>
        <v>0</v>
      </c>
      <c r="H89" s="176"/>
      <c r="I89" s="177">
        <f>ROUND(E89*H89,2)</f>
        <v>0</v>
      </c>
      <c r="J89" s="176"/>
      <c r="K89" s="177">
        <f>ROUND(E89*J89,2)</f>
        <v>0</v>
      </c>
      <c r="L89" s="177">
        <v>21</v>
      </c>
      <c r="M89" s="177">
        <f>G89*(1+L89/100)</f>
        <v>0</v>
      </c>
      <c r="N89" s="175">
        <v>2.606E-2</v>
      </c>
      <c r="O89" s="175">
        <f>ROUND(E89*N89,2)</f>
        <v>0.1</v>
      </c>
      <c r="P89" s="175">
        <v>0</v>
      </c>
      <c r="Q89" s="175">
        <f>ROUND(E89*P89,2)</f>
        <v>0</v>
      </c>
      <c r="R89" s="177" t="s">
        <v>354</v>
      </c>
      <c r="S89" s="177" t="s">
        <v>315</v>
      </c>
      <c r="T89" s="178" t="s">
        <v>315</v>
      </c>
      <c r="U89" s="159">
        <v>2.6080000000000001</v>
      </c>
      <c r="V89" s="159">
        <f>ROUND(E89*U89,2)</f>
        <v>10.49</v>
      </c>
      <c r="W89" s="159"/>
      <c r="X89" s="159" t="s">
        <v>355</v>
      </c>
      <c r="Y89" s="159" t="s">
        <v>318</v>
      </c>
      <c r="Z89" s="148"/>
      <c r="AA89" s="148"/>
      <c r="AB89" s="148"/>
      <c r="AC89" s="148"/>
      <c r="AD89" s="148"/>
      <c r="AE89" s="148"/>
      <c r="AF89" s="148"/>
      <c r="AG89" s="148" t="s">
        <v>356</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2" x14ac:dyDescent="0.2">
      <c r="A90" s="155"/>
      <c r="B90" s="156"/>
      <c r="C90" s="187" t="s">
        <v>359</v>
      </c>
      <c r="D90" s="185"/>
      <c r="E90" s="186"/>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360</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2">
      <c r="A91" s="155"/>
      <c r="B91" s="156"/>
      <c r="C91" s="187" t="s">
        <v>729</v>
      </c>
      <c r="D91" s="185"/>
      <c r="E91" s="186">
        <v>4.024</v>
      </c>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360</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x14ac:dyDescent="0.2">
      <c r="A92" s="162" t="s">
        <v>310</v>
      </c>
      <c r="B92" s="163" t="s">
        <v>192</v>
      </c>
      <c r="C92" s="180" t="s">
        <v>193</v>
      </c>
      <c r="D92" s="164"/>
      <c r="E92" s="165"/>
      <c r="F92" s="166"/>
      <c r="G92" s="166">
        <f>SUMIF(AG93:AG259,"&lt;&gt;NOR",G93:G259)</f>
        <v>0</v>
      </c>
      <c r="H92" s="166"/>
      <c r="I92" s="166">
        <f>SUM(I93:I259)</f>
        <v>0</v>
      </c>
      <c r="J92" s="166"/>
      <c r="K92" s="166">
        <f>SUM(K93:K259)</f>
        <v>0</v>
      </c>
      <c r="L92" s="166"/>
      <c r="M92" s="166">
        <f>SUM(M93:M259)</f>
        <v>0</v>
      </c>
      <c r="N92" s="165"/>
      <c r="O92" s="165">
        <f>SUM(O93:O259)</f>
        <v>0.03</v>
      </c>
      <c r="P92" s="165"/>
      <c r="Q92" s="165">
        <f>SUM(Q93:Q259)</f>
        <v>16.529999999999994</v>
      </c>
      <c r="R92" s="166"/>
      <c r="S92" s="166"/>
      <c r="T92" s="167"/>
      <c r="U92" s="161"/>
      <c r="V92" s="161">
        <f>SUM(V93:V259)</f>
        <v>230.67000000000002</v>
      </c>
      <c r="W92" s="161"/>
      <c r="X92" s="161"/>
      <c r="Y92" s="161"/>
      <c r="AG92" t="s">
        <v>311</v>
      </c>
    </row>
    <row r="93" spans="1:60" outlineLevel="1" x14ac:dyDescent="0.2">
      <c r="A93" s="172">
        <v>20</v>
      </c>
      <c r="B93" s="173" t="s">
        <v>730</v>
      </c>
      <c r="C93" s="181" t="s">
        <v>731</v>
      </c>
      <c r="D93" s="174" t="s">
        <v>353</v>
      </c>
      <c r="E93" s="175">
        <v>7.3765000000000001</v>
      </c>
      <c r="F93" s="176"/>
      <c r="G93" s="177">
        <f>ROUND(E93*F93,2)</f>
        <v>0</v>
      </c>
      <c r="H93" s="176"/>
      <c r="I93" s="177">
        <f>ROUND(E93*H93,2)</f>
        <v>0</v>
      </c>
      <c r="J93" s="176"/>
      <c r="K93" s="177">
        <f>ROUND(E93*J93,2)</f>
        <v>0</v>
      </c>
      <c r="L93" s="177">
        <v>21</v>
      </c>
      <c r="M93" s="177">
        <f>G93*(1+L93/100)</f>
        <v>0</v>
      </c>
      <c r="N93" s="175">
        <v>6.7000000000000002E-4</v>
      </c>
      <c r="O93" s="175">
        <f>ROUND(E93*N93,2)</f>
        <v>0</v>
      </c>
      <c r="P93" s="175">
        <v>0.184</v>
      </c>
      <c r="Q93" s="175">
        <f>ROUND(E93*P93,2)</f>
        <v>1.36</v>
      </c>
      <c r="R93" s="177" t="s">
        <v>399</v>
      </c>
      <c r="S93" s="177" t="s">
        <v>315</v>
      </c>
      <c r="T93" s="178" t="s">
        <v>315</v>
      </c>
      <c r="U93" s="159">
        <v>0.22700000000000001</v>
      </c>
      <c r="V93" s="159">
        <f>ROUND(E93*U93,2)</f>
        <v>1.67</v>
      </c>
      <c r="W93" s="159"/>
      <c r="X93" s="159" t="s">
        <v>355</v>
      </c>
      <c r="Y93" s="159" t="s">
        <v>318</v>
      </c>
      <c r="Z93" s="148"/>
      <c r="AA93" s="148"/>
      <c r="AB93" s="148"/>
      <c r="AC93" s="148"/>
      <c r="AD93" s="148"/>
      <c r="AE93" s="148"/>
      <c r="AF93" s="148"/>
      <c r="AG93" s="148" t="s">
        <v>356</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22.5" outlineLevel="2" x14ac:dyDescent="0.2">
      <c r="A94" s="155"/>
      <c r="B94" s="156"/>
      <c r="C94" s="276" t="s">
        <v>732</v>
      </c>
      <c r="D94" s="277"/>
      <c r="E94" s="277"/>
      <c r="F94" s="277"/>
      <c r="G94" s="277"/>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358</v>
      </c>
      <c r="AH94" s="148"/>
      <c r="AI94" s="148"/>
      <c r="AJ94" s="148"/>
      <c r="AK94" s="148"/>
      <c r="AL94" s="148"/>
      <c r="AM94" s="148"/>
      <c r="AN94" s="148"/>
      <c r="AO94" s="148"/>
      <c r="AP94" s="148"/>
      <c r="AQ94" s="148"/>
      <c r="AR94" s="148"/>
      <c r="AS94" s="148"/>
      <c r="AT94" s="148"/>
      <c r="AU94" s="148"/>
      <c r="AV94" s="148"/>
      <c r="AW94" s="148"/>
      <c r="AX94" s="148"/>
      <c r="AY94" s="148"/>
      <c r="AZ94" s="148"/>
      <c r="BA94" s="179" t="str">
        <f>C94</f>
        <v>nebo vybourání otvorů průřezové plochy přes 4 m2 v příčkách, včetně pomocného lešení o výšce podlahy do 1900 mm a pro zatížení do 1,5 kPa  (150 kg/m2),</v>
      </c>
      <c r="BB94" s="148"/>
      <c r="BC94" s="148"/>
      <c r="BD94" s="148"/>
      <c r="BE94" s="148"/>
      <c r="BF94" s="148"/>
      <c r="BG94" s="148"/>
      <c r="BH94" s="148"/>
    </row>
    <row r="95" spans="1:60" outlineLevel="2" x14ac:dyDescent="0.2">
      <c r="A95" s="155"/>
      <c r="B95" s="156"/>
      <c r="C95" s="187" t="s">
        <v>359</v>
      </c>
      <c r="D95" s="185"/>
      <c r="E95" s="186"/>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360</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3" x14ac:dyDescent="0.2">
      <c r="A96" s="155"/>
      <c r="B96" s="156"/>
      <c r="C96" s="187" t="s">
        <v>733</v>
      </c>
      <c r="D96" s="185"/>
      <c r="E96" s="186">
        <v>1.8</v>
      </c>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360</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2">
      <c r="A97" s="155"/>
      <c r="B97" s="156"/>
      <c r="C97" s="187" t="s">
        <v>734</v>
      </c>
      <c r="D97" s="185"/>
      <c r="E97" s="186">
        <v>5.5765000000000002</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360</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22.5" outlineLevel="1" x14ac:dyDescent="0.2">
      <c r="A98" s="172">
        <v>21</v>
      </c>
      <c r="B98" s="173" t="s">
        <v>735</v>
      </c>
      <c r="C98" s="181" t="s">
        <v>736</v>
      </c>
      <c r="D98" s="174" t="s">
        <v>404</v>
      </c>
      <c r="E98" s="175">
        <v>0.63600000000000001</v>
      </c>
      <c r="F98" s="176"/>
      <c r="G98" s="177">
        <f>ROUND(E98*F98,2)</f>
        <v>0</v>
      </c>
      <c r="H98" s="176"/>
      <c r="I98" s="177">
        <f>ROUND(E98*H98,2)</f>
        <v>0</v>
      </c>
      <c r="J98" s="176"/>
      <c r="K98" s="177">
        <f>ROUND(E98*J98,2)</f>
        <v>0</v>
      </c>
      <c r="L98" s="177">
        <v>21</v>
      </c>
      <c r="M98" s="177">
        <f>G98*(1+L98/100)</f>
        <v>0</v>
      </c>
      <c r="N98" s="175">
        <v>0</v>
      </c>
      <c r="O98" s="175">
        <f>ROUND(E98*N98,2)</f>
        <v>0</v>
      </c>
      <c r="P98" s="175">
        <v>2.2000000000000002</v>
      </c>
      <c r="Q98" s="175">
        <f>ROUND(E98*P98,2)</f>
        <v>1.4</v>
      </c>
      <c r="R98" s="177" t="s">
        <v>399</v>
      </c>
      <c r="S98" s="177" t="s">
        <v>315</v>
      </c>
      <c r="T98" s="178" t="s">
        <v>315</v>
      </c>
      <c r="U98" s="159">
        <v>10.88</v>
      </c>
      <c r="V98" s="159">
        <f>ROUND(E98*U98,2)</f>
        <v>6.92</v>
      </c>
      <c r="W98" s="159"/>
      <c r="X98" s="159" t="s">
        <v>355</v>
      </c>
      <c r="Y98" s="159" t="s">
        <v>318</v>
      </c>
      <c r="Z98" s="148"/>
      <c r="AA98" s="148"/>
      <c r="AB98" s="148"/>
      <c r="AC98" s="148"/>
      <c r="AD98" s="148"/>
      <c r="AE98" s="148"/>
      <c r="AF98" s="148"/>
      <c r="AG98" s="148" t="s">
        <v>356</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2" x14ac:dyDescent="0.2">
      <c r="A99" s="155"/>
      <c r="B99" s="156"/>
      <c r="C99" s="187" t="s">
        <v>359</v>
      </c>
      <c r="D99" s="185"/>
      <c r="E99" s="186"/>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360</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
      <c r="A100" s="155"/>
      <c r="B100" s="156"/>
      <c r="C100" s="187" t="s">
        <v>737</v>
      </c>
      <c r="D100" s="185"/>
      <c r="E100" s="186"/>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360</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
      <c r="A101" s="155"/>
      <c r="B101" s="156"/>
      <c r="C101" s="187" t="s">
        <v>738</v>
      </c>
      <c r="D101" s="185"/>
      <c r="E101" s="186">
        <v>0.21</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360</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3" x14ac:dyDescent="0.2">
      <c r="A102" s="155"/>
      <c r="B102" s="156"/>
      <c r="C102" s="187" t="s">
        <v>739</v>
      </c>
      <c r="D102" s="185"/>
      <c r="E102" s="186">
        <v>0.12</v>
      </c>
      <c r="F102" s="159"/>
      <c r="G102" s="159"/>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360</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2">
      <c r="A103" s="155"/>
      <c r="B103" s="156"/>
      <c r="C103" s="187" t="s">
        <v>740</v>
      </c>
      <c r="D103" s="185"/>
      <c r="E103" s="186">
        <v>0.21</v>
      </c>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360</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
      <c r="A104" s="155"/>
      <c r="B104" s="156"/>
      <c r="C104" s="187" t="s">
        <v>741</v>
      </c>
      <c r="D104" s="185"/>
      <c r="E104" s="186">
        <v>9.6000000000000002E-2</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360</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2.5" outlineLevel="1" x14ac:dyDescent="0.2">
      <c r="A105" s="172">
        <v>22</v>
      </c>
      <c r="B105" s="173" t="s">
        <v>742</v>
      </c>
      <c r="C105" s="181" t="s">
        <v>743</v>
      </c>
      <c r="D105" s="174" t="s">
        <v>404</v>
      </c>
      <c r="E105" s="175">
        <v>0.63600000000000001</v>
      </c>
      <c r="F105" s="176"/>
      <c r="G105" s="177">
        <f>ROUND(E105*F105,2)</f>
        <v>0</v>
      </c>
      <c r="H105" s="176"/>
      <c r="I105" s="177">
        <f>ROUND(E105*H105,2)</f>
        <v>0</v>
      </c>
      <c r="J105" s="176"/>
      <c r="K105" s="177">
        <f>ROUND(E105*J105,2)</f>
        <v>0</v>
      </c>
      <c r="L105" s="177">
        <v>21</v>
      </c>
      <c r="M105" s="177">
        <f>G105*(1+L105/100)</f>
        <v>0</v>
      </c>
      <c r="N105" s="175">
        <v>0</v>
      </c>
      <c r="O105" s="175">
        <f>ROUND(E105*N105,2)</f>
        <v>0</v>
      </c>
      <c r="P105" s="175">
        <v>0</v>
      </c>
      <c r="Q105" s="175">
        <f>ROUND(E105*P105,2)</f>
        <v>0</v>
      </c>
      <c r="R105" s="177" t="s">
        <v>399</v>
      </c>
      <c r="S105" s="177" t="s">
        <v>315</v>
      </c>
      <c r="T105" s="178" t="s">
        <v>315</v>
      </c>
      <c r="U105" s="159">
        <v>4.8280000000000003</v>
      </c>
      <c r="V105" s="159">
        <f>ROUND(E105*U105,2)</f>
        <v>3.07</v>
      </c>
      <c r="W105" s="159"/>
      <c r="X105" s="159" t="s">
        <v>355</v>
      </c>
      <c r="Y105" s="159" t="s">
        <v>318</v>
      </c>
      <c r="Z105" s="148"/>
      <c r="AA105" s="148"/>
      <c r="AB105" s="148"/>
      <c r="AC105" s="148"/>
      <c r="AD105" s="148"/>
      <c r="AE105" s="148"/>
      <c r="AF105" s="148"/>
      <c r="AG105" s="148" t="s">
        <v>356</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187" t="s">
        <v>744</v>
      </c>
      <c r="D106" s="185"/>
      <c r="E106" s="186">
        <v>0.63600000000000001</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360</v>
      </c>
      <c r="AH106" s="148">
        <v>5</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72">
        <v>23</v>
      </c>
      <c r="B107" s="173" t="s">
        <v>745</v>
      </c>
      <c r="C107" s="181" t="s">
        <v>746</v>
      </c>
      <c r="D107" s="174" t="s">
        <v>353</v>
      </c>
      <c r="E107" s="175">
        <v>146</v>
      </c>
      <c r="F107" s="176"/>
      <c r="G107" s="177">
        <f>ROUND(E107*F107,2)</f>
        <v>0</v>
      </c>
      <c r="H107" s="176"/>
      <c r="I107" s="177">
        <f>ROUND(E107*H107,2)</f>
        <v>0</v>
      </c>
      <c r="J107" s="176"/>
      <c r="K107" s="177">
        <f>ROUND(E107*J107,2)</f>
        <v>0</v>
      </c>
      <c r="L107" s="177">
        <v>21</v>
      </c>
      <c r="M107" s="177">
        <f>G107*(1+L107/100)</f>
        <v>0</v>
      </c>
      <c r="N107" s="175">
        <v>0</v>
      </c>
      <c r="O107" s="175">
        <f>ROUND(E107*N107,2)</f>
        <v>0</v>
      </c>
      <c r="P107" s="175">
        <v>1.0499999999999999E-3</v>
      </c>
      <c r="Q107" s="175">
        <f>ROUND(E107*P107,2)</f>
        <v>0.15</v>
      </c>
      <c r="R107" s="177" t="s">
        <v>399</v>
      </c>
      <c r="S107" s="177" t="s">
        <v>315</v>
      </c>
      <c r="T107" s="178" t="s">
        <v>315</v>
      </c>
      <c r="U107" s="159">
        <v>9.9000000000000005E-2</v>
      </c>
      <c r="V107" s="159">
        <f>ROUND(E107*U107,2)</f>
        <v>14.45</v>
      </c>
      <c r="W107" s="159"/>
      <c r="X107" s="159" t="s">
        <v>355</v>
      </c>
      <c r="Y107" s="159" t="s">
        <v>318</v>
      </c>
      <c r="Z107" s="148"/>
      <c r="AA107" s="148"/>
      <c r="AB107" s="148"/>
      <c r="AC107" s="148"/>
      <c r="AD107" s="148"/>
      <c r="AE107" s="148"/>
      <c r="AF107" s="148"/>
      <c r="AG107" s="148" t="s">
        <v>356</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187" t="s">
        <v>359</v>
      </c>
      <c r="D108" s="185"/>
      <c r="E108" s="186"/>
      <c r="F108" s="159"/>
      <c r="G108" s="159"/>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360</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3" x14ac:dyDescent="0.2">
      <c r="A109" s="155"/>
      <c r="B109" s="156"/>
      <c r="C109" s="187" t="s">
        <v>747</v>
      </c>
      <c r="D109" s="185"/>
      <c r="E109" s="186"/>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360</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187" t="s">
        <v>695</v>
      </c>
      <c r="D110" s="185"/>
      <c r="E110" s="186">
        <v>146</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360</v>
      </c>
      <c r="AH110" s="148">
        <v>5</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72">
        <v>24</v>
      </c>
      <c r="B111" s="173" t="s">
        <v>748</v>
      </c>
      <c r="C111" s="181" t="s">
        <v>749</v>
      </c>
      <c r="D111" s="174" t="s">
        <v>353</v>
      </c>
      <c r="E111" s="175">
        <v>146</v>
      </c>
      <c r="F111" s="176"/>
      <c r="G111" s="177">
        <f>ROUND(E111*F111,2)</f>
        <v>0</v>
      </c>
      <c r="H111" s="176"/>
      <c r="I111" s="177">
        <f>ROUND(E111*H111,2)</f>
        <v>0</v>
      </c>
      <c r="J111" s="176"/>
      <c r="K111" s="177">
        <f>ROUND(E111*J111,2)</f>
        <v>0</v>
      </c>
      <c r="L111" s="177">
        <v>21</v>
      </c>
      <c r="M111" s="177">
        <f>G111*(1+L111/100)</f>
        <v>0</v>
      </c>
      <c r="N111" s="175">
        <v>0</v>
      </c>
      <c r="O111" s="175">
        <f>ROUND(E111*N111,2)</f>
        <v>0</v>
      </c>
      <c r="P111" s="175">
        <v>1.26E-2</v>
      </c>
      <c r="Q111" s="175">
        <f>ROUND(E111*P111,2)</f>
        <v>1.84</v>
      </c>
      <c r="R111" s="177" t="s">
        <v>399</v>
      </c>
      <c r="S111" s="177" t="s">
        <v>315</v>
      </c>
      <c r="T111" s="178" t="s">
        <v>315</v>
      </c>
      <c r="U111" s="159">
        <v>0.33</v>
      </c>
      <c r="V111" s="159">
        <f>ROUND(E111*U111,2)</f>
        <v>48.18</v>
      </c>
      <c r="W111" s="159"/>
      <c r="X111" s="159" t="s">
        <v>355</v>
      </c>
      <c r="Y111" s="159" t="s">
        <v>318</v>
      </c>
      <c r="Z111" s="148"/>
      <c r="AA111" s="148"/>
      <c r="AB111" s="148"/>
      <c r="AC111" s="148"/>
      <c r="AD111" s="148"/>
      <c r="AE111" s="148"/>
      <c r="AF111" s="148"/>
      <c r="AG111" s="148" t="s">
        <v>356</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187" t="s">
        <v>695</v>
      </c>
      <c r="D112" s="185"/>
      <c r="E112" s="186">
        <v>146</v>
      </c>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360</v>
      </c>
      <c r="AH112" s="148">
        <v>5</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
      <c r="A113" s="172">
        <v>25</v>
      </c>
      <c r="B113" s="173" t="s">
        <v>750</v>
      </c>
      <c r="C113" s="181" t="s">
        <v>751</v>
      </c>
      <c r="D113" s="174" t="s">
        <v>353</v>
      </c>
      <c r="E113" s="175">
        <v>10.6</v>
      </c>
      <c r="F113" s="176"/>
      <c r="G113" s="177">
        <f>ROUND(E113*F113,2)</f>
        <v>0</v>
      </c>
      <c r="H113" s="176"/>
      <c r="I113" s="177">
        <f>ROUND(E113*H113,2)</f>
        <v>0</v>
      </c>
      <c r="J113" s="176"/>
      <c r="K113" s="177">
        <f>ROUND(E113*J113,2)</f>
        <v>0</v>
      </c>
      <c r="L113" s="177">
        <v>21</v>
      </c>
      <c r="M113" s="177">
        <f>G113*(1+L113/100)</f>
        <v>0</v>
      </c>
      <c r="N113" s="175">
        <v>0</v>
      </c>
      <c r="O113" s="175">
        <f>ROUND(E113*N113,2)</f>
        <v>0</v>
      </c>
      <c r="P113" s="175">
        <v>0.02</v>
      </c>
      <c r="Q113" s="175">
        <f>ROUND(E113*P113,2)</f>
        <v>0.21</v>
      </c>
      <c r="R113" s="177" t="s">
        <v>399</v>
      </c>
      <c r="S113" s="177" t="s">
        <v>315</v>
      </c>
      <c r="T113" s="178" t="s">
        <v>315</v>
      </c>
      <c r="U113" s="159">
        <v>0.14699999999999999</v>
      </c>
      <c r="V113" s="159">
        <f>ROUND(E113*U113,2)</f>
        <v>1.56</v>
      </c>
      <c r="W113" s="159"/>
      <c r="X113" s="159" t="s">
        <v>355</v>
      </c>
      <c r="Y113" s="159" t="s">
        <v>318</v>
      </c>
      <c r="Z113" s="148"/>
      <c r="AA113" s="148"/>
      <c r="AB113" s="148"/>
      <c r="AC113" s="148"/>
      <c r="AD113" s="148"/>
      <c r="AE113" s="148"/>
      <c r="AF113" s="148"/>
      <c r="AG113" s="148" t="s">
        <v>356</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2">
      <c r="A114" s="155"/>
      <c r="B114" s="156"/>
      <c r="C114" s="276" t="s">
        <v>752</v>
      </c>
      <c r="D114" s="277"/>
      <c r="E114" s="277"/>
      <c r="F114" s="277"/>
      <c r="G114" s="277"/>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358</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2" x14ac:dyDescent="0.2">
      <c r="A115" s="155"/>
      <c r="B115" s="156"/>
      <c r="C115" s="187" t="s">
        <v>359</v>
      </c>
      <c r="D115" s="185"/>
      <c r="E115" s="186"/>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360</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
      <c r="A116" s="155"/>
      <c r="B116" s="156"/>
      <c r="C116" s="187" t="s">
        <v>737</v>
      </c>
      <c r="D116" s="185"/>
      <c r="E116" s="186"/>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360</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3" x14ac:dyDescent="0.2">
      <c r="A117" s="155"/>
      <c r="B117" s="156"/>
      <c r="C117" s="187" t="s">
        <v>753</v>
      </c>
      <c r="D117" s="185"/>
      <c r="E117" s="186">
        <v>3.5</v>
      </c>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360</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2">
      <c r="A118" s="155"/>
      <c r="B118" s="156"/>
      <c r="C118" s="187" t="s">
        <v>754</v>
      </c>
      <c r="D118" s="185"/>
      <c r="E118" s="186">
        <v>2</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360</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
      <c r="A119" s="155"/>
      <c r="B119" s="156"/>
      <c r="C119" s="187" t="s">
        <v>755</v>
      </c>
      <c r="D119" s="185"/>
      <c r="E119" s="186">
        <v>3.5</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360</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3" x14ac:dyDescent="0.2">
      <c r="A120" s="155"/>
      <c r="B120" s="156"/>
      <c r="C120" s="187" t="s">
        <v>756</v>
      </c>
      <c r="D120" s="185"/>
      <c r="E120" s="186">
        <v>1.6</v>
      </c>
      <c r="F120" s="159"/>
      <c r="G120" s="159"/>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360</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
      <c r="A121" s="172">
        <v>26</v>
      </c>
      <c r="B121" s="173" t="s">
        <v>410</v>
      </c>
      <c r="C121" s="181" t="s">
        <v>411</v>
      </c>
      <c r="D121" s="174" t="s">
        <v>394</v>
      </c>
      <c r="E121" s="175">
        <v>1</v>
      </c>
      <c r="F121" s="176"/>
      <c r="G121" s="177">
        <f>ROUND(E121*F121,2)</f>
        <v>0</v>
      </c>
      <c r="H121" s="176"/>
      <c r="I121" s="177">
        <f>ROUND(E121*H121,2)</f>
        <v>0</v>
      </c>
      <c r="J121" s="176"/>
      <c r="K121" s="177">
        <f>ROUND(E121*J121,2)</f>
        <v>0</v>
      </c>
      <c r="L121" s="177">
        <v>21</v>
      </c>
      <c r="M121" s="177">
        <f>G121*(1+L121/100)</f>
        <v>0</v>
      </c>
      <c r="N121" s="175">
        <v>0</v>
      </c>
      <c r="O121" s="175">
        <f>ROUND(E121*N121,2)</f>
        <v>0</v>
      </c>
      <c r="P121" s="175">
        <v>0</v>
      </c>
      <c r="Q121" s="175">
        <f>ROUND(E121*P121,2)</f>
        <v>0</v>
      </c>
      <c r="R121" s="177" t="s">
        <v>399</v>
      </c>
      <c r="S121" s="177" t="s">
        <v>315</v>
      </c>
      <c r="T121" s="178" t="s">
        <v>315</v>
      </c>
      <c r="U121" s="159">
        <v>0.03</v>
      </c>
      <c r="V121" s="159">
        <f>ROUND(E121*U121,2)</f>
        <v>0.03</v>
      </c>
      <c r="W121" s="159"/>
      <c r="X121" s="159" t="s">
        <v>355</v>
      </c>
      <c r="Y121" s="159" t="s">
        <v>318</v>
      </c>
      <c r="Z121" s="148"/>
      <c r="AA121" s="148"/>
      <c r="AB121" s="148"/>
      <c r="AC121" s="148"/>
      <c r="AD121" s="148"/>
      <c r="AE121" s="148"/>
      <c r="AF121" s="148"/>
      <c r="AG121" s="148" t="s">
        <v>356</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2">
      <c r="A122" s="155"/>
      <c r="B122" s="156"/>
      <c r="C122" s="276" t="s">
        <v>412</v>
      </c>
      <c r="D122" s="277"/>
      <c r="E122" s="277"/>
      <c r="F122" s="277"/>
      <c r="G122" s="277"/>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358</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2">
      <c r="A123" s="155"/>
      <c r="B123" s="156"/>
      <c r="C123" s="187" t="s">
        <v>359</v>
      </c>
      <c r="D123" s="185"/>
      <c r="E123" s="186"/>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360</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2">
      <c r="A124" s="155"/>
      <c r="B124" s="156"/>
      <c r="C124" s="187" t="s">
        <v>757</v>
      </c>
      <c r="D124" s="185"/>
      <c r="E124" s="186">
        <v>1</v>
      </c>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360</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72">
        <v>27</v>
      </c>
      <c r="B125" s="173" t="s">
        <v>414</v>
      </c>
      <c r="C125" s="181" t="s">
        <v>415</v>
      </c>
      <c r="D125" s="174" t="s">
        <v>394</v>
      </c>
      <c r="E125" s="175">
        <v>15</v>
      </c>
      <c r="F125" s="176"/>
      <c r="G125" s="177">
        <f>ROUND(E125*F125,2)</f>
        <v>0</v>
      </c>
      <c r="H125" s="176"/>
      <c r="I125" s="177">
        <f>ROUND(E125*H125,2)</f>
        <v>0</v>
      </c>
      <c r="J125" s="176"/>
      <c r="K125" s="177">
        <f>ROUND(E125*J125,2)</f>
        <v>0</v>
      </c>
      <c r="L125" s="177">
        <v>21</v>
      </c>
      <c r="M125" s="177">
        <f>G125*(1+L125/100)</f>
        <v>0</v>
      </c>
      <c r="N125" s="175">
        <v>0</v>
      </c>
      <c r="O125" s="175">
        <f>ROUND(E125*N125,2)</f>
        <v>0</v>
      </c>
      <c r="P125" s="175">
        <v>0</v>
      </c>
      <c r="Q125" s="175">
        <f>ROUND(E125*P125,2)</f>
        <v>0</v>
      </c>
      <c r="R125" s="177" t="s">
        <v>399</v>
      </c>
      <c r="S125" s="177" t="s">
        <v>315</v>
      </c>
      <c r="T125" s="178" t="s">
        <v>315</v>
      </c>
      <c r="U125" s="159">
        <v>0.05</v>
      </c>
      <c r="V125" s="159">
        <f>ROUND(E125*U125,2)</f>
        <v>0.75</v>
      </c>
      <c r="W125" s="159"/>
      <c r="X125" s="159" t="s">
        <v>355</v>
      </c>
      <c r="Y125" s="159" t="s">
        <v>318</v>
      </c>
      <c r="Z125" s="148"/>
      <c r="AA125" s="148"/>
      <c r="AB125" s="148"/>
      <c r="AC125" s="148"/>
      <c r="AD125" s="148"/>
      <c r="AE125" s="148"/>
      <c r="AF125" s="148"/>
      <c r="AG125" s="148" t="s">
        <v>356</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2" x14ac:dyDescent="0.2">
      <c r="A126" s="155"/>
      <c r="B126" s="156"/>
      <c r="C126" s="276" t="s">
        <v>412</v>
      </c>
      <c r="D126" s="277"/>
      <c r="E126" s="277"/>
      <c r="F126" s="277"/>
      <c r="G126" s="277"/>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358</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2" x14ac:dyDescent="0.2">
      <c r="A127" s="155"/>
      <c r="B127" s="156"/>
      <c r="C127" s="187" t="s">
        <v>359</v>
      </c>
      <c r="D127" s="185"/>
      <c r="E127" s="186"/>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360</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
      <c r="A128" s="155"/>
      <c r="B128" s="156"/>
      <c r="C128" s="187" t="s">
        <v>758</v>
      </c>
      <c r="D128" s="185"/>
      <c r="E128" s="186">
        <v>2</v>
      </c>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360</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
      <c r="A129" s="155"/>
      <c r="B129" s="156"/>
      <c r="C129" s="187" t="s">
        <v>759</v>
      </c>
      <c r="D129" s="185"/>
      <c r="E129" s="186">
        <v>2</v>
      </c>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360</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187" t="s">
        <v>760</v>
      </c>
      <c r="D130" s="185"/>
      <c r="E130" s="186">
        <v>2</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360</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187" t="s">
        <v>761</v>
      </c>
      <c r="D131" s="185"/>
      <c r="E131" s="186">
        <v>2</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360</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
      <c r="A132" s="155"/>
      <c r="B132" s="156"/>
      <c r="C132" s="187" t="s">
        <v>762</v>
      </c>
      <c r="D132" s="185"/>
      <c r="E132" s="186">
        <v>2</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360</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187" t="s">
        <v>416</v>
      </c>
      <c r="D133" s="185"/>
      <c r="E133" s="186">
        <v>4</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360</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
      <c r="A134" s="155"/>
      <c r="B134" s="156"/>
      <c r="C134" s="187" t="s">
        <v>763</v>
      </c>
      <c r="D134" s="185"/>
      <c r="E134" s="186">
        <v>1</v>
      </c>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360</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72">
        <v>28</v>
      </c>
      <c r="B135" s="173" t="s">
        <v>417</v>
      </c>
      <c r="C135" s="181" t="s">
        <v>418</v>
      </c>
      <c r="D135" s="174" t="s">
        <v>353</v>
      </c>
      <c r="E135" s="175">
        <v>0.48</v>
      </c>
      <c r="F135" s="176"/>
      <c r="G135" s="177">
        <f>ROUND(E135*F135,2)</f>
        <v>0</v>
      </c>
      <c r="H135" s="176"/>
      <c r="I135" s="177">
        <f>ROUND(E135*H135,2)</f>
        <v>0</v>
      </c>
      <c r="J135" s="176"/>
      <c r="K135" s="177">
        <f>ROUND(E135*J135,2)</f>
        <v>0</v>
      </c>
      <c r="L135" s="177">
        <v>21</v>
      </c>
      <c r="M135" s="177">
        <f>G135*(1+L135/100)</f>
        <v>0</v>
      </c>
      <c r="N135" s="175">
        <v>2.1900000000000001E-3</v>
      </c>
      <c r="O135" s="175">
        <f>ROUND(E135*N135,2)</f>
        <v>0</v>
      </c>
      <c r="P135" s="175">
        <v>4.1000000000000002E-2</v>
      </c>
      <c r="Q135" s="175">
        <f>ROUND(E135*P135,2)</f>
        <v>0.02</v>
      </c>
      <c r="R135" s="177" t="s">
        <v>399</v>
      </c>
      <c r="S135" s="177" t="s">
        <v>315</v>
      </c>
      <c r="T135" s="178" t="s">
        <v>315</v>
      </c>
      <c r="U135" s="159">
        <v>0.52</v>
      </c>
      <c r="V135" s="159">
        <f>ROUND(E135*U135,2)</f>
        <v>0.25</v>
      </c>
      <c r="W135" s="159"/>
      <c r="X135" s="159" t="s">
        <v>355</v>
      </c>
      <c r="Y135" s="159" t="s">
        <v>318</v>
      </c>
      <c r="Z135" s="148"/>
      <c r="AA135" s="148"/>
      <c r="AB135" s="148"/>
      <c r="AC135" s="148"/>
      <c r="AD135" s="148"/>
      <c r="AE135" s="148"/>
      <c r="AF135" s="148"/>
      <c r="AG135" s="148" t="s">
        <v>356</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2" x14ac:dyDescent="0.2">
      <c r="A136" s="155"/>
      <c r="B136" s="156"/>
      <c r="C136" s="276" t="s">
        <v>419</v>
      </c>
      <c r="D136" s="277"/>
      <c r="E136" s="277"/>
      <c r="F136" s="277"/>
      <c r="G136" s="277"/>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358</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2" x14ac:dyDescent="0.2">
      <c r="A137" s="155"/>
      <c r="B137" s="156"/>
      <c r="C137" s="187" t="s">
        <v>359</v>
      </c>
      <c r="D137" s="185"/>
      <c r="E137" s="186"/>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360</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3" x14ac:dyDescent="0.2">
      <c r="A138" s="155"/>
      <c r="B138" s="156"/>
      <c r="C138" s="187" t="s">
        <v>764</v>
      </c>
      <c r="D138" s="185"/>
      <c r="E138" s="186">
        <v>0.48</v>
      </c>
      <c r="F138" s="159"/>
      <c r="G138" s="15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360</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72">
        <v>29</v>
      </c>
      <c r="B139" s="173" t="s">
        <v>765</v>
      </c>
      <c r="C139" s="181" t="s">
        <v>766</v>
      </c>
      <c r="D139" s="174" t="s">
        <v>394</v>
      </c>
      <c r="E139" s="175">
        <v>2</v>
      </c>
      <c r="F139" s="176"/>
      <c r="G139" s="177">
        <f>ROUND(E139*F139,2)</f>
        <v>0</v>
      </c>
      <c r="H139" s="176"/>
      <c r="I139" s="177">
        <f>ROUND(E139*H139,2)</f>
        <v>0</v>
      </c>
      <c r="J139" s="176"/>
      <c r="K139" s="177">
        <f>ROUND(E139*J139,2)</f>
        <v>0</v>
      </c>
      <c r="L139" s="177">
        <v>21</v>
      </c>
      <c r="M139" s="177">
        <f>G139*(1+L139/100)</f>
        <v>0</v>
      </c>
      <c r="N139" s="175">
        <v>0</v>
      </c>
      <c r="O139" s="175">
        <f>ROUND(E139*N139,2)</f>
        <v>0</v>
      </c>
      <c r="P139" s="175">
        <v>0</v>
      </c>
      <c r="Q139" s="175">
        <f>ROUND(E139*P139,2)</f>
        <v>0</v>
      </c>
      <c r="R139" s="177" t="s">
        <v>399</v>
      </c>
      <c r="S139" s="177" t="s">
        <v>315</v>
      </c>
      <c r="T139" s="178" t="s">
        <v>315</v>
      </c>
      <c r="U139" s="159">
        <v>0.08</v>
      </c>
      <c r="V139" s="159">
        <f>ROUND(E139*U139,2)</f>
        <v>0.16</v>
      </c>
      <c r="W139" s="159"/>
      <c r="X139" s="159" t="s">
        <v>355</v>
      </c>
      <c r="Y139" s="159" t="s">
        <v>318</v>
      </c>
      <c r="Z139" s="148"/>
      <c r="AA139" s="148"/>
      <c r="AB139" s="148"/>
      <c r="AC139" s="148"/>
      <c r="AD139" s="148"/>
      <c r="AE139" s="148"/>
      <c r="AF139" s="148"/>
      <c r="AG139" s="148" t="s">
        <v>356</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2" x14ac:dyDescent="0.2">
      <c r="A140" s="155"/>
      <c r="B140" s="156"/>
      <c r="C140" s="276" t="s">
        <v>767</v>
      </c>
      <c r="D140" s="277"/>
      <c r="E140" s="277"/>
      <c r="F140" s="277"/>
      <c r="G140" s="277"/>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358</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2" x14ac:dyDescent="0.2">
      <c r="A141" s="155"/>
      <c r="B141" s="156"/>
      <c r="C141" s="187" t="s">
        <v>359</v>
      </c>
      <c r="D141" s="185"/>
      <c r="E141" s="186"/>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360</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
      <c r="A142" s="155"/>
      <c r="B142" s="156"/>
      <c r="C142" s="187" t="s">
        <v>768</v>
      </c>
      <c r="D142" s="185"/>
      <c r="E142" s="186">
        <v>2</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360</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ht="33.75" outlineLevel="1" x14ac:dyDescent="0.2">
      <c r="A143" s="172">
        <v>30</v>
      </c>
      <c r="B143" s="173" t="s">
        <v>769</v>
      </c>
      <c r="C143" s="181" t="s">
        <v>770</v>
      </c>
      <c r="D143" s="174" t="s">
        <v>353</v>
      </c>
      <c r="E143" s="175">
        <v>15.15</v>
      </c>
      <c r="F143" s="176"/>
      <c r="G143" s="177">
        <f>ROUND(E143*F143,2)</f>
        <v>0</v>
      </c>
      <c r="H143" s="176"/>
      <c r="I143" s="177">
        <f>ROUND(E143*H143,2)</f>
        <v>0</v>
      </c>
      <c r="J143" s="176"/>
      <c r="K143" s="177">
        <f>ROUND(E143*J143,2)</f>
        <v>0</v>
      </c>
      <c r="L143" s="177">
        <v>21</v>
      </c>
      <c r="M143" s="177">
        <f>G143*(1+L143/100)</f>
        <v>0</v>
      </c>
      <c r="N143" s="175">
        <v>1.17E-3</v>
      </c>
      <c r="O143" s="175">
        <f>ROUND(E143*N143,2)</f>
        <v>0.02</v>
      </c>
      <c r="P143" s="175">
        <v>7.5999999999999998E-2</v>
      </c>
      <c r="Q143" s="175">
        <f>ROUND(E143*P143,2)</f>
        <v>1.1499999999999999</v>
      </c>
      <c r="R143" s="177" t="s">
        <v>399</v>
      </c>
      <c r="S143" s="177" t="s">
        <v>315</v>
      </c>
      <c r="T143" s="178" t="s">
        <v>315</v>
      </c>
      <c r="U143" s="159">
        <v>0.93899999999999995</v>
      </c>
      <c r="V143" s="159">
        <f>ROUND(E143*U143,2)</f>
        <v>14.23</v>
      </c>
      <c r="W143" s="159"/>
      <c r="X143" s="159" t="s">
        <v>355</v>
      </c>
      <c r="Y143" s="159" t="s">
        <v>318</v>
      </c>
      <c r="Z143" s="148"/>
      <c r="AA143" s="148"/>
      <c r="AB143" s="148"/>
      <c r="AC143" s="148"/>
      <c r="AD143" s="148"/>
      <c r="AE143" s="148"/>
      <c r="AF143" s="148"/>
      <c r="AG143" s="148" t="s">
        <v>356</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
      <c r="A144" s="155"/>
      <c r="B144" s="156"/>
      <c r="C144" s="187" t="s">
        <v>359</v>
      </c>
      <c r="D144" s="185"/>
      <c r="E144" s="186"/>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360</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
      <c r="A145" s="155"/>
      <c r="B145" s="156"/>
      <c r="C145" s="187" t="s">
        <v>771</v>
      </c>
      <c r="D145" s="185"/>
      <c r="E145" s="186">
        <v>3.6360000000000001</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360</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3" x14ac:dyDescent="0.2">
      <c r="A146" s="155"/>
      <c r="B146" s="156"/>
      <c r="C146" s="187" t="s">
        <v>772</v>
      </c>
      <c r="D146" s="185"/>
      <c r="E146" s="186">
        <v>3.6360000000000001</v>
      </c>
      <c r="F146" s="159"/>
      <c r="G146" s="159"/>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360</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3" x14ac:dyDescent="0.2">
      <c r="A147" s="155"/>
      <c r="B147" s="156"/>
      <c r="C147" s="187" t="s">
        <v>773</v>
      </c>
      <c r="D147" s="185"/>
      <c r="E147" s="186">
        <v>3.2320000000000002</v>
      </c>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360</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
      <c r="A148" s="155"/>
      <c r="B148" s="156"/>
      <c r="C148" s="187" t="s">
        <v>774</v>
      </c>
      <c r="D148" s="185"/>
      <c r="E148" s="186">
        <v>2.8279999999999998</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360</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3" x14ac:dyDescent="0.2">
      <c r="A149" s="155"/>
      <c r="B149" s="156"/>
      <c r="C149" s="187" t="s">
        <v>775</v>
      </c>
      <c r="D149" s="185"/>
      <c r="E149" s="186">
        <v>1.8180000000000001</v>
      </c>
      <c r="F149" s="159"/>
      <c r="G149" s="159"/>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360</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33.75" outlineLevel="1" x14ac:dyDescent="0.2">
      <c r="A150" s="172">
        <v>31</v>
      </c>
      <c r="B150" s="173" t="s">
        <v>421</v>
      </c>
      <c r="C150" s="181" t="s">
        <v>422</v>
      </c>
      <c r="D150" s="174" t="s">
        <v>353</v>
      </c>
      <c r="E150" s="175">
        <v>10.907999999999999</v>
      </c>
      <c r="F150" s="176"/>
      <c r="G150" s="177">
        <f>ROUND(E150*F150,2)</f>
        <v>0</v>
      </c>
      <c r="H150" s="176"/>
      <c r="I150" s="177">
        <f>ROUND(E150*H150,2)</f>
        <v>0</v>
      </c>
      <c r="J150" s="176"/>
      <c r="K150" s="177">
        <f>ROUND(E150*J150,2)</f>
        <v>0</v>
      </c>
      <c r="L150" s="177">
        <v>21</v>
      </c>
      <c r="M150" s="177">
        <f>G150*(1+L150/100)</f>
        <v>0</v>
      </c>
      <c r="N150" s="175">
        <v>1E-3</v>
      </c>
      <c r="O150" s="175">
        <f>ROUND(E150*N150,2)</f>
        <v>0.01</v>
      </c>
      <c r="P150" s="175">
        <v>6.3E-2</v>
      </c>
      <c r="Q150" s="175">
        <f>ROUND(E150*P150,2)</f>
        <v>0.69</v>
      </c>
      <c r="R150" s="177" t="s">
        <v>399</v>
      </c>
      <c r="S150" s="177" t="s">
        <v>315</v>
      </c>
      <c r="T150" s="178" t="s">
        <v>315</v>
      </c>
      <c r="U150" s="159">
        <v>0.71799999999999997</v>
      </c>
      <c r="V150" s="159">
        <f>ROUND(E150*U150,2)</f>
        <v>7.83</v>
      </c>
      <c r="W150" s="159"/>
      <c r="X150" s="159" t="s">
        <v>355</v>
      </c>
      <c r="Y150" s="159" t="s">
        <v>318</v>
      </c>
      <c r="Z150" s="148"/>
      <c r="AA150" s="148"/>
      <c r="AB150" s="148"/>
      <c r="AC150" s="148"/>
      <c r="AD150" s="148"/>
      <c r="AE150" s="148"/>
      <c r="AF150" s="148"/>
      <c r="AG150" s="148" t="s">
        <v>356</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2" x14ac:dyDescent="0.2">
      <c r="A151" s="155"/>
      <c r="B151" s="156"/>
      <c r="C151" s="265" t="s">
        <v>423</v>
      </c>
      <c r="D151" s="266"/>
      <c r="E151" s="266"/>
      <c r="F151" s="266"/>
      <c r="G151" s="266"/>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321</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79" t="str">
        <f>C151</f>
        <v>Odstranění stávající ocelové zárubně pro zazdění postupným rozřezáním, bez poškození ostění resp. nadpraží.</v>
      </c>
      <c r="BB151" s="148"/>
      <c r="BC151" s="148"/>
      <c r="BD151" s="148"/>
      <c r="BE151" s="148"/>
      <c r="BF151" s="148"/>
      <c r="BG151" s="148"/>
      <c r="BH151" s="148"/>
    </row>
    <row r="152" spans="1:60" outlineLevel="2" x14ac:dyDescent="0.2">
      <c r="A152" s="155"/>
      <c r="B152" s="156"/>
      <c r="C152" s="187" t="s">
        <v>359</v>
      </c>
      <c r="D152" s="185"/>
      <c r="E152" s="186"/>
      <c r="F152" s="159"/>
      <c r="G152" s="159"/>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360</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3" x14ac:dyDescent="0.2">
      <c r="A153" s="155"/>
      <c r="B153" s="156"/>
      <c r="C153" s="187" t="s">
        <v>776</v>
      </c>
      <c r="D153" s="185"/>
      <c r="E153" s="186">
        <v>5.4539999999999997</v>
      </c>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360</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3" x14ac:dyDescent="0.2">
      <c r="A154" s="155"/>
      <c r="B154" s="156"/>
      <c r="C154" s="187" t="s">
        <v>424</v>
      </c>
      <c r="D154" s="185"/>
      <c r="E154" s="186">
        <v>5.4539999999999997</v>
      </c>
      <c r="F154" s="159"/>
      <c r="G154" s="159"/>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360</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ht="33.75" outlineLevel="1" x14ac:dyDescent="0.2">
      <c r="A155" s="172">
        <v>32</v>
      </c>
      <c r="B155" s="173" t="s">
        <v>777</v>
      </c>
      <c r="C155" s="181" t="s">
        <v>778</v>
      </c>
      <c r="D155" s="174" t="s">
        <v>353</v>
      </c>
      <c r="E155" s="175">
        <v>9.8049999999999997</v>
      </c>
      <c r="F155" s="176"/>
      <c r="G155" s="177">
        <f>ROUND(E155*F155,2)</f>
        <v>0</v>
      </c>
      <c r="H155" s="176"/>
      <c r="I155" s="177">
        <f>ROUND(E155*H155,2)</f>
        <v>0</v>
      </c>
      <c r="J155" s="176"/>
      <c r="K155" s="177">
        <f>ROUND(E155*J155,2)</f>
        <v>0</v>
      </c>
      <c r="L155" s="177">
        <v>21</v>
      </c>
      <c r="M155" s="177">
        <f>G155*(1+L155/100)</f>
        <v>0</v>
      </c>
      <c r="N155" s="175">
        <v>4.2000000000000002E-4</v>
      </c>
      <c r="O155" s="175">
        <f>ROUND(E155*N155,2)</f>
        <v>0</v>
      </c>
      <c r="P155" s="175">
        <v>2.5000000000000001E-2</v>
      </c>
      <c r="Q155" s="175">
        <f>ROUND(E155*P155,2)</f>
        <v>0.25</v>
      </c>
      <c r="R155" s="177" t="s">
        <v>399</v>
      </c>
      <c r="S155" s="177" t="s">
        <v>315</v>
      </c>
      <c r="T155" s="178" t="s">
        <v>315</v>
      </c>
      <c r="U155" s="159">
        <v>0.33200000000000002</v>
      </c>
      <c r="V155" s="159">
        <f>ROUND(E155*U155,2)</f>
        <v>3.26</v>
      </c>
      <c r="W155" s="159"/>
      <c r="X155" s="159" t="s">
        <v>355</v>
      </c>
      <c r="Y155" s="159" t="s">
        <v>318</v>
      </c>
      <c r="Z155" s="148"/>
      <c r="AA155" s="148"/>
      <c r="AB155" s="148"/>
      <c r="AC155" s="148"/>
      <c r="AD155" s="148"/>
      <c r="AE155" s="148"/>
      <c r="AF155" s="148"/>
      <c r="AG155" s="148" t="s">
        <v>356</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2" x14ac:dyDescent="0.2">
      <c r="A156" s="155"/>
      <c r="B156" s="156"/>
      <c r="C156" s="265" t="s">
        <v>779</v>
      </c>
      <c r="D156" s="266"/>
      <c r="E156" s="266"/>
      <c r="F156" s="266"/>
      <c r="G156" s="266"/>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321</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3" x14ac:dyDescent="0.2">
      <c r="A157" s="155"/>
      <c r="B157" s="156"/>
      <c r="C157" s="267" t="s">
        <v>780</v>
      </c>
      <c r="D157" s="268"/>
      <c r="E157" s="268"/>
      <c r="F157" s="268"/>
      <c r="G157" s="268"/>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321</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3" x14ac:dyDescent="0.2">
      <c r="A158" s="155"/>
      <c r="B158" s="156"/>
      <c r="C158" s="267" t="s">
        <v>781</v>
      </c>
      <c r="D158" s="268"/>
      <c r="E158" s="268"/>
      <c r="F158" s="268"/>
      <c r="G158" s="268"/>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321</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3" x14ac:dyDescent="0.2">
      <c r="A159" s="155"/>
      <c r="B159" s="156"/>
      <c r="C159" s="267" t="s">
        <v>782</v>
      </c>
      <c r="D159" s="268"/>
      <c r="E159" s="268"/>
      <c r="F159" s="268"/>
      <c r="G159" s="268"/>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321</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3" x14ac:dyDescent="0.2">
      <c r="A160" s="155"/>
      <c r="B160" s="156"/>
      <c r="C160" s="267" t="s">
        <v>783</v>
      </c>
      <c r="D160" s="268"/>
      <c r="E160" s="268"/>
      <c r="F160" s="268"/>
      <c r="G160" s="268"/>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321</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79" t="str">
        <f>C160</f>
        <v>Demontáž provedena odstraněním zasklívacích lišt, odstraněním skla, ocelová konstrukce odstraněna rozřezáním el. přímočarou pilou.</v>
      </c>
      <c r="BB160" s="148"/>
      <c r="BC160" s="148"/>
      <c r="BD160" s="148"/>
      <c r="BE160" s="148"/>
      <c r="BF160" s="148"/>
      <c r="BG160" s="148"/>
      <c r="BH160" s="148"/>
    </row>
    <row r="161" spans="1:60" outlineLevel="3" x14ac:dyDescent="0.2">
      <c r="A161" s="155"/>
      <c r="B161" s="156"/>
      <c r="C161" s="267" t="s">
        <v>784</v>
      </c>
      <c r="D161" s="268"/>
      <c r="E161" s="268"/>
      <c r="F161" s="268"/>
      <c r="G161" s="268"/>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321</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2" x14ac:dyDescent="0.2">
      <c r="A162" s="155"/>
      <c r="B162" s="156"/>
      <c r="C162" s="187" t="s">
        <v>359</v>
      </c>
      <c r="D162" s="185"/>
      <c r="E162" s="186"/>
      <c r="F162" s="159"/>
      <c r="G162" s="159"/>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360</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3" x14ac:dyDescent="0.2">
      <c r="A163" s="155"/>
      <c r="B163" s="156"/>
      <c r="C163" s="187" t="s">
        <v>785</v>
      </c>
      <c r="D163" s="185"/>
      <c r="E163" s="186">
        <v>9.8049999999999997</v>
      </c>
      <c r="F163" s="159"/>
      <c r="G163" s="159"/>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360</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72">
        <v>33</v>
      </c>
      <c r="B164" s="173" t="s">
        <v>786</v>
      </c>
      <c r="C164" s="181" t="s">
        <v>787</v>
      </c>
      <c r="D164" s="174" t="s">
        <v>353</v>
      </c>
      <c r="E164" s="175">
        <v>3.42</v>
      </c>
      <c r="F164" s="176"/>
      <c r="G164" s="177">
        <f>ROUND(E164*F164,2)</f>
        <v>0</v>
      </c>
      <c r="H164" s="176"/>
      <c r="I164" s="177">
        <f>ROUND(E164*H164,2)</f>
        <v>0</v>
      </c>
      <c r="J164" s="176"/>
      <c r="K164" s="177">
        <f>ROUND(E164*J164,2)</f>
        <v>0</v>
      </c>
      <c r="L164" s="177">
        <v>21</v>
      </c>
      <c r="M164" s="177">
        <f>G164*(1+L164/100)</f>
        <v>0</v>
      </c>
      <c r="N164" s="175">
        <v>1E-3</v>
      </c>
      <c r="O164" s="175">
        <f>ROUND(E164*N164,2)</f>
        <v>0</v>
      </c>
      <c r="P164" s="175">
        <v>4.1200000000000001E-2</v>
      </c>
      <c r="Q164" s="175">
        <f>ROUND(E164*P164,2)</f>
        <v>0.14000000000000001</v>
      </c>
      <c r="R164" s="177" t="s">
        <v>399</v>
      </c>
      <c r="S164" s="177" t="s">
        <v>315</v>
      </c>
      <c r="T164" s="178" t="s">
        <v>315</v>
      </c>
      <c r="U164" s="159">
        <v>0.498</v>
      </c>
      <c r="V164" s="159">
        <f>ROUND(E164*U164,2)</f>
        <v>1.7</v>
      </c>
      <c r="W164" s="159"/>
      <c r="X164" s="159" t="s">
        <v>355</v>
      </c>
      <c r="Y164" s="159" t="s">
        <v>318</v>
      </c>
      <c r="Z164" s="148"/>
      <c r="AA164" s="148"/>
      <c r="AB164" s="148"/>
      <c r="AC164" s="148"/>
      <c r="AD164" s="148"/>
      <c r="AE164" s="148"/>
      <c r="AF164" s="148"/>
      <c r="AG164" s="148" t="s">
        <v>356</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2" x14ac:dyDescent="0.2">
      <c r="A165" s="155"/>
      <c r="B165" s="156"/>
      <c r="C165" s="187" t="s">
        <v>359</v>
      </c>
      <c r="D165" s="185"/>
      <c r="E165" s="186"/>
      <c r="F165" s="159"/>
      <c r="G165" s="159"/>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360</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3" x14ac:dyDescent="0.2">
      <c r="A166" s="155"/>
      <c r="B166" s="156"/>
      <c r="C166" s="187" t="s">
        <v>788</v>
      </c>
      <c r="D166" s="185"/>
      <c r="E166" s="186">
        <v>3.42</v>
      </c>
      <c r="F166" s="159"/>
      <c r="G166" s="159"/>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360</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
      <c r="A167" s="172">
        <v>34</v>
      </c>
      <c r="B167" s="173" t="s">
        <v>789</v>
      </c>
      <c r="C167" s="181" t="s">
        <v>790</v>
      </c>
      <c r="D167" s="174" t="s">
        <v>368</v>
      </c>
      <c r="E167" s="175">
        <v>1.7</v>
      </c>
      <c r="F167" s="176"/>
      <c r="G167" s="177">
        <f>ROUND(E167*F167,2)</f>
        <v>0</v>
      </c>
      <c r="H167" s="176"/>
      <c r="I167" s="177">
        <f>ROUND(E167*H167,2)</f>
        <v>0</v>
      </c>
      <c r="J167" s="176"/>
      <c r="K167" s="177">
        <f>ROUND(E167*J167,2)</f>
        <v>0</v>
      </c>
      <c r="L167" s="177">
        <v>21</v>
      </c>
      <c r="M167" s="177">
        <f>G167*(1+L167/100)</f>
        <v>0</v>
      </c>
      <c r="N167" s="175">
        <v>0</v>
      </c>
      <c r="O167" s="175">
        <f>ROUND(E167*N167,2)</f>
        <v>0</v>
      </c>
      <c r="P167" s="175">
        <v>1.1129999999999999E-2</v>
      </c>
      <c r="Q167" s="175">
        <f>ROUND(E167*P167,2)</f>
        <v>0.02</v>
      </c>
      <c r="R167" s="177" t="s">
        <v>399</v>
      </c>
      <c r="S167" s="177" t="s">
        <v>315</v>
      </c>
      <c r="T167" s="178" t="s">
        <v>315</v>
      </c>
      <c r="U167" s="159">
        <v>8.3000000000000004E-2</v>
      </c>
      <c r="V167" s="159">
        <f>ROUND(E167*U167,2)</f>
        <v>0.14000000000000001</v>
      </c>
      <c r="W167" s="159"/>
      <c r="X167" s="159" t="s">
        <v>355</v>
      </c>
      <c r="Y167" s="159" t="s">
        <v>318</v>
      </c>
      <c r="Z167" s="148"/>
      <c r="AA167" s="148"/>
      <c r="AB167" s="148"/>
      <c r="AC167" s="148"/>
      <c r="AD167" s="148"/>
      <c r="AE167" s="148"/>
      <c r="AF167" s="148"/>
      <c r="AG167" s="148" t="s">
        <v>356</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2">
      <c r="A168" s="155"/>
      <c r="B168" s="156"/>
      <c r="C168" s="187" t="s">
        <v>359</v>
      </c>
      <c r="D168" s="185"/>
      <c r="E168" s="186"/>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360</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3" x14ac:dyDescent="0.2">
      <c r="A169" s="155"/>
      <c r="B169" s="156"/>
      <c r="C169" s="187" t="s">
        <v>791</v>
      </c>
      <c r="D169" s="185"/>
      <c r="E169" s="186">
        <v>1.7</v>
      </c>
      <c r="F169" s="159"/>
      <c r="G169" s="159"/>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360</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72">
        <v>35</v>
      </c>
      <c r="B170" s="173" t="s">
        <v>792</v>
      </c>
      <c r="C170" s="181" t="s">
        <v>793</v>
      </c>
      <c r="D170" s="174" t="s">
        <v>368</v>
      </c>
      <c r="E170" s="175">
        <v>0.7</v>
      </c>
      <c r="F170" s="176"/>
      <c r="G170" s="177">
        <f>ROUND(E170*F170,2)</f>
        <v>0</v>
      </c>
      <c r="H170" s="176"/>
      <c r="I170" s="177">
        <f>ROUND(E170*H170,2)</f>
        <v>0</v>
      </c>
      <c r="J170" s="176"/>
      <c r="K170" s="177">
        <f>ROUND(E170*J170,2)</f>
        <v>0</v>
      </c>
      <c r="L170" s="177">
        <v>21</v>
      </c>
      <c r="M170" s="177">
        <f>G170*(1+L170/100)</f>
        <v>0</v>
      </c>
      <c r="N170" s="175">
        <v>0</v>
      </c>
      <c r="O170" s="175">
        <f>ROUND(E170*N170,2)</f>
        <v>0</v>
      </c>
      <c r="P170" s="175">
        <v>4.8230000000000002E-2</v>
      </c>
      <c r="Q170" s="175">
        <f>ROUND(E170*P170,2)</f>
        <v>0.03</v>
      </c>
      <c r="R170" s="177" t="s">
        <v>399</v>
      </c>
      <c r="S170" s="177" t="s">
        <v>315</v>
      </c>
      <c r="T170" s="178" t="s">
        <v>315</v>
      </c>
      <c r="U170" s="159">
        <v>4.2</v>
      </c>
      <c r="V170" s="159">
        <f>ROUND(E170*U170,2)</f>
        <v>2.94</v>
      </c>
      <c r="W170" s="159"/>
      <c r="X170" s="159" t="s">
        <v>355</v>
      </c>
      <c r="Y170" s="159" t="s">
        <v>318</v>
      </c>
      <c r="Z170" s="148"/>
      <c r="AA170" s="148"/>
      <c r="AB170" s="148"/>
      <c r="AC170" s="148"/>
      <c r="AD170" s="148"/>
      <c r="AE170" s="148"/>
      <c r="AF170" s="148"/>
      <c r="AG170" s="148" t="s">
        <v>356</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187" t="s">
        <v>359</v>
      </c>
      <c r="D171" s="185"/>
      <c r="E171" s="186"/>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360</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
      <c r="A172" s="155"/>
      <c r="B172" s="156"/>
      <c r="C172" s="187" t="s">
        <v>794</v>
      </c>
      <c r="D172" s="185"/>
      <c r="E172" s="186">
        <v>0.7</v>
      </c>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360</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72">
        <v>36</v>
      </c>
      <c r="B173" s="173" t="s">
        <v>795</v>
      </c>
      <c r="C173" s="181" t="s">
        <v>796</v>
      </c>
      <c r="D173" s="174" t="s">
        <v>368</v>
      </c>
      <c r="E173" s="175">
        <v>0.7</v>
      </c>
      <c r="F173" s="176"/>
      <c r="G173" s="177">
        <f>ROUND(E173*F173,2)</f>
        <v>0</v>
      </c>
      <c r="H173" s="176"/>
      <c r="I173" s="177">
        <f>ROUND(E173*H173,2)</f>
        <v>0</v>
      </c>
      <c r="J173" s="176"/>
      <c r="K173" s="177">
        <f>ROUND(E173*J173,2)</f>
        <v>0</v>
      </c>
      <c r="L173" s="177">
        <v>21</v>
      </c>
      <c r="M173" s="177">
        <f>G173*(1+L173/100)</f>
        <v>0</v>
      </c>
      <c r="N173" s="175">
        <v>0</v>
      </c>
      <c r="O173" s="175">
        <f>ROUND(E173*N173,2)</f>
        <v>0</v>
      </c>
      <c r="P173" s="175">
        <v>7.5359999999999996E-2</v>
      </c>
      <c r="Q173" s="175">
        <f>ROUND(E173*P173,2)</f>
        <v>0.05</v>
      </c>
      <c r="R173" s="177" t="s">
        <v>399</v>
      </c>
      <c r="S173" s="177" t="s">
        <v>315</v>
      </c>
      <c r="T173" s="178" t="s">
        <v>315</v>
      </c>
      <c r="U173" s="159">
        <v>5.7</v>
      </c>
      <c r="V173" s="159">
        <f>ROUND(E173*U173,2)</f>
        <v>3.99</v>
      </c>
      <c r="W173" s="159"/>
      <c r="X173" s="159" t="s">
        <v>355</v>
      </c>
      <c r="Y173" s="159" t="s">
        <v>318</v>
      </c>
      <c r="Z173" s="148"/>
      <c r="AA173" s="148"/>
      <c r="AB173" s="148"/>
      <c r="AC173" s="148"/>
      <c r="AD173" s="148"/>
      <c r="AE173" s="148"/>
      <c r="AF173" s="148"/>
      <c r="AG173" s="148" t="s">
        <v>356</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2" x14ac:dyDescent="0.2">
      <c r="A174" s="155"/>
      <c r="B174" s="156"/>
      <c r="C174" s="187" t="s">
        <v>359</v>
      </c>
      <c r="D174" s="185"/>
      <c r="E174" s="186"/>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360</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2">
      <c r="A175" s="155"/>
      <c r="B175" s="156"/>
      <c r="C175" s="187" t="s">
        <v>797</v>
      </c>
      <c r="D175" s="185"/>
      <c r="E175" s="186">
        <v>0.7</v>
      </c>
      <c r="F175" s="159"/>
      <c r="G175" s="159"/>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360</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72">
        <v>37</v>
      </c>
      <c r="B176" s="173" t="s">
        <v>798</v>
      </c>
      <c r="C176" s="181" t="s">
        <v>799</v>
      </c>
      <c r="D176" s="174" t="s">
        <v>368</v>
      </c>
      <c r="E176" s="175">
        <v>0.7</v>
      </c>
      <c r="F176" s="176"/>
      <c r="G176" s="177">
        <f>ROUND(E176*F176,2)</f>
        <v>0</v>
      </c>
      <c r="H176" s="176"/>
      <c r="I176" s="177">
        <f>ROUND(E176*H176,2)</f>
        <v>0</v>
      </c>
      <c r="J176" s="176"/>
      <c r="K176" s="177">
        <f>ROUND(E176*J176,2)</f>
        <v>0</v>
      </c>
      <c r="L176" s="177">
        <v>21</v>
      </c>
      <c r="M176" s="177">
        <f>G176*(1+L176/100)</f>
        <v>0</v>
      </c>
      <c r="N176" s="175">
        <v>0</v>
      </c>
      <c r="O176" s="175">
        <f>ROUND(E176*N176,2)</f>
        <v>0</v>
      </c>
      <c r="P176" s="175">
        <v>0.11774999999999999</v>
      </c>
      <c r="Q176" s="175">
        <f>ROUND(E176*P176,2)</f>
        <v>0.08</v>
      </c>
      <c r="R176" s="177" t="s">
        <v>399</v>
      </c>
      <c r="S176" s="177" t="s">
        <v>315</v>
      </c>
      <c r="T176" s="178" t="s">
        <v>315</v>
      </c>
      <c r="U176" s="159">
        <v>6.5</v>
      </c>
      <c r="V176" s="159">
        <f>ROUND(E176*U176,2)</f>
        <v>4.55</v>
      </c>
      <c r="W176" s="159"/>
      <c r="X176" s="159" t="s">
        <v>355</v>
      </c>
      <c r="Y176" s="159" t="s">
        <v>318</v>
      </c>
      <c r="Z176" s="148"/>
      <c r="AA176" s="148"/>
      <c r="AB176" s="148"/>
      <c r="AC176" s="148"/>
      <c r="AD176" s="148"/>
      <c r="AE176" s="148"/>
      <c r="AF176" s="148"/>
      <c r="AG176" s="148" t="s">
        <v>356</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2" x14ac:dyDescent="0.2">
      <c r="A177" s="155"/>
      <c r="B177" s="156"/>
      <c r="C177" s="187" t="s">
        <v>359</v>
      </c>
      <c r="D177" s="185"/>
      <c r="E177" s="186"/>
      <c r="F177" s="159"/>
      <c r="G177" s="159"/>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360</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2">
      <c r="A178" s="155"/>
      <c r="B178" s="156"/>
      <c r="C178" s="187" t="s">
        <v>800</v>
      </c>
      <c r="D178" s="185"/>
      <c r="E178" s="186">
        <v>0.7</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360</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ht="22.5" outlineLevel="1" x14ac:dyDescent="0.2">
      <c r="A179" s="172">
        <v>38</v>
      </c>
      <c r="B179" s="173" t="s">
        <v>801</v>
      </c>
      <c r="C179" s="181" t="s">
        <v>802</v>
      </c>
      <c r="D179" s="174" t="s">
        <v>368</v>
      </c>
      <c r="E179" s="175">
        <v>0.7</v>
      </c>
      <c r="F179" s="176"/>
      <c r="G179" s="177">
        <f>ROUND(E179*F179,2)</f>
        <v>0</v>
      </c>
      <c r="H179" s="176"/>
      <c r="I179" s="177">
        <f>ROUND(E179*H179,2)</f>
        <v>0</v>
      </c>
      <c r="J179" s="176"/>
      <c r="K179" s="177">
        <f>ROUND(E179*J179,2)</f>
        <v>0</v>
      </c>
      <c r="L179" s="177">
        <v>21</v>
      </c>
      <c r="M179" s="177">
        <f>G179*(1+L179/100)</f>
        <v>0</v>
      </c>
      <c r="N179" s="175">
        <v>2.2499999999999998E-3</v>
      </c>
      <c r="O179" s="175">
        <f>ROUND(E179*N179,2)</f>
        <v>0</v>
      </c>
      <c r="P179" s="175">
        <v>0</v>
      </c>
      <c r="Q179" s="175">
        <f>ROUND(E179*P179,2)</f>
        <v>0</v>
      </c>
      <c r="R179" s="177" t="s">
        <v>399</v>
      </c>
      <c r="S179" s="177" t="s">
        <v>315</v>
      </c>
      <c r="T179" s="178" t="s">
        <v>315</v>
      </c>
      <c r="U179" s="159">
        <v>2.4689999999999999</v>
      </c>
      <c r="V179" s="159">
        <f>ROUND(E179*U179,2)</f>
        <v>1.73</v>
      </c>
      <c r="W179" s="159"/>
      <c r="X179" s="159" t="s">
        <v>355</v>
      </c>
      <c r="Y179" s="159" t="s">
        <v>318</v>
      </c>
      <c r="Z179" s="148"/>
      <c r="AA179" s="148"/>
      <c r="AB179" s="148"/>
      <c r="AC179" s="148"/>
      <c r="AD179" s="148"/>
      <c r="AE179" s="148"/>
      <c r="AF179" s="148"/>
      <c r="AG179" s="148" t="s">
        <v>356</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2" x14ac:dyDescent="0.2">
      <c r="A180" s="155"/>
      <c r="B180" s="156"/>
      <c r="C180" s="187" t="s">
        <v>803</v>
      </c>
      <c r="D180" s="185"/>
      <c r="E180" s="186">
        <v>0.7</v>
      </c>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360</v>
      </c>
      <c r="AH180" s="148">
        <v>5</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ht="22.5" outlineLevel="1" x14ac:dyDescent="0.2">
      <c r="A181" s="172">
        <v>39</v>
      </c>
      <c r="B181" s="173" t="s">
        <v>804</v>
      </c>
      <c r="C181" s="181" t="s">
        <v>805</v>
      </c>
      <c r="D181" s="174" t="s">
        <v>368</v>
      </c>
      <c r="E181" s="175">
        <v>0.7</v>
      </c>
      <c r="F181" s="176"/>
      <c r="G181" s="177">
        <f>ROUND(E181*F181,2)</f>
        <v>0</v>
      </c>
      <c r="H181" s="176"/>
      <c r="I181" s="177">
        <f>ROUND(E181*H181,2)</f>
        <v>0</v>
      </c>
      <c r="J181" s="176"/>
      <c r="K181" s="177">
        <f>ROUND(E181*J181,2)</f>
        <v>0</v>
      </c>
      <c r="L181" s="177">
        <v>21</v>
      </c>
      <c r="M181" s="177">
        <f>G181*(1+L181/100)</f>
        <v>0</v>
      </c>
      <c r="N181" s="175">
        <v>2.2599999999999999E-3</v>
      </c>
      <c r="O181" s="175">
        <f>ROUND(E181*N181,2)</f>
        <v>0</v>
      </c>
      <c r="P181" s="175">
        <v>0</v>
      </c>
      <c r="Q181" s="175">
        <f>ROUND(E181*P181,2)</f>
        <v>0</v>
      </c>
      <c r="R181" s="177" t="s">
        <v>399</v>
      </c>
      <c r="S181" s="177" t="s">
        <v>315</v>
      </c>
      <c r="T181" s="178" t="s">
        <v>315</v>
      </c>
      <c r="U181" s="159">
        <v>3.1549999999999998</v>
      </c>
      <c r="V181" s="159">
        <f>ROUND(E181*U181,2)</f>
        <v>2.21</v>
      </c>
      <c r="W181" s="159"/>
      <c r="X181" s="159" t="s">
        <v>355</v>
      </c>
      <c r="Y181" s="159" t="s">
        <v>318</v>
      </c>
      <c r="Z181" s="148"/>
      <c r="AA181" s="148"/>
      <c r="AB181" s="148"/>
      <c r="AC181" s="148"/>
      <c r="AD181" s="148"/>
      <c r="AE181" s="148"/>
      <c r="AF181" s="148"/>
      <c r="AG181" s="148" t="s">
        <v>356</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2">
      <c r="A182" s="155"/>
      <c r="B182" s="156"/>
      <c r="C182" s="187" t="s">
        <v>806</v>
      </c>
      <c r="D182" s="185"/>
      <c r="E182" s="186">
        <v>0.7</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360</v>
      </c>
      <c r="AH182" s="148">
        <v>5</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ht="22.5" outlineLevel="1" x14ac:dyDescent="0.2">
      <c r="A183" s="172">
        <v>40</v>
      </c>
      <c r="B183" s="173" t="s">
        <v>807</v>
      </c>
      <c r="C183" s="181" t="s">
        <v>808</v>
      </c>
      <c r="D183" s="174" t="s">
        <v>368</v>
      </c>
      <c r="E183" s="175">
        <v>0.7</v>
      </c>
      <c r="F183" s="176"/>
      <c r="G183" s="177">
        <f>ROUND(E183*F183,2)</f>
        <v>0</v>
      </c>
      <c r="H183" s="176"/>
      <c r="I183" s="177">
        <f>ROUND(E183*H183,2)</f>
        <v>0</v>
      </c>
      <c r="J183" s="176"/>
      <c r="K183" s="177">
        <f>ROUND(E183*J183,2)</f>
        <v>0</v>
      </c>
      <c r="L183" s="177">
        <v>21</v>
      </c>
      <c r="M183" s="177">
        <f>G183*(1+L183/100)</f>
        <v>0</v>
      </c>
      <c r="N183" s="175">
        <v>2.2599999999999999E-3</v>
      </c>
      <c r="O183" s="175">
        <f>ROUND(E183*N183,2)</f>
        <v>0</v>
      </c>
      <c r="P183" s="175">
        <v>0</v>
      </c>
      <c r="Q183" s="175">
        <f>ROUND(E183*P183,2)</f>
        <v>0</v>
      </c>
      <c r="R183" s="177" t="s">
        <v>399</v>
      </c>
      <c r="S183" s="177" t="s">
        <v>315</v>
      </c>
      <c r="T183" s="178" t="s">
        <v>315</v>
      </c>
      <c r="U183" s="159">
        <v>3.395</v>
      </c>
      <c r="V183" s="159">
        <f>ROUND(E183*U183,2)</f>
        <v>2.38</v>
      </c>
      <c r="W183" s="159"/>
      <c r="X183" s="159" t="s">
        <v>355</v>
      </c>
      <c r="Y183" s="159" t="s">
        <v>318</v>
      </c>
      <c r="Z183" s="148"/>
      <c r="AA183" s="148"/>
      <c r="AB183" s="148"/>
      <c r="AC183" s="148"/>
      <c r="AD183" s="148"/>
      <c r="AE183" s="148"/>
      <c r="AF183" s="148"/>
      <c r="AG183" s="148" t="s">
        <v>356</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2">
      <c r="A184" s="155"/>
      <c r="B184" s="156"/>
      <c r="C184" s="187" t="s">
        <v>809</v>
      </c>
      <c r="D184" s="185"/>
      <c r="E184" s="186">
        <v>0.7</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360</v>
      </c>
      <c r="AH184" s="148">
        <v>5</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ht="22.5" outlineLevel="1" x14ac:dyDescent="0.2">
      <c r="A185" s="172">
        <v>41</v>
      </c>
      <c r="B185" s="173" t="s">
        <v>425</v>
      </c>
      <c r="C185" s="181" t="s">
        <v>426</v>
      </c>
      <c r="D185" s="174" t="s">
        <v>394</v>
      </c>
      <c r="E185" s="175">
        <v>2</v>
      </c>
      <c r="F185" s="176"/>
      <c r="G185" s="177">
        <f>ROUND(E185*F185,2)</f>
        <v>0</v>
      </c>
      <c r="H185" s="176"/>
      <c r="I185" s="177">
        <f>ROUND(E185*H185,2)</f>
        <v>0</v>
      </c>
      <c r="J185" s="176"/>
      <c r="K185" s="177">
        <f>ROUND(E185*J185,2)</f>
        <v>0</v>
      </c>
      <c r="L185" s="177">
        <v>21</v>
      </c>
      <c r="M185" s="177">
        <f>G185*(1+L185/100)</f>
        <v>0</v>
      </c>
      <c r="N185" s="175">
        <v>3.4000000000000002E-4</v>
      </c>
      <c r="O185" s="175">
        <f>ROUND(E185*N185,2)</f>
        <v>0</v>
      </c>
      <c r="P185" s="175">
        <v>6.9000000000000006E-2</v>
      </c>
      <c r="Q185" s="175">
        <f>ROUND(E185*P185,2)</f>
        <v>0.14000000000000001</v>
      </c>
      <c r="R185" s="177" t="s">
        <v>399</v>
      </c>
      <c r="S185" s="177" t="s">
        <v>315</v>
      </c>
      <c r="T185" s="178" t="s">
        <v>315</v>
      </c>
      <c r="U185" s="159">
        <v>0.21299999999999999</v>
      </c>
      <c r="V185" s="159">
        <f>ROUND(E185*U185,2)</f>
        <v>0.43</v>
      </c>
      <c r="W185" s="159"/>
      <c r="X185" s="159" t="s">
        <v>355</v>
      </c>
      <c r="Y185" s="159" t="s">
        <v>318</v>
      </c>
      <c r="Z185" s="148"/>
      <c r="AA185" s="148"/>
      <c r="AB185" s="148"/>
      <c r="AC185" s="148"/>
      <c r="AD185" s="148"/>
      <c r="AE185" s="148"/>
      <c r="AF185" s="148"/>
      <c r="AG185" s="148" t="s">
        <v>356</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2" x14ac:dyDescent="0.2">
      <c r="A186" s="155"/>
      <c r="B186" s="156"/>
      <c r="C186" s="276" t="s">
        <v>427</v>
      </c>
      <c r="D186" s="277"/>
      <c r="E186" s="277"/>
      <c r="F186" s="277"/>
      <c r="G186" s="277"/>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358</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
      <c r="A187" s="155"/>
      <c r="B187" s="156"/>
      <c r="C187" s="267" t="s">
        <v>428</v>
      </c>
      <c r="D187" s="268"/>
      <c r="E187" s="268"/>
      <c r="F187" s="268"/>
      <c r="G187" s="268"/>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321</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2">
      <c r="A188" s="155"/>
      <c r="B188" s="156"/>
      <c r="C188" s="187" t="s">
        <v>359</v>
      </c>
      <c r="D188" s="185"/>
      <c r="E188" s="186"/>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360</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3" x14ac:dyDescent="0.2">
      <c r="A189" s="155"/>
      <c r="B189" s="156"/>
      <c r="C189" s="187" t="s">
        <v>760</v>
      </c>
      <c r="D189" s="185"/>
      <c r="E189" s="186">
        <v>2</v>
      </c>
      <c r="F189" s="159"/>
      <c r="G189" s="159"/>
      <c r="H189" s="159"/>
      <c r="I189" s="159"/>
      <c r="J189" s="159"/>
      <c r="K189" s="159"/>
      <c r="L189" s="159"/>
      <c r="M189" s="159"/>
      <c r="N189" s="158"/>
      <c r="O189" s="158"/>
      <c r="P189" s="158"/>
      <c r="Q189" s="158"/>
      <c r="R189" s="159"/>
      <c r="S189" s="159"/>
      <c r="T189" s="159"/>
      <c r="U189" s="159"/>
      <c r="V189" s="159"/>
      <c r="W189" s="159"/>
      <c r="X189" s="159"/>
      <c r="Y189" s="159"/>
      <c r="Z189" s="148"/>
      <c r="AA189" s="148"/>
      <c r="AB189" s="148"/>
      <c r="AC189" s="148"/>
      <c r="AD189" s="148"/>
      <c r="AE189" s="148"/>
      <c r="AF189" s="148"/>
      <c r="AG189" s="148" t="s">
        <v>360</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ht="22.5" outlineLevel="1" x14ac:dyDescent="0.2">
      <c r="A190" s="172">
        <v>42</v>
      </c>
      <c r="B190" s="173" t="s">
        <v>810</v>
      </c>
      <c r="C190" s="181" t="s">
        <v>811</v>
      </c>
      <c r="D190" s="174" t="s">
        <v>353</v>
      </c>
      <c r="E190" s="175">
        <v>52.9</v>
      </c>
      <c r="F190" s="176"/>
      <c r="G190" s="177">
        <f>ROUND(E190*F190,2)</f>
        <v>0</v>
      </c>
      <c r="H190" s="176"/>
      <c r="I190" s="177">
        <f>ROUND(E190*H190,2)</f>
        <v>0</v>
      </c>
      <c r="J190" s="176"/>
      <c r="K190" s="177">
        <f>ROUND(E190*J190,2)</f>
        <v>0</v>
      </c>
      <c r="L190" s="177">
        <v>21</v>
      </c>
      <c r="M190" s="177">
        <f>G190*(1+L190/100)</f>
        <v>0</v>
      </c>
      <c r="N190" s="175">
        <v>0</v>
      </c>
      <c r="O190" s="175">
        <f>ROUND(E190*N190,2)</f>
        <v>0</v>
      </c>
      <c r="P190" s="175">
        <v>4.5999999999999999E-2</v>
      </c>
      <c r="Q190" s="175">
        <f>ROUND(E190*P190,2)</f>
        <v>2.4300000000000002</v>
      </c>
      <c r="R190" s="177" t="s">
        <v>399</v>
      </c>
      <c r="S190" s="177" t="s">
        <v>315</v>
      </c>
      <c r="T190" s="178" t="s">
        <v>315</v>
      </c>
      <c r="U190" s="159">
        <v>0.26</v>
      </c>
      <c r="V190" s="159">
        <f>ROUND(E190*U190,2)</f>
        <v>13.75</v>
      </c>
      <c r="W190" s="159"/>
      <c r="X190" s="159" t="s">
        <v>355</v>
      </c>
      <c r="Y190" s="159" t="s">
        <v>318</v>
      </c>
      <c r="Z190" s="148"/>
      <c r="AA190" s="148"/>
      <c r="AB190" s="148"/>
      <c r="AC190" s="148"/>
      <c r="AD190" s="148"/>
      <c r="AE190" s="148"/>
      <c r="AF190" s="148"/>
      <c r="AG190" s="148" t="s">
        <v>356</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2" x14ac:dyDescent="0.2">
      <c r="A191" s="155"/>
      <c r="B191" s="156"/>
      <c r="C191" s="187" t="s">
        <v>359</v>
      </c>
      <c r="D191" s="185"/>
      <c r="E191" s="186"/>
      <c r="F191" s="159"/>
      <c r="G191" s="159"/>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360</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3" x14ac:dyDescent="0.2">
      <c r="A192" s="155"/>
      <c r="B192" s="156"/>
      <c r="C192" s="187" t="s">
        <v>696</v>
      </c>
      <c r="D192" s="185"/>
      <c r="E192" s="186">
        <v>52.9</v>
      </c>
      <c r="F192" s="159"/>
      <c r="G192" s="159"/>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360</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ht="22.5" outlineLevel="1" x14ac:dyDescent="0.2">
      <c r="A193" s="172">
        <v>43</v>
      </c>
      <c r="B193" s="173" t="s">
        <v>812</v>
      </c>
      <c r="C193" s="181" t="s">
        <v>813</v>
      </c>
      <c r="D193" s="174" t="s">
        <v>353</v>
      </c>
      <c r="E193" s="175">
        <v>52.9</v>
      </c>
      <c r="F193" s="176"/>
      <c r="G193" s="177">
        <f>ROUND(E193*F193,2)</f>
        <v>0</v>
      </c>
      <c r="H193" s="176"/>
      <c r="I193" s="177">
        <f>ROUND(E193*H193,2)</f>
        <v>0</v>
      </c>
      <c r="J193" s="176"/>
      <c r="K193" s="177">
        <f>ROUND(E193*J193,2)</f>
        <v>0</v>
      </c>
      <c r="L193" s="177">
        <v>21</v>
      </c>
      <c r="M193" s="177">
        <f>G193*(1+L193/100)</f>
        <v>0</v>
      </c>
      <c r="N193" s="175">
        <v>0</v>
      </c>
      <c r="O193" s="175">
        <f>ROUND(E193*N193,2)</f>
        <v>0</v>
      </c>
      <c r="P193" s="175">
        <v>6.8000000000000005E-2</v>
      </c>
      <c r="Q193" s="175">
        <f>ROUND(E193*P193,2)</f>
        <v>3.6</v>
      </c>
      <c r="R193" s="177" t="s">
        <v>399</v>
      </c>
      <c r="S193" s="177" t="s">
        <v>315</v>
      </c>
      <c r="T193" s="178" t="s">
        <v>315</v>
      </c>
      <c r="U193" s="159">
        <v>0.3</v>
      </c>
      <c r="V193" s="159">
        <f>ROUND(E193*U193,2)</f>
        <v>15.87</v>
      </c>
      <c r="W193" s="159"/>
      <c r="X193" s="159" t="s">
        <v>355</v>
      </c>
      <c r="Y193" s="159" t="s">
        <v>318</v>
      </c>
      <c r="Z193" s="148"/>
      <c r="AA193" s="148"/>
      <c r="AB193" s="148"/>
      <c r="AC193" s="148"/>
      <c r="AD193" s="148"/>
      <c r="AE193" s="148"/>
      <c r="AF193" s="148"/>
      <c r="AG193" s="148" t="s">
        <v>356</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2" x14ac:dyDescent="0.2">
      <c r="A194" s="155"/>
      <c r="B194" s="156"/>
      <c r="C194" s="276" t="s">
        <v>435</v>
      </c>
      <c r="D194" s="277"/>
      <c r="E194" s="277"/>
      <c r="F194" s="277"/>
      <c r="G194" s="277"/>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358</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2" x14ac:dyDescent="0.2">
      <c r="A195" s="155"/>
      <c r="B195" s="156"/>
      <c r="C195" s="187" t="s">
        <v>359</v>
      </c>
      <c r="D195" s="185"/>
      <c r="E195" s="186"/>
      <c r="F195" s="159"/>
      <c r="G195" s="159"/>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360</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2">
      <c r="A196" s="155"/>
      <c r="B196" s="156"/>
      <c r="C196" s="187" t="s">
        <v>696</v>
      </c>
      <c r="D196" s="185"/>
      <c r="E196" s="186">
        <v>52.9</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360</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72">
        <v>44</v>
      </c>
      <c r="B197" s="173" t="s">
        <v>814</v>
      </c>
      <c r="C197" s="181" t="s">
        <v>815</v>
      </c>
      <c r="D197" s="174" t="s">
        <v>353</v>
      </c>
      <c r="E197" s="175">
        <v>10.6</v>
      </c>
      <c r="F197" s="176"/>
      <c r="G197" s="177">
        <f>ROUND(E197*F197,2)</f>
        <v>0</v>
      </c>
      <c r="H197" s="176"/>
      <c r="I197" s="177">
        <f>ROUND(E197*H197,2)</f>
        <v>0</v>
      </c>
      <c r="J197" s="176"/>
      <c r="K197" s="177">
        <f>ROUND(E197*J197,2)</f>
        <v>0</v>
      </c>
      <c r="L197" s="177">
        <v>21</v>
      </c>
      <c r="M197" s="177">
        <f>G197*(1+L197/100)</f>
        <v>0</v>
      </c>
      <c r="N197" s="175">
        <v>0</v>
      </c>
      <c r="O197" s="175">
        <f>ROUND(E197*N197,2)</f>
        <v>0</v>
      </c>
      <c r="P197" s="175">
        <v>9.7400000000000004E-3</v>
      </c>
      <c r="Q197" s="175">
        <f>ROUND(E197*P197,2)</f>
        <v>0.1</v>
      </c>
      <c r="R197" s="177" t="s">
        <v>386</v>
      </c>
      <c r="S197" s="177" t="s">
        <v>315</v>
      </c>
      <c r="T197" s="178" t="s">
        <v>315</v>
      </c>
      <c r="U197" s="159">
        <v>4.3999999999999997E-2</v>
      </c>
      <c r="V197" s="159">
        <f>ROUND(E197*U197,2)</f>
        <v>0.47</v>
      </c>
      <c r="W197" s="159"/>
      <c r="X197" s="159" t="s">
        <v>355</v>
      </c>
      <c r="Y197" s="159" t="s">
        <v>318</v>
      </c>
      <c r="Z197" s="148"/>
      <c r="AA197" s="148"/>
      <c r="AB197" s="148"/>
      <c r="AC197" s="148"/>
      <c r="AD197" s="148"/>
      <c r="AE197" s="148"/>
      <c r="AF197" s="148"/>
      <c r="AG197" s="148" t="s">
        <v>356</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2">
      <c r="A198" s="155"/>
      <c r="B198" s="156"/>
      <c r="C198" s="187" t="s">
        <v>816</v>
      </c>
      <c r="D198" s="185"/>
      <c r="E198" s="186">
        <v>10.6</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360</v>
      </c>
      <c r="AH198" s="148">
        <v>5</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ht="22.5" outlineLevel="1" x14ac:dyDescent="0.2">
      <c r="A199" s="172">
        <v>45</v>
      </c>
      <c r="B199" s="173" t="s">
        <v>817</v>
      </c>
      <c r="C199" s="181" t="s">
        <v>818</v>
      </c>
      <c r="D199" s="174" t="s">
        <v>353</v>
      </c>
      <c r="E199" s="175">
        <v>10.6</v>
      </c>
      <c r="F199" s="176"/>
      <c r="G199" s="177">
        <f>ROUND(E199*F199,2)</f>
        <v>0</v>
      </c>
      <c r="H199" s="176"/>
      <c r="I199" s="177">
        <f>ROUND(E199*H199,2)</f>
        <v>0</v>
      </c>
      <c r="J199" s="176"/>
      <c r="K199" s="177">
        <f>ROUND(E199*J199,2)</f>
        <v>0</v>
      </c>
      <c r="L199" s="177">
        <v>21</v>
      </c>
      <c r="M199" s="177">
        <f>G199*(1+L199/100)</f>
        <v>0</v>
      </c>
      <c r="N199" s="175">
        <v>0</v>
      </c>
      <c r="O199" s="175">
        <f>ROUND(E199*N199,2)</f>
        <v>0</v>
      </c>
      <c r="P199" s="175">
        <v>2E-3</v>
      </c>
      <c r="Q199" s="175">
        <f>ROUND(E199*P199,2)</f>
        <v>0.02</v>
      </c>
      <c r="R199" s="177" t="s">
        <v>819</v>
      </c>
      <c r="S199" s="177" t="s">
        <v>315</v>
      </c>
      <c r="T199" s="178" t="s">
        <v>315</v>
      </c>
      <c r="U199" s="159">
        <v>3.7999999999999999E-2</v>
      </c>
      <c r="V199" s="159">
        <f>ROUND(E199*U199,2)</f>
        <v>0.4</v>
      </c>
      <c r="W199" s="159"/>
      <c r="X199" s="159" t="s">
        <v>355</v>
      </c>
      <c r="Y199" s="159" t="s">
        <v>318</v>
      </c>
      <c r="Z199" s="148"/>
      <c r="AA199" s="148"/>
      <c r="AB199" s="148"/>
      <c r="AC199" s="148"/>
      <c r="AD199" s="148"/>
      <c r="AE199" s="148"/>
      <c r="AF199" s="148"/>
      <c r="AG199" s="148" t="s">
        <v>356</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2" x14ac:dyDescent="0.2">
      <c r="A200" s="155"/>
      <c r="B200" s="156"/>
      <c r="C200" s="187" t="s">
        <v>816</v>
      </c>
      <c r="D200" s="185"/>
      <c r="E200" s="186">
        <v>10.6</v>
      </c>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360</v>
      </c>
      <c r="AH200" s="148">
        <v>5</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
      <c r="A201" s="172">
        <v>46</v>
      </c>
      <c r="B201" s="173" t="s">
        <v>820</v>
      </c>
      <c r="C201" s="181" t="s">
        <v>821</v>
      </c>
      <c r="D201" s="174" t="s">
        <v>822</v>
      </c>
      <c r="E201" s="175">
        <v>2</v>
      </c>
      <c r="F201" s="176"/>
      <c r="G201" s="177">
        <f>ROUND(E201*F201,2)</f>
        <v>0</v>
      </c>
      <c r="H201" s="176"/>
      <c r="I201" s="177">
        <f>ROUND(E201*H201,2)</f>
        <v>0</v>
      </c>
      <c r="J201" s="176"/>
      <c r="K201" s="177">
        <f>ROUND(E201*J201,2)</f>
        <v>0</v>
      </c>
      <c r="L201" s="177">
        <v>21</v>
      </c>
      <c r="M201" s="177">
        <f>G201*(1+L201/100)</f>
        <v>0</v>
      </c>
      <c r="N201" s="175">
        <v>0</v>
      </c>
      <c r="O201" s="175">
        <f>ROUND(E201*N201,2)</f>
        <v>0</v>
      </c>
      <c r="P201" s="175">
        <v>1.933E-2</v>
      </c>
      <c r="Q201" s="175">
        <f>ROUND(E201*P201,2)</f>
        <v>0.04</v>
      </c>
      <c r="R201" s="177" t="s">
        <v>823</v>
      </c>
      <c r="S201" s="177" t="s">
        <v>315</v>
      </c>
      <c r="T201" s="178" t="s">
        <v>315</v>
      </c>
      <c r="U201" s="159">
        <v>0.59</v>
      </c>
      <c r="V201" s="159">
        <f>ROUND(E201*U201,2)</f>
        <v>1.18</v>
      </c>
      <c r="W201" s="159"/>
      <c r="X201" s="159" t="s">
        <v>355</v>
      </c>
      <c r="Y201" s="159" t="s">
        <v>318</v>
      </c>
      <c r="Z201" s="148"/>
      <c r="AA201" s="148"/>
      <c r="AB201" s="148"/>
      <c r="AC201" s="148"/>
      <c r="AD201" s="148"/>
      <c r="AE201" s="148"/>
      <c r="AF201" s="148"/>
      <c r="AG201" s="148" t="s">
        <v>356</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2" x14ac:dyDescent="0.2">
      <c r="A202" s="155"/>
      <c r="B202" s="156"/>
      <c r="C202" s="187" t="s">
        <v>359</v>
      </c>
      <c r="D202" s="185"/>
      <c r="E202" s="186"/>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360</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2">
      <c r="A203" s="155"/>
      <c r="B203" s="156"/>
      <c r="C203" s="187" t="s">
        <v>824</v>
      </c>
      <c r="D203" s="185"/>
      <c r="E203" s="186">
        <v>2</v>
      </c>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360</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72">
        <v>47</v>
      </c>
      <c r="B204" s="173" t="s">
        <v>825</v>
      </c>
      <c r="C204" s="181" t="s">
        <v>826</v>
      </c>
      <c r="D204" s="174" t="s">
        <v>822</v>
      </c>
      <c r="E204" s="175">
        <v>2</v>
      </c>
      <c r="F204" s="176"/>
      <c r="G204" s="177">
        <f>ROUND(E204*F204,2)</f>
        <v>0</v>
      </c>
      <c r="H204" s="176"/>
      <c r="I204" s="177">
        <f>ROUND(E204*H204,2)</f>
        <v>0</v>
      </c>
      <c r="J204" s="176"/>
      <c r="K204" s="177">
        <f>ROUND(E204*J204,2)</f>
        <v>0</v>
      </c>
      <c r="L204" s="177">
        <v>21</v>
      </c>
      <c r="M204" s="177">
        <f>G204*(1+L204/100)</f>
        <v>0</v>
      </c>
      <c r="N204" s="175">
        <v>0</v>
      </c>
      <c r="O204" s="175">
        <f>ROUND(E204*N204,2)</f>
        <v>0</v>
      </c>
      <c r="P204" s="175">
        <v>1.9460000000000002E-2</v>
      </c>
      <c r="Q204" s="175">
        <f>ROUND(E204*P204,2)</f>
        <v>0.04</v>
      </c>
      <c r="R204" s="177" t="s">
        <v>823</v>
      </c>
      <c r="S204" s="177" t="s">
        <v>315</v>
      </c>
      <c r="T204" s="178" t="s">
        <v>315</v>
      </c>
      <c r="U204" s="159">
        <v>0.38200000000000001</v>
      </c>
      <c r="V204" s="159">
        <f>ROUND(E204*U204,2)</f>
        <v>0.76</v>
      </c>
      <c r="W204" s="159"/>
      <c r="X204" s="159" t="s">
        <v>355</v>
      </c>
      <c r="Y204" s="159" t="s">
        <v>318</v>
      </c>
      <c r="Z204" s="148"/>
      <c r="AA204" s="148"/>
      <c r="AB204" s="148"/>
      <c r="AC204" s="148"/>
      <c r="AD204" s="148"/>
      <c r="AE204" s="148"/>
      <c r="AF204" s="148"/>
      <c r="AG204" s="148" t="s">
        <v>356</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2" x14ac:dyDescent="0.2">
      <c r="A205" s="155"/>
      <c r="B205" s="156"/>
      <c r="C205" s="187" t="s">
        <v>359</v>
      </c>
      <c r="D205" s="185"/>
      <c r="E205" s="186"/>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360</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2">
      <c r="A206" s="155"/>
      <c r="B206" s="156"/>
      <c r="C206" s="187" t="s">
        <v>827</v>
      </c>
      <c r="D206" s="185"/>
      <c r="E206" s="186">
        <v>2</v>
      </c>
      <c r="F206" s="159"/>
      <c r="G206" s="159"/>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360</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72">
        <v>48</v>
      </c>
      <c r="B207" s="173" t="s">
        <v>828</v>
      </c>
      <c r="C207" s="181" t="s">
        <v>829</v>
      </c>
      <c r="D207" s="174" t="s">
        <v>822</v>
      </c>
      <c r="E207" s="175">
        <v>2</v>
      </c>
      <c r="F207" s="176"/>
      <c r="G207" s="177">
        <f>ROUND(E207*F207,2)</f>
        <v>0</v>
      </c>
      <c r="H207" s="176"/>
      <c r="I207" s="177">
        <f>ROUND(E207*H207,2)</f>
        <v>0</v>
      </c>
      <c r="J207" s="176"/>
      <c r="K207" s="177">
        <f>ROUND(E207*J207,2)</f>
        <v>0</v>
      </c>
      <c r="L207" s="177">
        <v>21</v>
      </c>
      <c r="M207" s="177">
        <f>G207*(1+L207/100)</f>
        <v>0</v>
      </c>
      <c r="N207" s="175">
        <v>0</v>
      </c>
      <c r="O207" s="175">
        <f>ROUND(E207*N207,2)</f>
        <v>0</v>
      </c>
      <c r="P207" s="175">
        <v>9.5100000000000004E-2</v>
      </c>
      <c r="Q207" s="175">
        <f>ROUND(E207*P207,2)</f>
        <v>0.19</v>
      </c>
      <c r="R207" s="177" t="s">
        <v>823</v>
      </c>
      <c r="S207" s="177" t="s">
        <v>315</v>
      </c>
      <c r="T207" s="178" t="s">
        <v>315</v>
      </c>
      <c r="U207" s="159">
        <v>0.45500000000000002</v>
      </c>
      <c r="V207" s="159">
        <f>ROUND(E207*U207,2)</f>
        <v>0.91</v>
      </c>
      <c r="W207" s="159"/>
      <c r="X207" s="159" t="s">
        <v>355</v>
      </c>
      <c r="Y207" s="159" t="s">
        <v>318</v>
      </c>
      <c r="Z207" s="148"/>
      <c r="AA207" s="148"/>
      <c r="AB207" s="148"/>
      <c r="AC207" s="148"/>
      <c r="AD207" s="148"/>
      <c r="AE207" s="148"/>
      <c r="AF207" s="148"/>
      <c r="AG207" s="148" t="s">
        <v>356</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2" x14ac:dyDescent="0.2">
      <c r="A208" s="155"/>
      <c r="B208" s="156"/>
      <c r="C208" s="187" t="s">
        <v>359</v>
      </c>
      <c r="D208" s="185"/>
      <c r="E208" s="186"/>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360</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187" t="s">
        <v>827</v>
      </c>
      <c r="D209" s="185"/>
      <c r="E209" s="186">
        <v>2</v>
      </c>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360</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72">
        <v>49</v>
      </c>
      <c r="B210" s="173" t="s">
        <v>830</v>
      </c>
      <c r="C210" s="181" t="s">
        <v>831</v>
      </c>
      <c r="D210" s="174" t="s">
        <v>822</v>
      </c>
      <c r="E210" s="175">
        <v>4</v>
      </c>
      <c r="F210" s="176"/>
      <c r="G210" s="177">
        <f>ROUND(E210*F210,2)</f>
        <v>0</v>
      </c>
      <c r="H210" s="176"/>
      <c r="I210" s="177">
        <f>ROUND(E210*H210,2)</f>
        <v>0</v>
      </c>
      <c r="J210" s="176"/>
      <c r="K210" s="177">
        <f>ROUND(E210*J210,2)</f>
        <v>0</v>
      </c>
      <c r="L210" s="177">
        <v>21</v>
      </c>
      <c r="M210" s="177">
        <f>G210*(1+L210/100)</f>
        <v>0</v>
      </c>
      <c r="N210" s="175">
        <v>0</v>
      </c>
      <c r="O210" s="175">
        <f>ROUND(E210*N210,2)</f>
        <v>0</v>
      </c>
      <c r="P210" s="175">
        <v>1.56E-3</v>
      </c>
      <c r="Q210" s="175">
        <f>ROUND(E210*P210,2)</f>
        <v>0.01</v>
      </c>
      <c r="R210" s="177" t="s">
        <v>823</v>
      </c>
      <c r="S210" s="177" t="s">
        <v>315</v>
      </c>
      <c r="T210" s="178" t="s">
        <v>315</v>
      </c>
      <c r="U210" s="159">
        <v>0.217</v>
      </c>
      <c r="V210" s="159">
        <f>ROUND(E210*U210,2)</f>
        <v>0.87</v>
      </c>
      <c r="W210" s="159"/>
      <c r="X210" s="159" t="s">
        <v>355</v>
      </c>
      <c r="Y210" s="159" t="s">
        <v>318</v>
      </c>
      <c r="Z210" s="148"/>
      <c r="AA210" s="148"/>
      <c r="AB210" s="148"/>
      <c r="AC210" s="148"/>
      <c r="AD210" s="148"/>
      <c r="AE210" s="148"/>
      <c r="AF210" s="148"/>
      <c r="AG210" s="148" t="s">
        <v>356</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2" x14ac:dyDescent="0.2">
      <c r="A211" s="155"/>
      <c r="B211" s="156"/>
      <c r="C211" s="187" t="s">
        <v>832</v>
      </c>
      <c r="D211" s="185"/>
      <c r="E211" s="186">
        <v>2</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360</v>
      </c>
      <c r="AH211" s="148">
        <v>5</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
      <c r="A212" s="155"/>
      <c r="B212" s="156"/>
      <c r="C212" s="187" t="s">
        <v>833</v>
      </c>
      <c r="D212" s="185"/>
      <c r="E212" s="186">
        <v>2</v>
      </c>
      <c r="F212" s="159"/>
      <c r="G212" s="159"/>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360</v>
      </c>
      <c r="AH212" s="148">
        <v>5</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72">
        <v>50</v>
      </c>
      <c r="B213" s="173" t="s">
        <v>834</v>
      </c>
      <c r="C213" s="181" t="s">
        <v>835</v>
      </c>
      <c r="D213" s="174" t="s">
        <v>394</v>
      </c>
      <c r="E213" s="175">
        <v>2</v>
      </c>
      <c r="F213" s="176"/>
      <c r="G213" s="177">
        <f>ROUND(E213*F213,2)</f>
        <v>0</v>
      </c>
      <c r="H213" s="176"/>
      <c r="I213" s="177">
        <f>ROUND(E213*H213,2)</f>
        <v>0</v>
      </c>
      <c r="J213" s="176"/>
      <c r="K213" s="177">
        <f>ROUND(E213*J213,2)</f>
        <v>0</v>
      </c>
      <c r="L213" s="177">
        <v>21</v>
      </c>
      <c r="M213" s="177">
        <f>G213*(1+L213/100)</f>
        <v>0</v>
      </c>
      <c r="N213" s="175">
        <v>0</v>
      </c>
      <c r="O213" s="175">
        <f>ROUND(E213*N213,2)</f>
        <v>0</v>
      </c>
      <c r="P213" s="175">
        <v>8.4999999999999995E-4</v>
      </c>
      <c r="Q213" s="175">
        <f>ROUND(E213*P213,2)</f>
        <v>0</v>
      </c>
      <c r="R213" s="177" t="s">
        <v>823</v>
      </c>
      <c r="S213" s="177" t="s">
        <v>315</v>
      </c>
      <c r="T213" s="178" t="s">
        <v>315</v>
      </c>
      <c r="U213" s="159">
        <v>3.7999999999999999E-2</v>
      </c>
      <c r="V213" s="159">
        <f>ROUND(E213*U213,2)</f>
        <v>0.08</v>
      </c>
      <c r="W213" s="159"/>
      <c r="X213" s="159" t="s">
        <v>355</v>
      </c>
      <c r="Y213" s="159" t="s">
        <v>318</v>
      </c>
      <c r="Z213" s="148"/>
      <c r="AA213" s="148"/>
      <c r="AB213" s="148"/>
      <c r="AC213" s="148"/>
      <c r="AD213" s="148"/>
      <c r="AE213" s="148"/>
      <c r="AF213" s="148"/>
      <c r="AG213" s="148" t="s">
        <v>356</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2" x14ac:dyDescent="0.2">
      <c r="A214" s="155"/>
      <c r="B214" s="156"/>
      <c r="C214" s="187" t="s">
        <v>832</v>
      </c>
      <c r="D214" s="185"/>
      <c r="E214" s="186">
        <v>2</v>
      </c>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360</v>
      </c>
      <c r="AH214" s="148">
        <v>5</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72">
        <v>51</v>
      </c>
      <c r="B215" s="173" t="s">
        <v>836</v>
      </c>
      <c r="C215" s="181" t="s">
        <v>837</v>
      </c>
      <c r="D215" s="174" t="s">
        <v>394</v>
      </c>
      <c r="E215" s="175">
        <v>2</v>
      </c>
      <c r="F215" s="176"/>
      <c r="G215" s="177">
        <f>ROUND(E215*F215,2)</f>
        <v>0</v>
      </c>
      <c r="H215" s="176"/>
      <c r="I215" s="177">
        <f>ROUND(E215*H215,2)</f>
        <v>0</v>
      </c>
      <c r="J215" s="176"/>
      <c r="K215" s="177">
        <f>ROUND(E215*J215,2)</f>
        <v>0</v>
      </c>
      <c r="L215" s="177">
        <v>21</v>
      </c>
      <c r="M215" s="177">
        <f>G215*(1+L215/100)</f>
        <v>0</v>
      </c>
      <c r="N215" s="175">
        <v>0</v>
      </c>
      <c r="O215" s="175">
        <f>ROUND(E215*N215,2)</f>
        <v>0</v>
      </c>
      <c r="P215" s="175">
        <v>1.2199999999999999E-3</v>
      </c>
      <c r="Q215" s="175">
        <f>ROUND(E215*P215,2)</f>
        <v>0</v>
      </c>
      <c r="R215" s="177" t="s">
        <v>823</v>
      </c>
      <c r="S215" s="177" t="s">
        <v>315</v>
      </c>
      <c r="T215" s="178" t="s">
        <v>315</v>
      </c>
      <c r="U215" s="159">
        <v>4.8000000000000001E-2</v>
      </c>
      <c r="V215" s="159">
        <f>ROUND(E215*U215,2)</f>
        <v>0.1</v>
      </c>
      <c r="W215" s="159"/>
      <c r="X215" s="159" t="s">
        <v>355</v>
      </c>
      <c r="Y215" s="159" t="s">
        <v>318</v>
      </c>
      <c r="Z215" s="148"/>
      <c r="AA215" s="148"/>
      <c r="AB215" s="148"/>
      <c r="AC215" s="148"/>
      <c r="AD215" s="148"/>
      <c r="AE215" s="148"/>
      <c r="AF215" s="148"/>
      <c r="AG215" s="148" t="s">
        <v>356</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2" x14ac:dyDescent="0.2">
      <c r="A216" s="155"/>
      <c r="B216" s="156"/>
      <c r="C216" s="187" t="s">
        <v>833</v>
      </c>
      <c r="D216" s="185"/>
      <c r="E216" s="186">
        <v>2</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360</v>
      </c>
      <c r="AH216" s="148">
        <v>5</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72">
        <v>52</v>
      </c>
      <c r="B217" s="173" t="s">
        <v>838</v>
      </c>
      <c r="C217" s="181" t="s">
        <v>839</v>
      </c>
      <c r="D217" s="174" t="s">
        <v>394</v>
      </c>
      <c r="E217" s="175">
        <v>2</v>
      </c>
      <c r="F217" s="176"/>
      <c r="G217" s="177">
        <f>ROUND(E217*F217,2)</f>
        <v>0</v>
      </c>
      <c r="H217" s="176"/>
      <c r="I217" s="177">
        <f>ROUND(E217*H217,2)</f>
        <v>0</v>
      </c>
      <c r="J217" s="176"/>
      <c r="K217" s="177">
        <f>ROUND(E217*J217,2)</f>
        <v>0</v>
      </c>
      <c r="L217" s="177">
        <v>21</v>
      </c>
      <c r="M217" s="177">
        <f>G217*(1+L217/100)</f>
        <v>0</v>
      </c>
      <c r="N217" s="175">
        <v>0</v>
      </c>
      <c r="O217" s="175">
        <f>ROUND(E217*N217,2)</f>
        <v>0</v>
      </c>
      <c r="P217" s="175">
        <v>5.0000000000000001E-3</v>
      </c>
      <c r="Q217" s="175">
        <f>ROUND(E217*P217,2)</f>
        <v>0.01</v>
      </c>
      <c r="R217" s="177" t="s">
        <v>823</v>
      </c>
      <c r="S217" s="177" t="s">
        <v>315</v>
      </c>
      <c r="T217" s="178" t="s">
        <v>315</v>
      </c>
      <c r="U217" s="159">
        <v>8.4000000000000005E-2</v>
      </c>
      <c r="V217" s="159">
        <f>ROUND(E217*U217,2)</f>
        <v>0.17</v>
      </c>
      <c r="W217" s="159"/>
      <c r="X217" s="159" t="s">
        <v>355</v>
      </c>
      <c r="Y217" s="159" t="s">
        <v>318</v>
      </c>
      <c r="Z217" s="148"/>
      <c r="AA217" s="148"/>
      <c r="AB217" s="148"/>
      <c r="AC217" s="148"/>
      <c r="AD217" s="148"/>
      <c r="AE217" s="148"/>
      <c r="AF217" s="148"/>
      <c r="AG217" s="148" t="s">
        <v>356</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2" x14ac:dyDescent="0.2">
      <c r="A218" s="155"/>
      <c r="B218" s="156"/>
      <c r="C218" s="187" t="s">
        <v>832</v>
      </c>
      <c r="D218" s="185"/>
      <c r="E218" s="186">
        <v>2</v>
      </c>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360</v>
      </c>
      <c r="AH218" s="148">
        <v>5</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72">
        <v>53</v>
      </c>
      <c r="B219" s="173" t="s">
        <v>437</v>
      </c>
      <c r="C219" s="181" t="s">
        <v>438</v>
      </c>
      <c r="D219" s="174" t="s">
        <v>353</v>
      </c>
      <c r="E219" s="175">
        <v>52.2</v>
      </c>
      <c r="F219" s="176"/>
      <c r="G219" s="177">
        <f>ROUND(E219*F219,2)</f>
        <v>0</v>
      </c>
      <c r="H219" s="176"/>
      <c r="I219" s="177">
        <f>ROUND(E219*H219,2)</f>
        <v>0</v>
      </c>
      <c r="J219" s="176"/>
      <c r="K219" s="177">
        <f>ROUND(E219*J219,2)</f>
        <v>0</v>
      </c>
      <c r="L219" s="177">
        <v>21</v>
      </c>
      <c r="M219" s="177">
        <f>G219*(1+L219/100)</f>
        <v>0</v>
      </c>
      <c r="N219" s="175">
        <v>0</v>
      </c>
      <c r="O219" s="175">
        <f>ROUND(E219*N219,2)</f>
        <v>0</v>
      </c>
      <c r="P219" s="175">
        <v>2.4649999999999998E-2</v>
      </c>
      <c r="Q219" s="175">
        <f>ROUND(E219*P219,2)</f>
        <v>1.29</v>
      </c>
      <c r="R219" s="177" t="s">
        <v>439</v>
      </c>
      <c r="S219" s="177" t="s">
        <v>315</v>
      </c>
      <c r="T219" s="178" t="s">
        <v>315</v>
      </c>
      <c r="U219" s="159">
        <v>0.25</v>
      </c>
      <c r="V219" s="159">
        <f>ROUND(E219*U219,2)</f>
        <v>13.05</v>
      </c>
      <c r="W219" s="159"/>
      <c r="X219" s="159" t="s">
        <v>355</v>
      </c>
      <c r="Y219" s="159" t="s">
        <v>318</v>
      </c>
      <c r="Z219" s="148"/>
      <c r="AA219" s="148"/>
      <c r="AB219" s="148"/>
      <c r="AC219" s="148"/>
      <c r="AD219" s="148"/>
      <c r="AE219" s="148"/>
      <c r="AF219" s="148"/>
      <c r="AG219" s="148" t="s">
        <v>356</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2" x14ac:dyDescent="0.2">
      <c r="A220" s="155"/>
      <c r="B220" s="156"/>
      <c r="C220" s="187" t="s">
        <v>359</v>
      </c>
      <c r="D220" s="185"/>
      <c r="E220" s="186"/>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360</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187" t="s">
        <v>840</v>
      </c>
      <c r="D221" s="185"/>
      <c r="E221" s="186">
        <v>5.04</v>
      </c>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360</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187" t="s">
        <v>841</v>
      </c>
      <c r="D222" s="185"/>
      <c r="E222" s="186">
        <v>3.36</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360</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2">
      <c r="A223" s="155"/>
      <c r="B223" s="156"/>
      <c r="C223" s="187" t="s">
        <v>686</v>
      </c>
      <c r="D223" s="185"/>
      <c r="E223" s="186">
        <v>43.8</v>
      </c>
      <c r="F223" s="159"/>
      <c r="G223" s="159"/>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360</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
      <c r="A224" s="172">
        <v>54</v>
      </c>
      <c r="B224" s="173" t="s">
        <v>842</v>
      </c>
      <c r="C224" s="181" t="s">
        <v>843</v>
      </c>
      <c r="D224" s="174" t="s">
        <v>353</v>
      </c>
      <c r="E224" s="175">
        <v>33.6</v>
      </c>
      <c r="F224" s="176"/>
      <c r="G224" s="177">
        <f>ROUND(E224*F224,2)</f>
        <v>0</v>
      </c>
      <c r="H224" s="176"/>
      <c r="I224" s="177">
        <f>ROUND(E224*H224,2)</f>
        <v>0</v>
      </c>
      <c r="J224" s="176"/>
      <c r="K224" s="177">
        <f>ROUND(E224*J224,2)</f>
        <v>0</v>
      </c>
      <c r="L224" s="177">
        <v>21</v>
      </c>
      <c r="M224" s="177">
        <f>G224*(1+L224/100)</f>
        <v>0</v>
      </c>
      <c r="N224" s="175">
        <v>0</v>
      </c>
      <c r="O224" s="175">
        <f>ROUND(E224*N224,2)</f>
        <v>0</v>
      </c>
      <c r="P224" s="175">
        <v>1.098E-2</v>
      </c>
      <c r="Q224" s="175">
        <f>ROUND(E224*P224,2)</f>
        <v>0.37</v>
      </c>
      <c r="R224" s="177" t="s">
        <v>439</v>
      </c>
      <c r="S224" s="177" t="s">
        <v>315</v>
      </c>
      <c r="T224" s="178" t="s">
        <v>315</v>
      </c>
      <c r="U224" s="159">
        <v>0.37</v>
      </c>
      <c r="V224" s="159">
        <f>ROUND(E224*U224,2)</f>
        <v>12.43</v>
      </c>
      <c r="W224" s="159"/>
      <c r="X224" s="159" t="s">
        <v>355</v>
      </c>
      <c r="Y224" s="159" t="s">
        <v>318</v>
      </c>
      <c r="Z224" s="148"/>
      <c r="AA224" s="148"/>
      <c r="AB224" s="148"/>
      <c r="AC224" s="148"/>
      <c r="AD224" s="148"/>
      <c r="AE224" s="148"/>
      <c r="AF224" s="148"/>
      <c r="AG224" s="148" t="s">
        <v>356</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2" x14ac:dyDescent="0.2">
      <c r="A225" s="155"/>
      <c r="B225" s="156"/>
      <c r="C225" s="187" t="s">
        <v>359</v>
      </c>
      <c r="D225" s="185"/>
      <c r="E225" s="186"/>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360</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
      <c r="A226" s="155"/>
      <c r="B226" s="156"/>
      <c r="C226" s="187" t="s">
        <v>690</v>
      </c>
      <c r="D226" s="185"/>
      <c r="E226" s="186">
        <v>33.6</v>
      </c>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360</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72">
        <v>55</v>
      </c>
      <c r="B227" s="173" t="s">
        <v>440</v>
      </c>
      <c r="C227" s="181" t="s">
        <v>441</v>
      </c>
      <c r="D227" s="174" t="s">
        <v>353</v>
      </c>
      <c r="E227" s="175">
        <v>85.8</v>
      </c>
      <c r="F227" s="176"/>
      <c r="G227" s="177">
        <f>ROUND(E227*F227,2)</f>
        <v>0</v>
      </c>
      <c r="H227" s="176"/>
      <c r="I227" s="177">
        <f>ROUND(E227*H227,2)</f>
        <v>0</v>
      </c>
      <c r="J227" s="176"/>
      <c r="K227" s="177">
        <f>ROUND(E227*J227,2)</f>
        <v>0</v>
      </c>
      <c r="L227" s="177">
        <v>21</v>
      </c>
      <c r="M227" s="177">
        <f>G227*(1+L227/100)</f>
        <v>0</v>
      </c>
      <c r="N227" s="175">
        <v>0</v>
      </c>
      <c r="O227" s="175">
        <f>ROUND(E227*N227,2)</f>
        <v>0</v>
      </c>
      <c r="P227" s="175">
        <v>8.0000000000000002E-3</v>
      </c>
      <c r="Q227" s="175">
        <f>ROUND(E227*P227,2)</f>
        <v>0.69</v>
      </c>
      <c r="R227" s="177" t="s">
        <v>439</v>
      </c>
      <c r="S227" s="177" t="s">
        <v>315</v>
      </c>
      <c r="T227" s="178" t="s">
        <v>315</v>
      </c>
      <c r="U227" s="159">
        <v>6.6000000000000003E-2</v>
      </c>
      <c r="V227" s="159">
        <f>ROUND(E227*U227,2)</f>
        <v>5.66</v>
      </c>
      <c r="W227" s="159"/>
      <c r="X227" s="159" t="s">
        <v>355</v>
      </c>
      <c r="Y227" s="159" t="s">
        <v>318</v>
      </c>
      <c r="Z227" s="148"/>
      <c r="AA227" s="148"/>
      <c r="AB227" s="148"/>
      <c r="AC227" s="148"/>
      <c r="AD227" s="148"/>
      <c r="AE227" s="148"/>
      <c r="AF227" s="148"/>
      <c r="AG227" s="148" t="s">
        <v>356</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2" x14ac:dyDescent="0.2">
      <c r="A228" s="155"/>
      <c r="B228" s="156"/>
      <c r="C228" s="187" t="s">
        <v>359</v>
      </c>
      <c r="D228" s="185"/>
      <c r="E228" s="186"/>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360</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
      <c r="A229" s="155"/>
      <c r="B229" s="156"/>
      <c r="C229" s="187" t="s">
        <v>840</v>
      </c>
      <c r="D229" s="185"/>
      <c r="E229" s="186">
        <v>5.04</v>
      </c>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360</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
      <c r="A230" s="155"/>
      <c r="B230" s="156"/>
      <c r="C230" s="187" t="s">
        <v>690</v>
      </c>
      <c r="D230" s="185"/>
      <c r="E230" s="186">
        <v>33.6</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360</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
      <c r="A231" s="155"/>
      <c r="B231" s="156"/>
      <c r="C231" s="187" t="s">
        <v>841</v>
      </c>
      <c r="D231" s="185"/>
      <c r="E231" s="186">
        <v>3.36</v>
      </c>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360</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
      <c r="A232" s="155"/>
      <c r="B232" s="156"/>
      <c r="C232" s="187" t="s">
        <v>686</v>
      </c>
      <c r="D232" s="185"/>
      <c r="E232" s="186">
        <v>43.8</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360</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72">
        <v>56</v>
      </c>
      <c r="B233" s="173" t="s">
        <v>442</v>
      </c>
      <c r="C233" s="181" t="s">
        <v>443</v>
      </c>
      <c r="D233" s="174" t="s">
        <v>394</v>
      </c>
      <c r="E233" s="175">
        <v>5</v>
      </c>
      <c r="F233" s="176"/>
      <c r="G233" s="177">
        <f>ROUND(E233*F233,2)</f>
        <v>0</v>
      </c>
      <c r="H233" s="176"/>
      <c r="I233" s="177">
        <f>ROUND(E233*H233,2)</f>
        <v>0</v>
      </c>
      <c r="J233" s="176"/>
      <c r="K233" s="177">
        <f>ROUND(E233*J233,2)</f>
        <v>0</v>
      </c>
      <c r="L233" s="177">
        <v>21</v>
      </c>
      <c r="M233" s="177">
        <f>G233*(1+L233/100)</f>
        <v>0</v>
      </c>
      <c r="N233" s="175">
        <v>0</v>
      </c>
      <c r="O233" s="175">
        <f>ROUND(E233*N233,2)</f>
        <v>0</v>
      </c>
      <c r="P233" s="175">
        <v>4.0000000000000001E-3</v>
      </c>
      <c r="Q233" s="175">
        <f>ROUND(E233*P233,2)</f>
        <v>0.02</v>
      </c>
      <c r="R233" s="177" t="s">
        <v>439</v>
      </c>
      <c r="S233" s="177" t="s">
        <v>315</v>
      </c>
      <c r="T233" s="178" t="s">
        <v>315</v>
      </c>
      <c r="U233" s="159">
        <v>0.27</v>
      </c>
      <c r="V233" s="159">
        <f>ROUND(E233*U233,2)</f>
        <v>1.35</v>
      </c>
      <c r="W233" s="159"/>
      <c r="X233" s="159" t="s">
        <v>355</v>
      </c>
      <c r="Y233" s="159" t="s">
        <v>318</v>
      </c>
      <c r="Z233" s="148"/>
      <c r="AA233" s="148"/>
      <c r="AB233" s="148"/>
      <c r="AC233" s="148"/>
      <c r="AD233" s="148"/>
      <c r="AE233" s="148"/>
      <c r="AF233" s="148"/>
      <c r="AG233" s="148" t="s">
        <v>356</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2" x14ac:dyDescent="0.2">
      <c r="A234" s="155"/>
      <c r="B234" s="156"/>
      <c r="C234" s="187" t="s">
        <v>359</v>
      </c>
      <c r="D234" s="185"/>
      <c r="E234" s="186"/>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360</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3" x14ac:dyDescent="0.2">
      <c r="A235" s="155"/>
      <c r="B235" s="156"/>
      <c r="C235" s="187" t="s">
        <v>444</v>
      </c>
      <c r="D235" s="185"/>
      <c r="E235" s="186">
        <v>4</v>
      </c>
      <c r="F235" s="159"/>
      <c r="G235" s="159"/>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360</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3" x14ac:dyDescent="0.2">
      <c r="A236" s="155"/>
      <c r="B236" s="156"/>
      <c r="C236" s="187" t="s">
        <v>844</v>
      </c>
      <c r="D236" s="185"/>
      <c r="E236" s="186">
        <v>1</v>
      </c>
      <c r="F236" s="159"/>
      <c r="G236" s="159"/>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360</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72">
        <v>57</v>
      </c>
      <c r="B237" s="173" t="s">
        <v>845</v>
      </c>
      <c r="C237" s="181" t="s">
        <v>846</v>
      </c>
      <c r="D237" s="174" t="s">
        <v>394</v>
      </c>
      <c r="E237" s="175">
        <v>9</v>
      </c>
      <c r="F237" s="176"/>
      <c r="G237" s="177">
        <f>ROUND(E237*F237,2)</f>
        <v>0</v>
      </c>
      <c r="H237" s="176"/>
      <c r="I237" s="177">
        <f>ROUND(E237*H237,2)</f>
        <v>0</v>
      </c>
      <c r="J237" s="176"/>
      <c r="K237" s="177">
        <f>ROUND(E237*J237,2)</f>
        <v>0</v>
      </c>
      <c r="L237" s="177">
        <v>21</v>
      </c>
      <c r="M237" s="177">
        <f>G237*(1+L237/100)</f>
        <v>0</v>
      </c>
      <c r="N237" s="175">
        <v>0</v>
      </c>
      <c r="O237" s="175">
        <f>ROUND(E237*N237,2)</f>
        <v>0</v>
      </c>
      <c r="P237" s="175">
        <v>1.8E-3</v>
      </c>
      <c r="Q237" s="175">
        <f>ROUND(E237*P237,2)</f>
        <v>0.02</v>
      </c>
      <c r="R237" s="177" t="s">
        <v>439</v>
      </c>
      <c r="S237" s="177" t="s">
        <v>315</v>
      </c>
      <c r="T237" s="178" t="s">
        <v>315</v>
      </c>
      <c r="U237" s="159">
        <v>0.11</v>
      </c>
      <c r="V237" s="159">
        <f>ROUND(E237*U237,2)</f>
        <v>0.99</v>
      </c>
      <c r="W237" s="159"/>
      <c r="X237" s="159" t="s">
        <v>355</v>
      </c>
      <c r="Y237" s="159" t="s">
        <v>318</v>
      </c>
      <c r="Z237" s="148"/>
      <c r="AA237" s="148"/>
      <c r="AB237" s="148"/>
      <c r="AC237" s="148"/>
      <c r="AD237" s="148"/>
      <c r="AE237" s="148"/>
      <c r="AF237" s="148"/>
      <c r="AG237" s="148" t="s">
        <v>356</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2" x14ac:dyDescent="0.2">
      <c r="A238" s="155"/>
      <c r="B238" s="156"/>
      <c r="C238" s="187" t="s">
        <v>359</v>
      </c>
      <c r="D238" s="185"/>
      <c r="E238" s="186"/>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360</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2">
      <c r="A239" s="155"/>
      <c r="B239" s="156"/>
      <c r="C239" s="187" t="s">
        <v>758</v>
      </c>
      <c r="D239" s="185"/>
      <c r="E239" s="186">
        <v>2</v>
      </c>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360</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2">
      <c r="A240" s="155"/>
      <c r="B240" s="156"/>
      <c r="C240" s="187" t="s">
        <v>759</v>
      </c>
      <c r="D240" s="185"/>
      <c r="E240" s="186">
        <v>2</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360</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2">
      <c r="A241" s="155"/>
      <c r="B241" s="156"/>
      <c r="C241" s="187" t="s">
        <v>760</v>
      </c>
      <c r="D241" s="185"/>
      <c r="E241" s="186">
        <v>2</v>
      </c>
      <c r="F241" s="159"/>
      <c r="G241" s="159"/>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360</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2">
      <c r="A242" s="155"/>
      <c r="B242" s="156"/>
      <c r="C242" s="187" t="s">
        <v>761</v>
      </c>
      <c r="D242" s="185"/>
      <c r="E242" s="186">
        <v>2</v>
      </c>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360</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3" x14ac:dyDescent="0.2">
      <c r="A243" s="155"/>
      <c r="B243" s="156"/>
      <c r="C243" s="187" t="s">
        <v>763</v>
      </c>
      <c r="D243" s="185"/>
      <c r="E243" s="186">
        <v>1</v>
      </c>
      <c r="F243" s="159"/>
      <c r="G243" s="159"/>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360</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
      <c r="A244" s="172">
        <v>58</v>
      </c>
      <c r="B244" s="173" t="s">
        <v>445</v>
      </c>
      <c r="C244" s="181" t="s">
        <v>446</v>
      </c>
      <c r="D244" s="174" t="s">
        <v>394</v>
      </c>
      <c r="E244" s="175">
        <v>4</v>
      </c>
      <c r="F244" s="176"/>
      <c r="G244" s="177">
        <f>ROUND(E244*F244,2)</f>
        <v>0</v>
      </c>
      <c r="H244" s="176"/>
      <c r="I244" s="177">
        <f>ROUND(E244*H244,2)</f>
        <v>0</v>
      </c>
      <c r="J244" s="176"/>
      <c r="K244" s="177">
        <f>ROUND(E244*J244,2)</f>
        <v>0</v>
      </c>
      <c r="L244" s="177">
        <v>21</v>
      </c>
      <c r="M244" s="177">
        <f>G244*(1+L244/100)</f>
        <v>0</v>
      </c>
      <c r="N244" s="175">
        <v>0</v>
      </c>
      <c r="O244" s="175">
        <f>ROUND(E244*N244,2)</f>
        <v>0</v>
      </c>
      <c r="P244" s="175">
        <v>2.2300000000000002E-3</v>
      </c>
      <c r="Q244" s="175">
        <f>ROUND(E244*P244,2)</f>
        <v>0.01</v>
      </c>
      <c r="R244" s="177" t="s">
        <v>439</v>
      </c>
      <c r="S244" s="177" t="s">
        <v>315</v>
      </c>
      <c r="T244" s="178" t="s">
        <v>315</v>
      </c>
      <c r="U244" s="159">
        <v>0.15</v>
      </c>
      <c r="V244" s="159">
        <f>ROUND(E244*U244,2)</f>
        <v>0.6</v>
      </c>
      <c r="W244" s="159"/>
      <c r="X244" s="159" t="s">
        <v>355</v>
      </c>
      <c r="Y244" s="159" t="s">
        <v>318</v>
      </c>
      <c r="Z244" s="148"/>
      <c r="AA244" s="148"/>
      <c r="AB244" s="148"/>
      <c r="AC244" s="148"/>
      <c r="AD244" s="148"/>
      <c r="AE244" s="148"/>
      <c r="AF244" s="148"/>
      <c r="AG244" s="148" t="s">
        <v>356</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2" x14ac:dyDescent="0.2">
      <c r="A245" s="155"/>
      <c r="B245" s="156"/>
      <c r="C245" s="187" t="s">
        <v>359</v>
      </c>
      <c r="D245" s="185"/>
      <c r="E245" s="186"/>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360</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2">
      <c r="A246" s="155"/>
      <c r="B246" s="156"/>
      <c r="C246" s="187" t="s">
        <v>762</v>
      </c>
      <c r="D246" s="185"/>
      <c r="E246" s="186">
        <v>2</v>
      </c>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360</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3" x14ac:dyDescent="0.2">
      <c r="A247" s="155"/>
      <c r="B247" s="156"/>
      <c r="C247" s="187" t="s">
        <v>447</v>
      </c>
      <c r="D247" s="185"/>
      <c r="E247" s="186">
        <v>2</v>
      </c>
      <c r="F247" s="159"/>
      <c r="G247" s="159"/>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360</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1" x14ac:dyDescent="0.2">
      <c r="A248" s="172">
        <v>59</v>
      </c>
      <c r="B248" s="173" t="s">
        <v>847</v>
      </c>
      <c r="C248" s="181" t="s">
        <v>848</v>
      </c>
      <c r="D248" s="174" t="s">
        <v>368</v>
      </c>
      <c r="E248" s="175">
        <v>67.8</v>
      </c>
      <c r="F248" s="176"/>
      <c r="G248" s="177">
        <f>ROUND(E248*F248,2)</f>
        <v>0</v>
      </c>
      <c r="H248" s="176"/>
      <c r="I248" s="177">
        <f>ROUND(E248*H248,2)</f>
        <v>0</v>
      </c>
      <c r="J248" s="176"/>
      <c r="K248" s="177">
        <f>ROUND(E248*J248,2)</f>
        <v>0</v>
      </c>
      <c r="L248" s="177">
        <v>21</v>
      </c>
      <c r="M248" s="177">
        <f>G248*(1+L248/100)</f>
        <v>0</v>
      </c>
      <c r="N248" s="175">
        <v>0</v>
      </c>
      <c r="O248" s="175">
        <f>ROUND(E248*N248,2)</f>
        <v>0</v>
      </c>
      <c r="P248" s="175">
        <v>8.0000000000000007E-5</v>
      </c>
      <c r="Q248" s="175">
        <f>ROUND(E248*P248,2)</f>
        <v>0.01</v>
      </c>
      <c r="R248" s="177" t="s">
        <v>390</v>
      </c>
      <c r="S248" s="177" t="s">
        <v>315</v>
      </c>
      <c r="T248" s="178" t="s">
        <v>315</v>
      </c>
      <c r="U248" s="159">
        <v>3.5000000000000003E-2</v>
      </c>
      <c r="V248" s="159">
        <f>ROUND(E248*U248,2)</f>
        <v>2.37</v>
      </c>
      <c r="W248" s="159"/>
      <c r="X248" s="159" t="s">
        <v>355</v>
      </c>
      <c r="Y248" s="159" t="s">
        <v>318</v>
      </c>
      <c r="Z248" s="148"/>
      <c r="AA248" s="148"/>
      <c r="AB248" s="148"/>
      <c r="AC248" s="148"/>
      <c r="AD248" s="148"/>
      <c r="AE248" s="148"/>
      <c r="AF248" s="148"/>
      <c r="AG248" s="148" t="s">
        <v>356</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2" x14ac:dyDescent="0.2">
      <c r="A249" s="155"/>
      <c r="B249" s="156"/>
      <c r="C249" s="187" t="s">
        <v>359</v>
      </c>
      <c r="D249" s="185"/>
      <c r="E249" s="186"/>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360</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
      <c r="A250" s="155"/>
      <c r="B250" s="156"/>
      <c r="C250" s="187" t="s">
        <v>849</v>
      </c>
      <c r="D250" s="185"/>
      <c r="E250" s="186">
        <v>67.8</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360</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ht="22.5" outlineLevel="1" x14ac:dyDescent="0.2">
      <c r="A251" s="172">
        <v>60</v>
      </c>
      <c r="B251" s="173" t="s">
        <v>850</v>
      </c>
      <c r="C251" s="181" t="s">
        <v>851</v>
      </c>
      <c r="D251" s="174" t="s">
        <v>353</v>
      </c>
      <c r="E251" s="175">
        <v>146</v>
      </c>
      <c r="F251" s="176"/>
      <c r="G251" s="177">
        <f>ROUND(E251*F251,2)</f>
        <v>0</v>
      </c>
      <c r="H251" s="176"/>
      <c r="I251" s="177">
        <f>ROUND(E251*H251,2)</f>
        <v>0</v>
      </c>
      <c r="J251" s="176"/>
      <c r="K251" s="177">
        <f>ROUND(E251*J251,2)</f>
        <v>0</v>
      </c>
      <c r="L251" s="177">
        <v>21</v>
      </c>
      <c r="M251" s="177">
        <f>G251*(1+L251/100)</f>
        <v>0</v>
      </c>
      <c r="N251" s="175">
        <v>0</v>
      </c>
      <c r="O251" s="175">
        <f>ROUND(E251*N251,2)</f>
        <v>0</v>
      </c>
      <c r="P251" s="175">
        <v>1E-3</v>
      </c>
      <c r="Q251" s="175">
        <f>ROUND(E251*P251,2)</f>
        <v>0.15</v>
      </c>
      <c r="R251" s="177" t="s">
        <v>390</v>
      </c>
      <c r="S251" s="177" t="s">
        <v>315</v>
      </c>
      <c r="T251" s="178" t="s">
        <v>315</v>
      </c>
      <c r="U251" s="159">
        <v>0.255</v>
      </c>
      <c r="V251" s="159">
        <f>ROUND(E251*U251,2)</f>
        <v>37.229999999999997</v>
      </c>
      <c r="W251" s="159"/>
      <c r="X251" s="159" t="s">
        <v>355</v>
      </c>
      <c r="Y251" s="159" t="s">
        <v>318</v>
      </c>
      <c r="Z251" s="148"/>
      <c r="AA251" s="148"/>
      <c r="AB251" s="148"/>
      <c r="AC251" s="148"/>
      <c r="AD251" s="148"/>
      <c r="AE251" s="148"/>
      <c r="AF251" s="148"/>
      <c r="AG251" s="148" t="s">
        <v>356</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2" x14ac:dyDescent="0.2">
      <c r="A252" s="155"/>
      <c r="B252" s="156"/>
      <c r="C252" s="187" t="s">
        <v>359</v>
      </c>
      <c r="D252" s="185"/>
      <c r="E252" s="186"/>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360</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2">
      <c r="A253" s="155"/>
      <c r="B253" s="156"/>
      <c r="C253" s="187" t="s">
        <v>852</v>
      </c>
      <c r="D253" s="185"/>
      <c r="E253" s="186"/>
      <c r="F253" s="159"/>
      <c r="G253" s="159"/>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360</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3" x14ac:dyDescent="0.2">
      <c r="A254" s="155"/>
      <c r="B254" s="156"/>
      <c r="C254" s="187" t="s">
        <v>853</v>
      </c>
      <c r="D254" s="185"/>
      <c r="E254" s="186">
        <v>27.4</v>
      </c>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360</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
      <c r="A255" s="155"/>
      <c r="B255" s="156"/>
      <c r="C255" s="187" t="s">
        <v>854</v>
      </c>
      <c r="D255" s="185"/>
      <c r="E255" s="186">
        <v>66.2</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360</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2">
      <c r="A256" s="155"/>
      <c r="B256" s="156"/>
      <c r="C256" s="187" t="s">
        <v>855</v>
      </c>
      <c r="D256" s="185"/>
      <c r="E256" s="186">
        <v>4.8</v>
      </c>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360</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3" x14ac:dyDescent="0.2">
      <c r="A257" s="155"/>
      <c r="B257" s="156"/>
      <c r="C257" s="187" t="s">
        <v>856</v>
      </c>
      <c r="D257" s="185"/>
      <c r="E257" s="186">
        <v>21.5</v>
      </c>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360</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2">
      <c r="A258" s="155"/>
      <c r="B258" s="156"/>
      <c r="C258" s="187" t="s">
        <v>857</v>
      </c>
      <c r="D258" s="185"/>
      <c r="E258" s="186">
        <v>4.8</v>
      </c>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360</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3" x14ac:dyDescent="0.2">
      <c r="A259" s="155"/>
      <c r="B259" s="156"/>
      <c r="C259" s="187" t="s">
        <v>858</v>
      </c>
      <c r="D259" s="185"/>
      <c r="E259" s="186">
        <v>21.3</v>
      </c>
      <c r="F259" s="159"/>
      <c r="G259" s="159"/>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360</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x14ac:dyDescent="0.2">
      <c r="A260" s="162" t="s">
        <v>310</v>
      </c>
      <c r="B260" s="163" t="s">
        <v>194</v>
      </c>
      <c r="C260" s="180" t="s">
        <v>195</v>
      </c>
      <c r="D260" s="164"/>
      <c r="E260" s="165"/>
      <c r="F260" s="166"/>
      <c r="G260" s="166">
        <f>SUMIF(AG261:AG265,"&lt;&gt;NOR",G261:G265)</f>
        <v>0</v>
      </c>
      <c r="H260" s="166"/>
      <c r="I260" s="166">
        <f>SUM(I261:I265)</f>
        <v>0</v>
      </c>
      <c r="J260" s="166"/>
      <c r="K260" s="166">
        <f>SUM(K261:K265)</f>
        <v>0</v>
      </c>
      <c r="L260" s="166"/>
      <c r="M260" s="166">
        <f>SUM(M261:M265)</f>
        <v>0</v>
      </c>
      <c r="N260" s="165"/>
      <c r="O260" s="165">
        <f>SUM(O261:O265)</f>
        <v>0</v>
      </c>
      <c r="P260" s="165"/>
      <c r="Q260" s="165">
        <f>SUM(Q261:Q265)</f>
        <v>0</v>
      </c>
      <c r="R260" s="166"/>
      <c r="S260" s="166"/>
      <c r="T260" s="167"/>
      <c r="U260" s="161"/>
      <c r="V260" s="161">
        <f>SUM(V261:V265)</f>
        <v>3.7</v>
      </c>
      <c r="W260" s="161"/>
      <c r="X260" s="161"/>
      <c r="Y260" s="161"/>
      <c r="AG260" t="s">
        <v>311</v>
      </c>
    </row>
    <row r="261" spans="1:60" ht="22.5" outlineLevel="1" x14ac:dyDescent="0.2">
      <c r="A261" s="172">
        <v>61</v>
      </c>
      <c r="B261" s="173" t="s">
        <v>452</v>
      </c>
      <c r="C261" s="181" t="s">
        <v>453</v>
      </c>
      <c r="D261" s="174" t="s">
        <v>454</v>
      </c>
      <c r="E261" s="175">
        <v>1.7599499999999999</v>
      </c>
      <c r="F261" s="176"/>
      <c r="G261" s="177">
        <f>ROUND(E261*F261,2)</f>
        <v>0</v>
      </c>
      <c r="H261" s="176"/>
      <c r="I261" s="177">
        <f>ROUND(E261*H261,2)</f>
        <v>0</v>
      </c>
      <c r="J261" s="176"/>
      <c r="K261" s="177">
        <f>ROUND(E261*J261,2)</f>
        <v>0</v>
      </c>
      <c r="L261" s="177">
        <v>21</v>
      </c>
      <c r="M261" s="177">
        <f>G261*(1+L261/100)</f>
        <v>0</v>
      </c>
      <c r="N261" s="175">
        <v>0</v>
      </c>
      <c r="O261" s="175">
        <f>ROUND(E261*N261,2)</f>
        <v>0</v>
      </c>
      <c r="P261" s="175">
        <v>0</v>
      </c>
      <c r="Q261" s="175">
        <f>ROUND(E261*P261,2)</f>
        <v>0</v>
      </c>
      <c r="R261" s="177" t="s">
        <v>369</v>
      </c>
      <c r="S261" s="177" t="s">
        <v>315</v>
      </c>
      <c r="T261" s="178" t="s">
        <v>315</v>
      </c>
      <c r="U261" s="159">
        <v>2.1</v>
      </c>
      <c r="V261" s="159">
        <f>ROUND(E261*U261,2)</f>
        <v>3.7</v>
      </c>
      <c r="W261" s="159"/>
      <c r="X261" s="159" t="s">
        <v>455</v>
      </c>
      <c r="Y261" s="159" t="s">
        <v>318</v>
      </c>
      <c r="Z261" s="148"/>
      <c r="AA261" s="148"/>
      <c r="AB261" s="148"/>
      <c r="AC261" s="148"/>
      <c r="AD261" s="148"/>
      <c r="AE261" s="148"/>
      <c r="AF261" s="148"/>
      <c r="AG261" s="148" t="s">
        <v>456</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2" x14ac:dyDescent="0.2">
      <c r="A262" s="155"/>
      <c r="B262" s="156"/>
      <c r="C262" s="276" t="s">
        <v>457</v>
      </c>
      <c r="D262" s="277"/>
      <c r="E262" s="277"/>
      <c r="F262" s="277"/>
      <c r="G262" s="277"/>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358</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2" x14ac:dyDescent="0.2">
      <c r="A263" s="155"/>
      <c r="B263" s="156"/>
      <c r="C263" s="187" t="s">
        <v>458</v>
      </c>
      <c r="D263" s="185"/>
      <c r="E263" s="186"/>
      <c r="F263" s="159"/>
      <c r="G263" s="159"/>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360</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
      <c r="A264" s="155"/>
      <c r="B264" s="156"/>
      <c r="C264" s="187" t="s">
        <v>859</v>
      </c>
      <c r="D264" s="185"/>
      <c r="E264" s="186"/>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360</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3" x14ac:dyDescent="0.2">
      <c r="A265" s="155"/>
      <c r="B265" s="156"/>
      <c r="C265" s="187" t="s">
        <v>860</v>
      </c>
      <c r="D265" s="185"/>
      <c r="E265" s="186">
        <v>1.7599499999999999</v>
      </c>
      <c r="F265" s="159"/>
      <c r="G265" s="159"/>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360</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x14ac:dyDescent="0.2">
      <c r="A266" s="162" t="s">
        <v>310</v>
      </c>
      <c r="B266" s="163" t="s">
        <v>200</v>
      </c>
      <c r="C266" s="180" t="s">
        <v>201</v>
      </c>
      <c r="D266" s="164"/>
      <c r="E266" s="165"/>
      <c r="F266" s="166"/>
      <c r="G266" s="166">
        <f>SUMIF(AG267:AG276,"&lt;&gt;NOR",G267:G276)</f>
        <v>0</v>
      </c>
      <c r="H266" s="166"/>
      <c r="I266" s="166">
        <f>SUM(I267:I276)</f>
        <v>0</v>
      </c>
      <c r="J266" s="166"/>
      <c r="K266" s="166">
        <f>SUM(K267:K276)</f>
        <v>0</v>
      </c>
      <c r="L266" s="166"/>
      <c r="M266" s="166">
        <f>SUM(M267:M276)</f>
        <v>0</v>
      </c>
      <c r="N266" s="165"/>
      <c r="O266" s="165">
        <f>SUM(O267:O276)</f>
        <v>0.06</v>
      </c>
      <c r="P266" s="165"/>
      <c r="Q266" s="165">
        <f>SUM(Q267:Q276)</f>
        <v>0</v>
      </c>
      <c r="R266" s="166"/>
      <c r="S266" s="166"/>
      <c r="T266" s="167"/>
      <c r="U266" s="161"/>
      <c r="V266" s="161">
        <f>SUM(V267:V276)</f>
        <v>2.73</v>
      </c>
      <c r="W266" s="161"/>
      <c r="X266" s="161"/>
      <c r="Y266" s="161"/>
      <c r="AG266" t="s">
        <v>311</v>
      </c>
    </row>
    <row r="267" spans="1:60" ht="22.5" outlineLevel="1" x14ac:dyDescent="0.2">
      <c r="A267" s="172">
        <v>62</v>
      </c>
      <c r="B267" s="173" t="s">
        <v>861</v>
      </c>
      <c r="C267" s="181" t="s">
        <v>862</v>
      </c>
      <c r="D267" s="174" t="s">
        <v>353</v>
      </c>
      <c r="E267" s="175">
        <v>10.6</v>
      </c>
      <c r="F267" s="176"/>
      <c r="G267" s="177">
        <f>ROUND(E267*F267,2)</f>
        <v>0</v>
      </c>
      <c r="H267" s="176"/>
      <c r="I267" s="177">
        <f>ROUND(E267*H267,2)</f>
        <v>0</v>
      </c>
      <c r="J267" s="176"/>
      <c r="K267" s="177">
        <f>ROUND(E267*J267,2)</f>
        <v>0</v>
      </c>
      <c r="L267" s="177">
        <v>21</v>
      </c>
      <c r="M267" s="177">
        <f>G267*(1+L267/100)</f>
        <v>0</v>
      </c>
      <c r="N267" s="175">
        <v>0</v>
      </c>
      <c r="O267" s="175">
        <f>ROUND(E267*N267,2)</f>
        <v>0</v>
      </c>
      <c r="P267" s="175">
        <v>0</v>
      </c>
      <c r="Q267" s="175">
        <f>ROUND(E267*P267,2)</f>
        <v>0</v>
      </c>
      <c r="R267" s="177" t="s">
        <v>386</v>
      </c>
      <c r="S267" s="177" t="s">
        <v>315</v>
      </c>
      <c r="T267" s="178" t="s">
        <v>315</v>
      </c>
      <c r="U267" s="159">
        <v>2.75E-2</v>
      </c>
      <c r="V267" s="159">
        <f>ROUND(E267*U267,2)</f>
        <v>0.28999999999999998</v>
      </c>
      <c r="W267" s="159"/>
      <c r="X267" s="159" t="s">
        <v>355</v>
      </c>
      <c r="Y267" s="159" t="s">
        <v>318</v>
      </c>
      <c r="Z267" s="148"/>
      <c r="AA267" s="148"/>
      <c r="AB267" s="148"/>
      <c r="AC267" s="148"/>
      <c r="AD267" s="148"/>
      <c r="AE267" s="148"/>
      <c r="AF267" s="148"/>
      <c r="AG267" s="148" t="s">
        <v>356</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2" x14ac:dyDescent="0.2">
      <c r="A268" s="155"/>
      <c r="B268" s="156"/>
      <c r="C268" s="187" t="s">
        <v>816</v>
      </c>
      <c r="D268" s="185"/>
      <c r="E268" s="186">
        <v>10.6</v>
      </c>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360</v>
      </c>
      <c r="AH268" s="148">
        <v>5</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ht="22.5" outlineLevel="1" x14ac:dyDescent="0.2">
      <c r="A269" s="172">
        <v>63</v>
      </c>
      <c r="B269" s="173" t="s">
        <v>863</v>
      </c>
      <c r="C269" s="181" t="s">
        <v>864</v>
      </c>
      <c r="D269" s="174" t="s">
        <v>353</v>
      </c>
      <c r="E269" s="175">
        <v>10.6</v>
      </c>
      <c r="F269" s="176"/>
      <c r="G269" s="177">
        <f>ROUND(E269*F269,2)</f>
        <v>0</v>
      </c>
      <c r="H269" s="176"/>
      <c r="I269" s="177">
        <f>ROUND(E269*H269,2)</f>
        <v>0</v>
      </c>
      <c r="J269" s="176"/>
      <c r="K269" s="177">
        <f>ROUND(E269*J269,2)</f>
        <v>0</v>
      </c>
      <c r="L269" s="177">
        <v>21</v>
      </c>
      <c r="M269" s="177">
        <f>G269*(1+L269/100)</f>
        <v>0</v>
      </c>
      <c r="N269" s="175">
        <v>4.0999999999999999E-4</v>
      </c>
      <c r="O269" s="175">
        <f>ROUND(E269*N269,2)</f>
        <v>0</v>
      </c>
      <c r="P269" s="175">
        <v>0</v>
      </c>
      <c r="Q269" s="175">
        <f>ROUND(E269*P269,2)</f>
        <v>0</v>
      </c>
      <c r="R269" s="177" t="s">
        <v>386</v>
      </c>
      <c r="S269" s="177" t="s">
        <v>315</v>
      </c>
      <c r="T269" s="178" t="s">
        <v>315</v>
      </c>
      <c r="U269" s="159">
        <v>0.22991</v>
      </c>
      <c r="V269" s="159">
        <f>ROUND(E269*U269,2)</f>
        <v>2.44</v>
      </c>
      <c r="W269" s="159"/>
      <c r="X269" s="159" t="s">
        <v>355</v>
      </c>
      <c r="Y269" s="159" t="s">
        <v>318</v>
      </c>
      <c r="Z269" s="148"/>
      <c r="AA269" s="148"/>
      <c r="AB269" s="148"/>
      <c r="AC269" s="148"/>
      <c r="AD269" s="148"/>
      <c r="AE269" s="148"/>
      <c r="AF269" s="148"/>
      <c r="AG269" s="148" t="s">
        <v>356</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2" x14ac:dyDescent="0.2">
      <c r="A270" s="155"/>
      <c r="B270" s="156"/>
      <c r="C270" s="187" t="s">
        <v>816</v>
      </c>
      <c r="D270" s="185"/>
      <c r="E270" s="186">
        <v>10.6</v>
      </c>
      <c r="F270" s="159"/>
      <c r="G270" s="159"/>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360</v>
      </c>
      <c r="AH270" s="148">
        <v>5</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ht="22.5" outlineLevel="1" x14ac:dyDescent="0.2">
      <c r="A271" s="172">
        <v>64</v>
      </c>
      <c r="B271" s="173" t="s">
        <v>865</v>
      </c>
      <c r="C271" s="181" t="s">
        <v>866</v>
      </c>
      <c r="D271" s="174" t="s">
        <v>629</v>
      </c>
      <c r="E271" s="175">
        <v>3.4980000000000002</v>
      </c>
      <c r="F271" s="176"/>
      <c r="G271" s="177">
        <f>ROUND(E271*F271,2)</f>
        <v>0</v>
      </c>
      <c r="H271" s="176"/>
      <c r="I271" s="177">
        <f>ROUND(E271*H271,2)</f>
        <v>0</v>
      </c>
      <c r="J271" s="176"/>
      <c r="K271" s="177">
        <f>ROUND(E271*J271,2)</f>
        <v>0</v>
      </c>
      <c r="L271" s="177">
        <v>21</v>
      </c>
      <c r="M271" s="177">
        <f>G271*(1+L271/100)</f>
        <v>0</v>
      </c>
      <c r="N271" s="175">
        <v>1E-3</v>
      </c>
      <c r="O271" s="175">
        <f>ROUND(E271*N271,2)</f>
        <v>0</v>
      </c>
      <c r="P271" s="175">
        <v>0</v>
      </c>
      <c r="Q271" s="175">
        <f>ROUND(E271*P271,2)</f>
        <v>0</v>
      </c>
      <c r="R271" s="177" t="s">
        <v>641</v>
      </c>
      <c r="S271" s="177" t="s">
        <v>315</v>
      </c>
      <c r="T271" s="178" t="s">
        <v>315</v>
      </c>
      <c r="U271" s="159">
        <v>0</v>
      </c>
      <c r="V271" s="159">
        <f>ROUND(E271*U271,2)</f>
        <v>0</v>
      </c>
      <c r="W271" s="159"/>
      <c r="X271" s="159" t="s">
        <v>606</v>
      </c>
      <c r="Y271" s="159" t="s">
        <v>318</v>
      </c>
      <c r="Z271" s="148"/>
      <c r="AA271" s="148"/>
      <c r="AB271" s="148"/>
      <c r="AC271" s="148"/>
      <c r="AD271" s="148"/>
      <c r="AE271" s="148"/>
      <c r="AF271" s="148"/>
      <c r="AG271" s="148" t="s">
        <v>607</v>
      </c>
      <c r="AH271" s="148"/>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2" x14ac:dyDescent="0.2">
      <c r="A272" s="155"/>
      <c r="B272" s="156"/>
      <c r="C272" s="187" t="s">
        <v>867</v>
      </c>
      <c r="D272" s="185"/>
      <c r="E272" s="186">
        <v>3.4980000000000002</v>
      </c>
      <c r="F272" s="159"/>
      <c r="G272" s="159"/>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360</v>
      </c>
      <c r="AH272" s="148">
        <v>5</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ht="33.75" outlineLevel="1" x14ac:dyDescent="0.2">
      <c r="A273" s="172">
        <v>65</v>
      </c>
      <c r="B273" s="173" t="s">
        <v>868</v>
      </c>
      <c r="C273" s="181" t="s">
        <v>869</v>
      </c>
      <c r="D273" s="174" t="s">
        <v>353</v>
      </c>
      <c r="E273" s="175">
        <v>12.19</v>
      </c>
      <c r="F273" s="176"/>
      <c r="G273" s="177">
        <f>ROUND(E273*F273,2)</f>
        <v>0</v>
      </c>
      <c r="H273" s="176"/>
      <c r="I273" s="177">
        <f>ROUND(E273*H273,2)</f>
        <v>0</v>
      </c>
      <c r="J273" s="176"/>
      <c r="K273" s="177">
        <f>ROUND(E273*J273,2)</f>
        <v>0</v>
      </c>
      <c r="L273" s="177">
        <v>21</v>
      </c>
      <c r="M273" s="177">
        <f>G273*(1+L273/100)</f>
        <v>0</v>
      </c>
      <c r="N273" s="175">
        <v>4.5999999999999999E-3</v>
      </c>
      <c r="O273" s="175">
        <f>ROUND(E273*N273,2)</f>
        <v>0.06</v>
      </c>
      <c r="P273" s="175">
        <v>0</v>
      </c>
      <c r="Q273" s="175">
        <f>ROUND(E273*P273,2)</f>
        <v>0</v>
      </c>
      <c r="R273" s="177" t="s">
        <v>641</v>
      </c>
      <c r="S273" s="177" t="s">
        <v>315</v>
      </c>
      <c r="T273" s="178" t="s">
        <v>315</v>
      </c>
      <c r="U273" s="159">
        <v>0</v>
      </c>
      <c r="V273" s="159">
        <f>ROUND(E273*U273,2)</f>
        <v>0</v>
      </c>
      <c r="W273" s="159"/>
      <c r="X273" s="159" t="s">
        <v>606</v>
      </c>
      <c r="Y273" s="159" t="s">
        <v>318</v>
      </c>
      <c r="Z273" s="148"/>
      <c r="AA273" s="148"/>
      <c r="AB273" s="148"/>
      <c r="AC273" s="148"/>
      <c r="AD273" s="148"/>
      <c r="AE273" s="148"/>
      <c r="AF273" s="148"/>
      <c r="AG273" s="148" t="s">
        <v>607</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2">
      <c r="A274" s="155"/>
      <c r="B274" s="156"/>
      <c r="C274" s="187" t="s">
        <v>870</v>
      </c>
      <c r="D274" s="185"/>
      <c r="E274" s="186">
        <v>12.19</v>
      </c>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360</v>
      </c>
      <c r="AH274" s="148">
        <v>5</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x14ac:dyDescent="0.2">
      <c r="A275" s="155">
        <v>66</v>
      </c>
      <c r="B275" s="156" t="s">
        <v>871</v>
      </c>
      <c r="C275" s="196" t="s">
        <v>872</v>
      </c>
      <c r="D275" s="157" t="s">
        <v>0</v>
      </c>
      <c r="E275" s="188"/>
      <c r="F275" s="160"/>
      <c r="G275" s="159">
        <f>ROUND(E275*F275,2)</f>
        <v>0</v>
      </c>
      <c r="H275" s="160"/>
      <c r="I275" s="159">
        <f>ROUND(E275*H275,2)</f>
        <v>0</v>
      </c>
      <c r="J275" s="160"/>
      <c r="K275" s="159">
        <f>ROUND(E275*J275,2)</f>
        <v>0</v>
      </c>
      <c r="L275" s="159">
        <v>21</v>
      </c>
      <c r="M275" s="159">
        <f>G275*(1+L275/100)</f>
        <v>0</v>
      </c>
      <c r="N275" s="158">
        <v>0</v>
      </c>
      <c r="O275" s="158">
        <f>ROUND(E275*N275,2)</f>
        <v>0</v>
      </c>
      <c r="P275" s="158">
        <v>0</v>
      </c>
      <c r="Q275" s="158">
        <f>ROUND(E275*P275,2)</f>
        <v>0</v>
      </c>
      <c r="R275" s="159" t="s">
        <v>386</v>
      </c>
      <c r="S275" s="159" t="s">
        <v>315</v>
      </c>
      <c r="T275" s="159" t="s">
        <v>315</v>
      </c>
      <c r="U275" s="159">
        <v>0</v>
      </c>
      <c r="V275" s="159">
        <f>ROUND(E275*U275,2)</f>
        <v>0</v>
      </c>
      <c r="W275" s="159"/>
      <c r="X275" s="159" t="s">
        <v>455</v>
      </c>
      <c r="Y275" s="159" t="s">
        <v>318</v>
      </c>
      <c r="Z275" s="148"/>
      <c r="AA275" s="148"/>
      <c r="AB275" s="148"/>
      <c r="AC275" s="148"/>
      <c r="AD275" s="148"/>
      <c r="AE275" s="148"/>
      <c r="AF275" s="148"/>
      <c r="AG275" s="148" t="s">
        <v>456</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2" x14ac:dyDescent="0.2">
      <c r="A276" s="155"/>
      <c r="B276" s="156"/>
      <c r="C276" s="278" t="s">
        <v>873</v>
      </c>
      <c r="D276" s="279"/>
      <c r="E276" s="279"/>
      <c r="F276" s="279"/>
      <c r="G276" s="279"/>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358</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x14ac:dyDescent="0.2">
      <c r="A277" s="162" t="s">
        <v>310</v>
      </c>
      <c r="B277" s="163" t="s">
        <v>253</v>
      </c>
      <c r="C277" s="180" t="s">
        <v>254</v>
      </c>
      <c r="D277" s="164"/>
      <c r="E277" s="165"/>
      <c r="F277" s="166"/>
      <c r="G277" s="166">
        <f>SUMIF(AG278:AG305,"&lt;&gt;NOR",G278:G305)</f>
        <v>0</v>
      </c>
      <c r="H277" s="166"/>
      <c r="I277" s="166">
        <f>SUM(I278:I305)</f>
        <v>0</v>
      </c>
      <c r="J277" s="166"/>
      <c r="K277" s="166">
        <f>SUM(K278:K305)</f>
        <v>0</v>
      </c>
      <c r="L277" s="166"/>
      <c r="M277" s="166">
        <f>SUM(M278:M305)</f>
        <v>0</v>
      </c>
      <c r="N277" s="165"/>
      <c r="O277" s="165">
        <f>SUM(O278:O305)</f>
        <v>0.03</v>
      </c>
      <c r="P277" s="165"/>
      <c r="Q277" s="165">
        <f>SUM(Q278:Q305)</f>
        <v>0</v>
      </c>
      <c r="R277" s="166"/>
      <c r="S277" s="166"/>
      <c r="T277" s="167"/>
      <c r="U277" s="161"/>
      <c r="V277" s="161">
        <f>SUM(V278:V305)</f>
        <v>6.04</v>
      </c>
      <c r="W277" s="161"/>
      <c r="X277" s="161"/>
      <c r="Y277" s="161"/>
      <c r="AG277" t="s">
        <v>311</v>
      </c>
    </row>
    <row r="278" spans="1:60" outlineLevel="1" x14ac:dyDescent="0.2">
      <c r="A278" s="172">
        <v>67</v>
      </c>
      <c r="B278" s="173" t="s">
        <v>874</v>
      </c>
      <c r="C278" s="181" t="s">
        <v>875</v>
      </c>
      <c r="D278" s="174" t="s">
        <v>629</v>
      </c>
      <c r="E278" s="175">
        <v>26.41554</v>
      </c>
      <c r="F278" s="176"/>
      <c r="G278" s="177">
        <f>ROUND(E278*F278,2)</f>
        <v>0</v>
      </c>
      <c r="H278" s="176"/>
      <c r="I278" s="177">
        <f>ROUND(E278*H278,2)</f>
        <v>0</v>
      </c>
      <c r="J278" s="176"/>
      <c r="K278" s="177">
        <f>ROUND(E278*J278,2)</f>
        <v>0</v>
      </c>
      <c r="L278" s="177">
        <v>21</v>
      </c>
      <c r="M278" s="177">
        <f>G278*(1+L278/100)</f>
        <v>0</v>
      </c>
      <c r="N278" s="175">
        <v>6.0000000000000002E-5</v>
      </c>
      <c r="O278" s="175">
        <f>ROUND(E278*N278,2)</f>
        <v>0</v>
      </c>
      <c r="P278" s="175">
        <v>0</v>
      </c>
      <c r="Q278" s="175">
        <f>ROUND(E278*P278,2)</f>
        <v>0</v>
      </c>
      <c r="R278" s="177" t="s">
        <v>450</v>
      </c>
      <c r="S278" s="177" t="s">
        <v>315</v>
      </c>
      <c r="T278" s="178" t="s">
        <v>315</v>
      </c>
      <c r="U278" s="159">
        <v>0.221</v>
      </c>
      <c r="V278" s="159">
        <f>ROUND(E278*U278,2)</f>
        <v>5.84</v>
      </c>
      <c r="W278" s="159"/>
      <c r="X278" s="159" t="s">
        <v>355</v>
      </c>
      <c r="Y278" s="159" t="s">
        <v>318</v>
      </c>
      <c r="Z278" s="148"/>
      <c r="AA278" s="148"/>
      <c r="AB278" s="148"/>
      <c r="AC278" s="148"/>
      <c r="AD278" s="148"/>
      <c r="AE278" s="148"/>
      <c r="AF278" s="148"/>
      <c r="AG278" s="148" t="s">
        <v>356</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2" x14ac:dyDescent="0.2">
      <c r="A279" s="155"/>
      <c r="B279" s="156"/>
      <c r="C279" s="265" t="s">
        <v>876</v>
      </c>
      <c r="D279" s="266"/>
      <c r="E279" s="266"/>
      <c r="F279" s="266"/>
      <c r="G279" s="266"/>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321</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ht="22.5" outlineLevel="3" x14ac:dyDescent="0.2">
      <c r="A280" s="155"/>
      <c r="B280" s="156"/>
      <c r="C280" s="267" t="s">
        <v>877</v>
      </c>
      <c r="D280" s="268"/>
      <c r="E280" s="268"/>
      <c r="F280" s="268"/>
      <c r="G280" s="268"/>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321</v>
      </c>
      <c r="AH280" s="148"/>
      <c r="AI280" s="148"/>
      <c r="AJ280" s="148"/>
      <c r="AK280" s="148"/>
      <c r="AL280" s="148"/>
      <c r="AM280" s="148"/>
      <c r="AN280" s="148"/>
      <c r="AO280" s="148"/>
      <c r="AP280" s="148"/>
      <c r="AQ280" s="148"/>
      <c r="AR280" s="148"/>
      <c r="AS280" s="148"/>
      <c r="AT280" s="148"/>
      <c r="AU280" s="148"/>
      <c r="AV280" s="148"/>
      <c r="AW280" s="148"/>
      <c r="AX280" s="148"/>
      <c r="AY280" s="148"/>
      <c r="AZ280" s="148"/>
      <c r="BA280" s="179" t="str">
        <f>C280</f>
        <v>Do vyříznutého prostoru osazení sloupku z JAKL 70/50/3 mm, dl. 2012 m + kotevní plotny PL 5, rozm. 200x50 mm po výšce 5x, kotvení HM 6x70 mm – 10 ks, dosedací patka PL5, rozm. 100x100 mm, osazovací patka pro překlad PL 5, rozm 120x150 mm – 1x.</v>
      </c>
      <c r="BB280" s="148"/>
      <c r="BC280" s="148"/>
      <c r="BD280" s="148"/>
      <c r="BE280" s="148"/>
      <c r="BF280" s="148"/>
      <c r="BG280" s="148"/>
      <c r="BH280" s="148"/>
    </row>
    <row r="281" spans="1:60" outlineLevel="2" x14ac:dyDescent="0.2">
      <c r="A281" s="155"/>
      <c r="B281" s="156"/>
      <c r="C281" s="187" t="s">
        <v>359</v>
      </c>
      <c r="D281" s="185"/>
      <c r="E281" s="186"/>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360</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
      <c r="A282" s="155"/>
      <c r="B282" s="156"/>
      <c r="C282" s="187" t="s">
        <v>878</v>
      </c>
      <c r="D282" s="185"/>
      <c r="E282" s="186">
        <v>26.41554</v>
      </c>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360</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
      <c r="A283" s="155"/>
      <c r="B283" s="156"/>
      <c r="C283" s="202" t="s">
        <v>879</v>
      </c>
      <c r="D283" s="198"/>
      <c r="E283" s="199"/>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360</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3" x14ac:dyDescent="0.2">
      <c r="A284" s="155"/>
      <c r="B284" s="156"/>
      <c r="C284" s="203" t="s">
        <v>880</v>
      </c>
      <c r="D284" s="198"/>
      <c r="E284" s="199">
        <v>10.13847</v>
      </c>
      <c r="F284" s="159"/>
      <c r="G284" s="159"/>
      <c r="H284" s="159"/>
      <c r="I284" s="159"/>
      <c r="J284" s="159"/>
      <c r="K284" s="159"/>
      <c r="L284" s="159"/>
      <c r="M284" s="159"/>
      <c r="N284" s="158"/>
      <c r="O284" s="158"/>
      <c r="P284" s="158"/>
      <c r="Q284" s="158"/>
      <c r="R284" s="159"/>
      <c r="S284" s="159"/>
      <c r="T284" s="159"/>
      <c r="U284" s="159"/>
      <c r="V284" s="159"/>
      <c r="W284" s="159"/>
      <c r="X284" s="159"/>
      <c r="Y284" s="159"/>
      <c r="Z284" s="148"/>
      <c r="AA284" s="148"/>
      <c r="AB284" s="148"/>
      <c r="AC284" s="148"/>
      <c r="AD284" s="148"/>
      <c r="AE284" s="148"/>
      <c r="AF284" s="148"/>
      <c r="AG284" s="148" t="s">
        <v>360</v>
      </c>
      <c r="AH284" s="148">
        <v>2</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3" x14ac:dyDescent="0.2">
      <c r="A285" s="155"/>
      <c r="B285" s="156"/>
      <c r="C285" s="203" t="s">
        <v>881</v>
      </c>
      <c r="D285" s="198"/>
      <c r="E285" s="199">
        <v>1.9675</v>
      </c>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360</v>
      </c>
      <c r="AH285" s="148">
        <v>2</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
      <c r="A286" s="155"/>
      <c r="B286" s="156"/>
      <c r="C286" s="203" t="s">
        <v>882</v>
      </c>
      <c r="D286" s="198"/>
      <c r="E286" s="199">
        <v>0.39350000000000002</v>
      </c>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360</v>
      </c>
      <c r="AH286" s="148">
        <v>2</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3" x14ac:dyDescent="0.2">
      <c r="A287" s="155"/>
      <c r="B287" s="156"/>
      <c r="C287" s="203" t="s">
        <v>883</v>
      </c>
      <c r="D287" s="198"/>
      <c r="E287" s="199">
        <v>0.70830000000000004</v>
      </c>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360</v>
      </c>
      <c r="AH287" s="148">
        <v>2</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3" x14ac:dyDescent="0.2">
      <c r="A288" s="155"/>
      <c r="B288" s="156"/>
      <c r="C288" s="204" t="s">
        <v>884</v>
      </c>
      <c r="D288" s="200"/>
      <c r="E288" s="201">
        <v>13.20777</v>
      </c>
      <c r="F288" s="159"/>
      <c r="G288" s="159"/>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360</v>
      </c>
      <c r="AH288" s="148">
        <v>3</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3" x14ac:dyDescent="0.2">
      <c r="A289" s="155"/>
      <c r="B289" s="156"/>
      <c r="C289" s="202" t="s">
        <v>885</v>
      </c>
      <c r="D289" s="198"/>
      <c r="E289" s="199"/>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360</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72">
        <v>68</v>
      </c>
      <c r="B290" s="173" t="s">
        <v>656</v>
      </c>
      <c r="C290" s="181" t="s">
        <v>657</v>
      </c>
      <c r="D290" s="174" t="s">
        <v>353</v>
      </c>
      <c r="E290" s="175">
        <v>1.26376</v>
      </c>
      <c r="F290" s="176"/>
      <c r="G290" s="177">
        <f>ROUND(E290*F290,2)</f>
        <v>0</v>
      </c>
      <c r="H290" s="176"/>
      <c r="I290" s="177">
        <f>ROUND(E290*H290,2)</f>
        <v>0</v>
      </c>
      <c r="J290" s="176"/>
      <c r="K290" s="177">
        <f>ROUND(E290*J290,2)</f>
        <v>0</v>
      </c>
      <c r="L290" s="177">
        <v>21</v>
      </c>
      <c r="M290" s="177">
        <f>G290*(1+L290/100)</f>
        <v>0</v>
      </c>
      <c r="N290" s="175">
        <v>1.2999999999999999E-4</v>
      </c>
      <c r="O290" s="175">
        <f>ROUND(E290*N290,2)</f>
        <v>0</v>
      </c>
      <c r="P290" s="175">
        <v>0</v>
      </c>
      <c r="Q290" s="175">
        <f>ROUND(E290*P290,2)</f>
        <v>0</v>
      </c>
      <c r="R290" s="177" t="s">
        <v>395</v>
      </c>
      <c r="S290" s="177" t="s">
        <v>315</v>
      </c>
      <c r="T290" s="178" t="s">
        <v>315</v>
      </c>
      <c r="U290" s="159">
        <v>0.156</v>
      </c>
      <c r="V290" s="159">
        <f>ROUND(E290*U290,2)</f>
        <v>0.2</v>
      </c>
      <c r="W290" s="159"/>
      <c r="X290" s="159" t="s">
        <v>355</v>
      </c>
      <c r="Y290" s="159" t="s">
        <v>318</v>
      </c>
      <c r="Z290" s="148"/>
      <c r="AA290" s="148"/>
      <c r="AB290" s="148"/>
      <c r="AC290" s="148"/>
      <c r="AD290" s="148"/>
      <c r="AE290" s="148"/>
      <c r="AF290" s="148"/>
      <c r="AG290" s="148" t="s">
        <v>356</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2" x14ac:dyDescent="0.2">
      <c r="A291" s="155"/>
      <c r="B291" s="156"/>
      <c r="C291" s="187" t="s">
        <v>359</v>
      </c>
      <c r="D291" s="185"/>
      <c r="E291" s="186"/>
      <c r="F291" s="159"/>
      <c r="G291" s="159"/>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360</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3" x14ac:dyDescent="0.2">
      <c r="A292" s="155"/>
      <c r="B292" s="156"/>
      <c r="C292" s="187" t="s">
        <v>886</v>
      </c>
      <c r="D292" s="185"/>
      <c r="E292" s="186">
        <v>1.26376</v>
      </c>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360</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
      <c r="A293" s="155"/>
      <c r="B293" s="156"/>
      <c r="C293" s="202" t="s">
        <v>879</v>
      </c>
      <c r="D293" s="198"/>
      <c r="E293" s="199"/>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360</v>
      </c>
      <c r="AH293" s="148"/>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203" t="s">
        <v>887</v>
      </c>
      <c r="D294" s="198"/>
      <c r="E294" s="199">
        <v>0.48287999999999998</v>
      </c>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360</v>
      </c>
      <c r="AH294" s="148">
        <v>2</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3" x14ac:dyDescent="0.2">
      <c r="A295" s="155"/>
      <c r="B295" s="156"/>
      <c r="C295" s="203" t="s">
        <v>888</v>
      </c>
      <c r="D295" s="198"/>
      <c r="E295" s="199">
        <v>0.1</v>
      </c>
      <c r="F295" s="159"/>
      <c r="G295" s="159"/>
      <c r="H295" s="159"/>
      <c r="I295" s="159"/>
      <c r="J295" s="159"/>
      <c r="K295" s="159"/>
      <c r="L295" s="159"/>
      <c r="M295" s="159"/>
      <c r="N295" s="158"/>
      <c r="O295" s="158"/>
      <c r="P295" s="158"/>
      <c r="Q295" s="158"/>
      <c r="R295" s="159"/>
      <c r="S295" s="159"/>
      <c r="T295" s="159"/>
      <c r="U295" s="159"/>
      <c r="V295" s="159"/>
      <c r="W295" s="159"/>
      <c r="X295" s="159"/>
      <c r="Y295" s="159"/>
      <c r="Z295" s="148"/>
      <c r="AA295" s="148"/>
      <c r="AB295" s="148"/>
      <c r="AC295" s="148"/>
      <c r="AD295" s="148"/>
      <c r="AE295" s="148"/>
      <c r="AF295" s="148"/>
      <c r="AG295" s="148" t="s">
        <v>360</v>
      </c>
      <c r="AH295" s="148">
        <v>2</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3" x14ac:dyDescent="0.2">
      <c r="A296" s="155"/>
      <c r="B296" s="156"/>
      <c r="C296" s="203" t="s">
        <v>889</v>
      </c>
      <c r="D296" s="198"/>
      <c r="E296" s="199">
        <v>1.6500000000000001E-2</v>
      </c>
      <c r="F296" s="159"/>
      <c r="G296" s="159"/>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360</v>
      </c>
      <c r="AH296" s="148">
        <v>2</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3" x14ac:dyDescent="0.2">
      <c r="A297" s="155"/>
      <c r="B297" s="156"/>
      <c r="C297" s="203" t="s">
        <v>890</v>
      </c>
      <c r="D297" s="198"/>
      <c r="E297" s="199">
        <v>3.2500000000000001E-2</v>
      </c>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360</v>
      </c>
      <c r="AH297" s="148">
        <v>2</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2">
      <c r="A298" s="155"/>
      <c r="B298" s="156"/>
      <c r="C298" s="204" t="s">
        <v>884</v>
      </c>
      <c r="D298" s="200"/>
      <c r="E298" s="201">
        <v>0.63188</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360</v>
      </c>
      <c r="AH298" s="148">
        <v>3</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2">
      <c r="A299" s="155"/>
      <c r="B299" s="156"/>
      <c r="C299" s="202" t="s">
        <v>885</v>
      </c>
      <c r="D299" s="198"/>
      <c r="E299" s="199"/>
      <c r="F299" s="159"/>
      <c r="G299" s="159"/>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360</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72">
        <v>69</v>
      </c>
      <c r="B300" s="173" t="s">
        <v>891</v>
      </c>
      <c r="C300" s="181" t="s">
        <v>892</v>
      </c>
      <c r="D300" s="174" t="s">
        <v>629</v>
      </c>
      <c r="E300" s="175">
        <v>29.057089999999999</v>
      </c>
      <c r="F300" s="176"/>
      <c r="G300" s="177">
        <f>ROUND(E300*F300,2)</f>
        <v>0</v>
      </c>
      <c r="H300" s="176"/>
      <c r="I300" s="177">
        <f>ROUND(E300*H300,2)</f>
        <v>0</v>
      </c>
      <c r="J300" s="176"/>
      <c r="K300" s="177">
        <f>ROUND(E300*J300,2)</f>
        <v>0</v>
      </c>
      <c r="L300" s="177">
        <v>21</v>
      </c>
      <c r="M300" s="177">
        <f>G300*(1+L300/100)</f>
        <v>0</v>
      </c>
      <c r="N300" s="175">
        <v>0</v>
      </c>
      <c r="O300" s="175">
        <f>ROUND(E300*N300,2)</f>
        <v>0</v>
      </c>
      <c r="P300" s="175">
        <v>0</v>
      </c>
      <c r="Q300" s="175">
        <f>ROUND(E300*P300,2)</f>
        <v>0</v>
      </c>
      <c r="R300" s="177" t="s">
        <v>641</v>
      </c>
      <c r="S300" s="177" t="s">
        <v>315</v>
      </c>
      <c r="T300" s="178" t="s">
        <v>315</v>
      </c>
      <c r="U300" s="159">
        <v>0</v>
      </c>
      <c r="V300" s="159">
        <f>ROUND(E300*U300,2)</f>
        <v>0</v>
      </c>
      <c r="W300" s="159"/>
      <c r="X300" s="159" t="s">
        <v>606</v>
      </c>
      <c r="Y300" s="159" t="s">
        <v>318</v>
      </c>
      <c r="Z300" s="148"/>
      <c r="AA300" s="148"/>
      <c r="AB300" s="148"/>
      <c r="AC300" s="148"/>
      <c r="AD300" s="148"/>
      <c r="AE300" s="148"/>
      <c r="AF300" s="148"/>
      <c r="AG300" s="148" t="s">
        <v>607</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2" x14ac:dyDescent="0.2">
      <c r="A301" s="155"/>
      <c r="B301" s="156"/>
      <c r="C301" s="187" t="s">
        <v>893</v>
      </c>
      <c r="D301" s="185"/>
      <c r="E301" s="186">
        <v>29.057089999999999</v>
      </c>
      <c r="F301" s="159"/>
      <c r="G301" s="159"/>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360</v>
      </c>
      <c r="AH301" s="148">
        <v>5</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ht="22.5" outlineLevel="1" x14ac:dyDescent="0.2">
      <c r="A302" s="172">
        <v>70</v>
      </c>
      <c r="B302" s="173" t="s">
        <v>894</v>
      </c>
      <c r="C302" s="181" t="s">
        <v>895</v>
      </c>
      <c r="D302" s="174" t="s">
        <v>629</v>
      </c>
      <c r="E302" s="175">
        <v>29.057089999999999</v>
      </c>
      <c r="F302" s="176"/>
      <c r="G302" s="177">
        <f>ROUND(E302*F302,2)</f>
        <v>0</v>
      </c>
      <c r="H302" s="176"/>
      <c r="I302" s="177">
        <f>ROUND(E302*H302,2)</f>
        <v>0</v>
      </c>
      <c r="J302" s="176"/>
      <c r="K302" s="177">
        <f>ROUND(E302*J302,2)</f>
        <v>0</v>
      </c>
      <c r="L302" s="177">
        <v>21</v>
      </c>
      <c r="M302" s="177">
        <f>G302*(1+L302/100)</f>
        <v>0</v>
      </c>
      <c r="N302" s="175">
        <v>1E-3</v>
      </c>
      <c r="O302" s="175">
        <f>ROUND(E302*N302,2)</f>
        <v>0.03</v>
      </c>
      <c r="P302" s="175">
        <v>0</v>
      </c>
      <c r="Q302" s="175">
        <f>ROUND(E302*P302,2)</f>
        <v>0</v>
      </c>
      <c r="R302" s="177" t="s">
        <v>641</v>
      </c>
      <c r="S302" s="177" t="s">
        <v>315</v>
      </c>
      <c r="T302" s="178" t="s">
        <v>315</v>
      </c>
      <c r="U302" s="159">
        <v>0</v>
      </c>
      <c r="V302" s="159">
        <f>ROUND(E302*U302,2)</f>
        <v>0</v>
      </c>
      <c r="W302" s="159"/>
      <c r="X302" s="159" t="s">
        <v>606</v>
      </c>
      <c r="Y302" s="159" t="s">
        <v>318</v>
      </c>
      <c r="Z302" s="148"/>
      <c r="AA302" s="148"/>
      <c r="AB302" s="148"/>
      <c r="AC302" s="148"/>
      <c r="AD302" s="148"/>
      <c r="AE302" s="148"/>
      <c r="AF302" s="148"/>
      <c r="AG302" s="148" t="s">
        <v>607</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2" x14ac:dyDescent="0.2">
      <c r="A303" s="155"/>
      <c r="B303" s="156"/>
      <c r="C303" s="187" t="s">
        <v>896</v>
      </c>
      <c r="D303" s="185"/>
      <c r="E303" s="186">
        <v>29.057089999999999</v>
      </c>
      <c r="F303" s="159"/>
      <c r="G303" s="159"/>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360</v>
      </c>
      <c r="AH303" s="148">
        <v>5</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x14ac:dyDescent="0.2">
      <c r="A304" s="155">
        <v>71</v>
      </c>
      <c r="B304" s="156" t="s">
        <v>643</v>
      </c>
      <c r="C304" s="196" t="s">
        <v>644</v>
      </c>
      <c r="D304" s="157" t="s">
        <v>0</v>
      </c>
      <c r="E304" s="188"/>
      <c r="F304" s="160"/>
      <c r="G304" s="159">
        <f>ROUND(E304*F304,2)</f>
        <v>0</v>
      </c>
      <c r="H304" s="160"/>
      <c r="I304" s="159">
        <f>ROUND(E304*H304,2)</f>
        <v>0</v>
      </c>
      <c r="J304" s="160"/>
      <c r="K304" s="159">
        <f>ROUND(E304*J304,2)</f>
        <v>0</v>
      </c>
      <c r="L304" s="159">
        <v>21</v>
      </c>
      <c r="M304" s="159">
        <f>G304*(1+L304/100)</f>
        <v>0</v>
      </c>
      <c r="N304" s="158">
        <v>0</v>
      </c>
      <c r="O304" s="158">
        <f>ROUND(E304*N304,2)</f>
        <v>0</v>
      </c>
      <c r="P304" s="158">
        <v>0</v>
      </c>
      <c r="Q304" s="158">
        <f>ROUND(E304*P304,2)</f>
        <v>0</v>
      </c>
      <c r="R304" s="159" t="s">
        <v>450</v>
      </c>
      <c r="S304" s="159" t="s">
        <v>315</v>
      </c>
      <c r="T304" s="159" t="s">
        <v>315</v>
      </c>
      <c r="U304" s="159">
        <v>0</v>
      </c>
      <c r="V304" s="159">
        <f>ROUND(E304*U304,2)</f>
        <v>0</v>
      </c>
      <c r="W304" s="159"/>
      <c r="X304" s="159" t="s">
        <v>455</v>
      </c>
      <c r="Y304" s="159" t="s">
        <v>318</v>
      </c>
      <c r="Z304" s="148"/>
      <c r="AA304" s="148"/>
      <c r="AB304" s="148"/>
      <c r="AC304" s="148"/>
      <c r="AD304" s="148"/>
      <c r="AE304" s="148"/>
      <c r="AF304" s="148"/>
      <c r="AG304" s="148" t="s">
        <v>456</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2" x14ac:dyDescent="0.2">
      <c r="A305" s="155"/>
      <c r="B305" s="156"/>
      <c r="C305" s="278" t="s">
        <v>575</v>
      </c>
      <c r="D305" s="279"/>
      <c r="E305" s="279"/>
      <c r="F305" s="279"/>
      <c r="G305" s="27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358</v>
      </c>
      <c r="AH305" s="148"/>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x14ac:dyDescent="0.2">
      <c r="A306" s="162" t="s">
        <v>310</v>
      </c>
      <c r="B306" s="163" t="s">
        <v>267</v>
      </c>
      <c r="C306" s="180" t="s">
        <v>268</v>
      </c>
      <c r="D306" s="164"/>
      <c r="E306" s="165"/>
      <c r="F306" s="166"/>
      <c r="G306" s="166">
        <f>SUMIF(AG307:AG333,"&lt;&gt;NOR",G307:G333)</f>
        <v>0</v>
      </c>
      <c r="H306" s="166"/>
      <c r="I306" s="166">
        <f>SUM(I307:I333)</f>
        <v>0</v>
      </c>
      <c r="J306" s="166"/>
      <c r="K306" s="166">
        <f>SUM(K307:K333)</f>
        <v>0</v>
      </c>
      <c r="L306" s="166"/>
      <c r="M306" s="166">
        <f>SUM(M307:M333)</f>
        <v>0</v>
      </c>
      <c r="N306" s="165"/>
      <c r="O306" s="165">
        <f>SUM(O307:O333)</f>
        <v>0.01</v>
      </c>
      <c r="P306" s="165"/>
      <c r="Q306" s="165">
        <f>SUM(Q307:Q333)</f>
        <v>0</v>
      </c>
      <c r="R306" s="166"/>
      <c r="S306" s="166"/>
      <c r="T306" s="167"/>
      <c r="U306" s="161"/>
      <c r="V306" s="161">
        <f>SUM(V307:V333)</f>
        <v>38.950000000000003</v>
      </c>
      <c r="W306" s="161"/>
      <c r="X306" s="161"/>
      <c r="Y306" s="161"/>
      <c r="AG306" t="s">
        <v>311</v>
      </c>
    </row>
    <row r="307" spans="1:60" outlineLevel="1" x14ac:dyDescent="0.2">
      <c r="A307" s="172">
        <v>72</v>
      </c>
      <c r="B307" s="173" t="s">
        <v>897</v>
      </c>
      <c r="C307" s="181" t="s">
        <v>898</v>
      </c>
      <c r="D307" s="174" t="s">
        <v>353</v>
      </c>
      <c r="E307" s="175">
        <v>240.5</v>
      </c>
      <c r="F307" s="176"/>
      <c r="G307" s="177">
        <f>ROUND(E307*F307,2)</f>
        <v>0</v>
      </c>
      <c r="H307" s="176"/>
      <c r="I307" s="177">
        <f>ROUND(E307*H307,2)</f>
        <v>0</v>
      </c>
      <c r="J307" s="176"/>
      <c r="K307" s="177">
        <f>ROUND(E307*J307,2)</f>
        <v>0</v>
      </c>
      <c r="L307" s="177">
        <v>21</v>
      </c>
      <c r="M307" s="177">
        <f>G307*(1+L307/100)</f>
        <v>0</v>
      </c>
      <c r="N307" s="175">
        <v>0</v>
      </c>
      <c r="O307" s="175">
        <f>ROUND(E307*N307,2)</f>
        <v>0</v>
      </c>
      <c r="P307" s="175">
        <v>0</v>
      </c>
      <c r="Q307" s="175">
        <f>ROUND(E307*P307,2)</f>
        <v>0</v>
      </c>
      <c r="R307" s="177" t="s">
        <v>463</v>
      </c>
      <c r="S307" s="177" t="s">
        <v>315</v>
      </c>
      <c r="T307" s="178" t="s">
        <v>315</v>
      </c>
      <c r="U307" s="159">
        <v>7.6679999999999998E-2</v>
      </c>
      <c r="V307" s="159">
        <f>ROUND(E307*U307,2)</f>
        <v>18.440000000000001</v>
      </c>
      <c r="W307" s="159"/>
      <c r="X307" s="159" t="s">
        <v>355</v>
      </c>
      <c r="Y307" s="159" t="s">
        <v>318</v>
      </c>
      <c r="Z307" s="148"/>
      <c r="AA307" s="148"/>
      <c r="AB307" s="148"/>
      <c r="AC307" s="148"/>
      <c r="AD307" s="148"/>
      <c r="AE307" s="148"/>
      <c r="AF307" s="148"/>
      <c r="AG307" s="148" t="s">
        <v>356</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2" x14ac:dyDescent="0.2">
      <c r="A308" s="155"/>
      <c r="B308" s="156"/>
      <c r="C308" s="187" t="s">
        <v>359</v>
      </c>
      <c r="D308" s="185"/>
      <c r="E308" s="186"/>
      <c r="F308" s="159"/>
      <c r="G308" s="159"/>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360</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2">
      <c r="A309" s="155"/>
      <c r="B309" s="156"/>
      <c r="C309" s="187" t="s">
        <v>899</v>
      </c>
      <c r="D309" s="185"/>
      <c r="E309" s="186">
        <v>240.5</v>
      </c>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360</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72">
        <v>73</v>
      </c>
      <c r="B310" s="173" t="s">
        <v>461</v>
      </c>
      <c r="C310" s="181" t="s">
        <v>462</v>
      </c>
      <c r="D310" s="174" t="s">
        <v>353</v>
      </c>
      <c r="E310" s="175">
        <v>23.7</v>
      </c>
      <c r="F310" s="176"/>
      <c r="G310" s="177">
        <f>ROUND(E310*F310,2)</f>
        <v>0</v>
      </c>
      <c r="H310" s="176"/>
      <c r="I310" s="177">
        <f>ROUND(E310*H310,2)</f>
        <v>0</v>
      </c>
      <c r="J310" s="176"/>
      <c r="K310" s="177">
        <f>ROUND(E310*J310,2)</f>
        <v>0</v>
      </c>
      <c r="L310" s="177">
        <v>21</v>
      </c>
      <c r="M310" s="177">
        <f>G310*(1+L310/100)</f>
        <v>0</v>
      </c>
      <c r="N310" s="175">
        <v>0</v>
      </c>
      <c r="O310" s="175">
        <f>ROUND(E310*N310,2)</f>
        <v>0</v>
      </c>
      <c r="P310" s="175">
        <v>0</v>
      </c>
      <c r="Q310" s="175">
        <f>ROUND(E310*P310,2)</f>
        <v>0</v>
      </c>
      <c r="R310" s="177" t="s">
        <v>463</v>
      </c>
      <c r="S310" s="177" t="s">
        <v>315</v>
      </c>
      <c r="T310" s="178" t="s">
        <v>315</v>
      </c>
      <c r="U310" s="159">
        <v>7.6679999999999998E-2</v>
      </c>
      <c r="V310" s="159">
        <f>ROUND(E310*U310,2)</f>
        <v>1.82</v>
      </c>
      <c r="W310" s="159"/>
      <c r="X310" s="159" t="s">
        <v>355</v>
      </c>
      <c r="Y310" s="159" t="s">
        <v>318</v>
      </c>
      <c r="Z310" s="148"/>
      <c r="AA310" s="148"/>
      <c r="AB310" s="148"/>
      <c r="AC310" s="148"/>
      <c r="AD310" s="148"/>
      <c r="AE310" s="148"/>
      <c r="AF310" s="148"/>
      <c r="AG310" s="148" t="s">
        <v>356</v>
      </c>
      <c r="AH310" s="148"/>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2" x14ac:dyDescent="0.2">
      <c r="A311" s="155"/>
      <c r="B311" s="156"/>
      <c r="C311" s="187" t="s">
        <v>359</v>
      </c>
      <c r="D311" s="185"/>
      <c r="E311" s="186"/>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360</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3" x14ac:dyDescent="0.2">
      <c r="A312" s="155"/>
      <c r="B312" s="156"/>
      <c r="C312" s="187" t="s">
        <v>900</v>
      </c>
      <c r="D312" s="185"/>
      <c r="E312" s="186">
        <v>23.7</v>
      </c>
      <c r="F312" s="159"/>
      <c r="G312" s="159"/>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360</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1" x14ac:dyDescent="0.2">
      <c r="A313" s="172">
        <v>74</v>
      </c>
      <c r="B313" s="173" t="s">
        <v>901</v>
      </c>
      <c r="C313" s="181" t="s">
        <v>902</v>
      </c>
      <c r="D313" s="174" t="s">
        <v>353</v>
      </c>
      <c r="E313" s="175">
        <v>240.5</v>
      </c>
      <c r="F313" s="176"/>
      <c r="G313" s="177">
        <f>ROUND(E313*F313,2)</f>
        <v>0</v>
      </c>
      <c r="H313" s="176"/>
      <c r="I313" s="177">
        <f>ROUND(E313*H313,2)</f>
        <v>0</v>
      </c>
      <c r="J313" s="176"/>
      <c r="K313" s="177">
        <f>ROUND(E313*J313,2)</f>
        <v>0</v>
      </c>
      <c r="L313" s="177">
        <v>21</v>
      </c>
      <c r="M313" s="177">
        <f>G313*(1+L313/100)</f>
        <v>0</v>
      </c>
      <c r="N313" s="175">
        <v>0</v>
      </c>
      <c r="O313" s="175">
        <f>ROUND(E313*N313,2)</f>
        <v>0</v>
      </c>
      <c r="P313" s="175">
        <v>0</v>
      </c>
      <c r="Q313" s="175">
        <f>ROUND(E313*P313,2)</f>
        <v>0</v>
      </c>
      <c r="R313" s="177" t="s">
        <v>463</v>
      </c>
      <c r="S313" s="177" t="s">
        <v>315</v>
      </c>
      <c r="T313" s="178" t="s">
        <v>315</v>
      </c>
      <c r="U313" s="159">
        <v>2.6499999999999999E-2</v>
      </c>
      <c r="V313" s="159">
        <f>ROUND(E313*U313,2)</f>
        <v>6.37</v>
      </c>
      <c r="W313" s="159"/>
      <c r="X313" s="159" t="s">
        <v>355</v>
      </c>
      <c r="Y313" s="159" t="s">
        <v>318</v>
      </c>
      <c r="Z313" s="148"/>
      <c r="AA313" s="148"/>
      <c r="AB313" s="148"/>
      <c r="AC313" s="148"/>
      <c r="AD313" s="148"/>
      <c r="AE313" s="148"/>
      <c r="AF313" s="148"/>
      <c r="AG313" s="148" t="s">
        <v>356</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2" x14ac:dyDescent="0.2">
      <c r="A314" s="155"/>
      <c r="B314" s="156"/>
      <c r="C314" s="187" t="s">
        <v>359</v>
      </c>
      <c r="D314" s="185"/>
      <c r="E314" s="186"/>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360</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2">
      <c r="A315" s="155"/>
      <c r="B315" s="156"/>
      <c r="C315" s="187" t="s">
        <v>899</v>
      </c>
      <c r="D315" s="185"/>
      <c r="E315" s="186">
        <v>240.5</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360</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72">
        <v>75</v>
      </c>
      <c r="B316" s="173" t="s">
        <v>465</v>
      </c>
      <c r="C316" s="181" t="s">
        <v>466</v>
      </c>
      <c r="D316" s="174" t="s">
        <v>353</v>
      </c>
      <c r="E316" s="175">
        <v>23.7</v>
      </c>
      <c r="F316" s="176"/>
      <c r="G316" s="177">
        <f>ROUND(E316*F316,2)</f>
        <v>0</v>
      </c>
      <c r="H316" s="176"/>
      <c r="I316" s="177">
        <f>ROUND(E316*H316,2)</f>
        <v>0</v>
      </c>
      <c r="J316" s="176"/>
      <c r="K316" s="177">
        <f>ROUND(E316*J316,2)</f>
        <v>0</v>
      </c>
      <c r="L316" s="177">
        <v>21</v>
      </c>
      <c r="M316" s="177">
        <f>G316*(1+L316/100)</f>
        <v>0</v>
      </c>
      <c r="N316" s="175">
        <v>0</v>
      </c>
      <c r="O316" s="175">
        <f>ROUND(E316*N316,2)</f>
        <v>0</v>
      </c>
      <c r="P316" s="175">
        <v>0</v>
      </c>
      <c r="Q316" s="175">
        <f>ROUND(E316*P316,2)</f>
        <v>0</v>
      </c>
      <c r="R316" s="177" t="s">
        <v>463</v>
      </c>
      <c r="S316" s="177" t="s">
        <v>315</v>
      </c>
      <c r="T316" s="178" t="s">
        <v>315</v>
      </c>
      <c r="U316" s="159">
        <v>2.928E-2</v>
      </c>
      <c r="V316" s="159">
        <f>ROUND(E316*U316,2)</f>
        <v>0.69</v>
      </c>
      <c r="W316" s="159"/>
      <c r="X316" s="159" t="s">
        <v>355</v>
      </c>
      <c r="Y316" s="159" t="s">
        <v>318</v>
      </c>
      <c r="Z316" s="148"/>
      <c r="AA316" s="148"/>
      <c r="AB316" s="148"/>
      <c r="AC316" s="148"/>
      <c r="AD316" s="148"/>
      <c r="AE316" s="148"/>
      <c r="AF316" s="148"/>
      <c r="AG316" s="148" t="s">
        <v>356</v>
      </c>
      <c r="AH316" s="148"/>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2" x14ac:dyDescent="0.2">
      <c r="A317" s="155"/>
      <c r="B317" s="156"/>
      <c r="C317" s="187" t="s">
        <v>359</v>
      </c>
      <c r="D317" s="185"/>
      <c r="E317" s="186"/>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360</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
      <c r="A318" s="155"/>
      <c r="B318" s="156"/>
      <c r="C318" s="187" t="s">
        <v>900</v>
      </c>
      <c r="D318" s="185"/>
      <c r="E318" s="186">
        <v>23.7</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360</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ht="22.5" outlineLevel="1" x14ac:dyDescent="0.2">
      <c r="A319" s="172">
        <v>76</v>
      </c>
      <c r="B319" s="173" t="s">
        <v>467</v>
      </c>
      <c r="C319" s="181" t="s">
        <v>468</v>
      </c>
      <c r="D319" s="174" t="s">
        <v>353</v>
      </c>
      <c r="E319" s="175">
        <v>39.630000000000003</v>
      </c>
      <c r="F319" s="176"/>
      <c r="G319" s="177">
        <f>ROUND(E319*F319,2)</f>
        <v>0</v>
      </c>
      <c r="H319" s="176"/>
      <c r="I319" s="177">
        <f>ROUND(E319*H319,2)</f>
        <v>0</v>
      </c>
      <c r="J319" s="176"/>
      <c r="K319" s="177">
        <f>ROUND(E319*J319,2)</f>
        <v>0</v>
      </c>
      <c r="L319" s="177">
        <v>21</v>
      </c>
      <c r="M319" s="177">
        <f>G319*(1+L319/100)</f>
        <v>0</v>
      </c>
      <c r="N319" s="175">
        <v>3.4000000000000002E-4</v>
      </c>
      <c r="O319" s="175">
        <f>ROUND(E319*N319,2)</f>
        <v>0.01</v>
      </c>
      <c r="P319" s="175">
        <v>0</v>
      </c>
      <c r="Q319" s="175">
        <f>ROUND(E319*P319,2)</f>
        <v>0</v>
      </c>
      <c r="R319" s="177" t="s">
        <v>463</v>
      </c>
      <c r="S319" s="177" t="s">
        <v>315</v>
      </c>
      <c r="T319" s="178" t="s">
        <v>315</v>
      </c>
      <c r="U319" s="159">
        <v>0.13500000000000001</v>
      </c>
      <c r="V319" s="159">
        <f>ROUND(E319*U319,2)</f>
        <v>5.35</v>
      </c>
      <c r="W319" s="159"/>
      <c r="X319" s="159" t="s">
        <v>355</v>
      </c>
      <c r="Y319" s="159" t="s">
        <v>318</v>
      </c>
      <c r="Z319" s="148"/>
      <c r="AA319" s="148"/>
      <c r="AB319" s="148"/>
      <c r="AC319" s="148"/>
      <c r="AD319" s="148"/>
      <c r="AE319" s="148"/>
      <c r="AF319" s="148"/>
      <c r="AG319" s="148" t="s">
        <v>356</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2" x14ac:dyDescent="0.2">
      <c r="A320" s="155"/>
      <c r="B320" s="156"/>
      <c r="C320" s="187" t="s">
        <v>359</v>
      </c>
      <c r="D320" s="185"/>
      <c r="E320" s="186"/>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360</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
      <c r="A321" s="155"/>
      <c r="B321" s="156"/>
      <c r="C321" s="187" t="s">
        <v>903</v>
      </c>
      <c r="D321" s="185"/>
      <c r="E321" s="186">
        <v>36.075000000000003</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360</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
      <c r="A322" s="155"/>
      <c r="B322" s="156"/>
      <c r="C322" s="187" t="s">
        <v>904</v>
      </c>
      <c r="D322" s="185"/>
      <c r="E322" s="186">
        <v>3.5550000000000002</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360</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
      <c r="A323" s="172">
        <v>77</v>
      </c>
      <c r="B323" s="173" t="s">
        <v>470</v>
      </c>
      <c r="C323" s="181" t="s">
        <v>471</v>
      </c>
      <c r="D323" s="174" t="s">
        <v>353</v>
      </c>
      <c r="E323" s="175">
        <v>264.2</v>
      </c>
      <c r="F323" s="176"/>
      <c r="G323" s="177">
        <f>ROUND(E323*F323,2)</f>
        <v>0</v>
      </c>
      <c r="H323" s="176"/>
      <c r="I323" s="177">
        <f>ROUND(E323*H323,2)</f>
        <v>0</v>
      </c>
      <c r="J323" s="176"/>
      <c r="K323" s="177">
        <f>ROUND(E323*J323,2)</f>
        <v>0</v>
      </c>
      <c r="L323" s="177">
        <v>21</v>
      </c>
      <c r="M323" s="177">
        <f>G323*(1+L323/100)</f>
        <v>0</v>
      </c>
      <c r="N323" s="175">
        <v>0</v>
      </c>
      <c r="O323" s="175">
        <f>ROUND(E323*N323,2)</f>
        <v>0</v>
      </c>
      <c r="P323" s="175">
        <v>0</v>
      </c>
      <c r="Q323" s="175">
        <f>ROUND(E323*P323,2)</f>
        <v>0</v>
      </c>
      <c r="R323" s="177" t="s">
        <v>463</v>
      </c>
      <c r="S323" s="177" t="s">
        <v>315</v>
      </c>
      <c r="T323" s="178" t="s">
        <v>315</v>
      </c>
      <c r="U323" s="159">
        <v>7.0000000000000001E-3</v>
      </c>
      <c r="V323" s="159">
        <f>ROUND(E323*U323,2)</f>
        <v>1.85</v>
      </c>
      <c r="W323" s="159"/>
      <c r="X323" s="159" t="s">
        <v>355</v>
      </c>
      <c r="Y323" s="159" t="s">
        <v>318</v>
      </c>
      <c r="Z323" s="148"/>
      <c r="AA323" s="148"/>
      <c r="AB323" s="148"/>
      <c r="AC323" s="148"/>
      <c r="AD323" s="148"/>
      <c r="AE323" s="148"/>
      <c r="AF323" s="148"/>
      <c r="AG323" s="148" t="s">
        <v>356</v>
      </c>
      <c r="AH323" s="148"/>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2" x14ac:dyDescent="0.2">
      <c r="A324" s="155"/>
      <c r="B324" s="156"/>
      <c r="C324" s="187" t="s">
        <v>359</v>
      </c>
      <c r="D324" s="185"/>
      <c r="E324" s="186"/>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360</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2">
      <c r="A325" s="155"/>
      <c r="B325" s="156"/>
      <c r="C325" s="187" t="s">
        <v>899</v>
      </c>
      <c r="D325" s="185"/>
      <c r="E325" s="186">
        <v>240.5</v>
      </c>
      <c r="F325" s="159"/>
      <c r="G325" s="159"/>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360</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3" x14ac:dyDescent="0.2">
      <c r="A326" s="155"/>
      <c r="B326" s="156"/>
      <c r="C326" s="187" t="s">
        <v>900</v>
      </c>
      <c r="D326" s="185"/>
      <c r="E326" s="186">
        <v>23.7</v>
      </c>
      <c r="F326" s="159"/>
      <c r="G326" s="159"/>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360</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72">
        <v>78</v>
      </c>
      <c r="B327" s="173" t="s">
        <v>905</v>
      </c>
      <c r="C327" s="181" t="s">
        <v>906</v>
      </c>
      <c r="D327" s="174" t="s">
        <v>368</v>
      </c>
      <c r="E327" s="175">
        <v>100</v>
      </c>
      <c r="F327" s="176"/>
      <c r="G327" s="177">
        <f>ROUND(E327*F327,2)</f>
        <v>0</v>
      </c>
      <c r="H327" s="176"/>
      <c r="I327" s="177">
        <f>ROUND(E327*H327,2)</f>
        <v>0</v>
      </c>
      <c r="J327" s="176"/>
      <c r="K327" s="177">
        <f>ROUND(E327*J327,2)</f>
        <v>0</v>
      </c>
      <c r="L327" s="177">
        <v>21</v>
      </c>
      <c r="M327" s="177">
        <f>G327*(1+L327/100)</f>
        <v>0</v>
      </c>
      <c r="N327" s="175">
        <v>0</v>
      </c>
      <c r="O327" s="175">
        <f>ROUND(E327*N327,2)</f>
        <v>0</v>
      </c>
      <c r="P327" s="175">
        <v>0</v>
      </c>
      <c r="Q327" s="175">
        <f>ROUND(E327*P327,2)</f>
        <v>0</v>
      </c>
      <c r="R327" s="177" t="s">
        <v>463</v>
      </c>
      <c r="S327" s="177" t="s">
        <v>315</v>
      </c>
      <c r="T327" s="178" t="s">
        <v>315</v>
      </c>
      <c r="U327" s="159">
        <v>2.375E-2</v>
      </c>
      <c r="V327" s="159">
        <f>ROUND(E327*U327,2)</f>
        <v>2.38</v>
      </c>
      <c r="W327" s="159"/>
      <c r="X327" s="159" t="s">
        <v>355</v>
      </c>
      <c r="Y327" s="159" t="s">
        <v>318</v>
      </c>
      <c r="Z327" s="148"/>
      <c r="AA327" s="148"/>
      <c r="AB327" s="148"/>
      <c r="AC327" s="148"/>
      <c r="AD327" s="148"/>
      <c r="AE327" s="148"/>
      <c r="AF327" s="148"/>
      <c r="AG327" s="148" t="s">
        <v>356</v>
      </c>
      <c r="AH327" s="148"/>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2" x14ac:dyDescent="0.2">
      <c r="A328" s="155"/>
      <c r="B328" s="156"/>
      <c r="C328" s="187" t="s">
        <v>359</v>
      </c>
      <c r="D328" s="185"/>
      <c r="E328" s="186"/>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360</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
      <c r="A329" s="155"/>
      <c r="B329" s="156"/>
      <c r="C329" s="187" t="s">
        <v>907</v>
      </c>
      <c r="D329" s="185"/>
      <c r="E329" s="186">
        <v>100</v>
      </c>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360</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x14ac:dyDescent="0.2">
      <c r="A330" s="172">
        <v>79</v>
      </c>
      <c r="B330" s="173" t="s">
        <v>662</v>
      </c>
      <c r="C330" s="181" t="s">
        <v>663</v>
      </c>
      <c r="D330" s="174" t="s">
        <v>353</v>
      </c>
      <c r="E330" s="175">
        <v>70.599999999999994</v>
      </c>
      <c r="F330" s="176"/>
      <c r="G330" s="177">
        <f>ROUND(E330*F330,2)</f>
        <v>0</v>
      </c>
      <c r="H330" s="176"/>
      <c r="I330" s="177">
        <f>ROUND(E330*H330,2)</f>
        <v>0</v>
      </c>
      <c r="J330" s="176"/>
      <c r="K330" s="177">
        <f>ROUND(E330*J330,2)</f>
        <v>0</v>
      </c>
      <c r="L330" s="177">
        <v>21</v>
      </c>
      <c r="M330" s="177">
        <f>G330*(1+L330/100)</f>
        <v>0</v>
      </c>
      <c r="N330" s="175">
        <v>2.0000000000000002E-5</v>
      </c>
      <c r="O330" s="175">
        <f>ROUND(E330*N330,2)</f>
        <v>0</v>
      </c>
      <c r="P330" s="175">
        <v>0</v>
      </c>
      <c r="Q330" s="175">
        <f>ROUND(E330*P330,2)</f>
        <v>0</v>
      </c>
      <c r="R330" s="177" t="s">
        <v>463</v>
      </c>
      <c r="S330" s="177" t="s">
        <v>315</v>
      </c>
      <c r="T330" s="178" t="s">
        <v>315</v>
      </c>
      <c r="U330" s="159">
        <v>2.9000000000000001E-2</v>
      </c>
      <c r="V330" s="159">
        <f>ROUND(E330*U330,2)</f>
        <v>2.0499999999999998</v>
      </c>
      <c r="W330" s="159"/>
      <c r="X330" s="159" t="s">
        <v>355</v>
      </c>
      <c r="Y330" s="159" t="s">
        <v>318</v>
      </c>
      <c r="Z330" s="148"/>
      <c r="AA330" s="148"/>
      <c r="AB330" s="148"/>
      <c r="AC330" s="148"/>
      <c r="AD330" s="148"/>
      <c r="AE330" s="148"/>
      <c r="AF330" s="148"/>
      <c r="AG330" s="148" t="s">
        <v>356</v>
      </c>
      <c r="AH330" s="148"/>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2" x14ac:dyDescent="0.2">
      <c r="A331" s="155"/>
      <c r="B331" s="156"/>
      <c r="C331" s="187" t="s">
        <v>359</v>
      </c>
      <c r="D331" s="185"/>
      <c r="E331" s="186"/>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360</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
      <c r="A332" s="155"/>
      <c r="B332" s="156"/>
      <c r="C332" s="187" t="s">
        <v>674</v>
      </c>
      <c r="D332" s="185"/>
      <c r="E332" s="186"/>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360</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2">
      <c r="A333" s="155"/>
      <c r="B333" s="156"/>
      <c r="C333" s="187" t="s">
        <v>908</v>
      </c>
      <c r="D333" s="185"/>
      <c r="E333" s="186">
        <v>70.599999999999994</v>
      </c>
      <c r="F333" s="159"/>
      <c r="G333" s="159"/>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360</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x14ac:dyDescent="0.2">
      <c r="A334" s="162" t="s">
        <v>310</v>
      </c>
      <c r="B334" s="163" t="s">
        <v>276</v>
      </c>
      <c r="C334" s="180" t="s">
        <v>277</v>
      </c>
      <c r="D334" s="164"/>
      <c r="E334" s="165"/>
      <c r="F334" s="166"/>
      <c r="G334" s="166">
        <f>SUMIF(AG335:AG373,"&lt;&gt;NOR",G335:G373)</f>
        <v>0</v>
      </c>
      <c r="H334" s="166"/>
      <c r="I334" s="166">
        <f>SUM(I335:I373)</f>
        <v>0</v>
      </c>
      <c r="J334" s="166"/>
      <c r="K334" s="166">
        <f>SUM(K335:K373)</f>
        <v>0</v>
      </c>
      <c r="L334" s="166"/>
      <c r="M334" s="166">
        <f>SUM(M335:M373)</f>
        <v>0</v>
      </c>
      <c r="N334" s="165"/>
      <c r="O334" s="165">
        <f>SUM(O335:O373)</f>
        <v>0</v>
      </c>
      <c r="P334" s="165"/>
      <c r="Q334" s="165">
        <f>SUM(Q335:Q373)</f>
        <v>0</v>
      </c>
      <c r="R334" s="166"/>
      <c r="S334" s="166"/>
      <c r="T334" s="167"/>
      <c r="U334" s="161"/>
      <c r="V334" s="161">
        <f>SUM(V335:V373)</f>
        <v>37.65</v>
      </c>
      <c r="W334" s="161"/>
      <c r="X334" s="161"/>
      <c r="Y334" s="161"/>
      <c r="AG334" t="s">
        <v>311</v>
      </c>
    </row>
    <row r="335" spans="1:60" outlineLevel="1" x14ac:dyDescent="0.2">
      <c r="A335" s="172">
        <v>80</v>
      </c>
      <c r="B335" s="173" t="s">
        <v>909</v>
      </c>
      <c r="C335" s="181" t="s">
        <v>910</v>
      </c>
      <c r="D335" s="174" t="s">
        <v>454</v>
      </c>
      <c r="E335" s="175">
        <v>0.10324</v>
      </c>
      <c r="F335" s="176"/>
      <c r="G335" s="177">
        <f>ROUND(E335*F335,2)</f>
        <v>0</v>
      </c>
      <c r="H335" s="176"/>
      <c r="I335" s="177">
        <f>ROUND(E335*H335,2)</f>
        <v>0</v>
      </c>
      <c r="J335" s="176"/>
      <c r="K335" s="177">
        <f>ROUND(E335*J335,2)</f>
        <v>0</v>
      </c>
      <c r="L335" s="177">
        <v>21</v>
      </c>
      <c r="M335" s="177">
        <f>G335*(1+L335/100)</f>
        <v>0</v>
      </c>
      <c r="N335" s="175">
        <v>0</v>
      </c>
      <c r="O335" s="175">
        <f>ROUND(E335*N335,2)</f>
        <v>0</v>
      </c>
      <c r="P335" s="175">
        <v>0</v>
      </c>
      <c r="Q335" s="175">
        <f>ROUND(E335*P335,2)</f>
        <v>0</v>
      </c>
      <c r="R335" s="177" t="s">
        <v>399</v>
      </c>
      <c r="S335" s="177" t="s">
        <v>315</v>
      </c>
      <c r="T335" s="178" t="s">
        <v>315</v>
      </c>
      <c r="U335" s="159">
        <v>0</v>
      </c>
      <c r="V335" s="159">
        <f>ROUND(E335*U335,2)</f>
        <v>0</v>
      </c>
      <c r="W335" s="159"/>
      <c r="X335" s="159" t="s">
        <v>355</v>
      </c>
      <c r="Y335" s="159" t="s">
        <v>318</v>
      </c>
      <c r="Z335" s="148"/>
      <c r="AA335" s="148"/>
      <c r="AB335" s="148"/>
      <c r="AC335" s="148"/>
      <c r="AD335" s="148"/>
      <c r="AE335" s="148"/>
      <c r="AF335" s="148"/>
      <c r="AG335" s="148" t="s">
        <v>356</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2" x14ac:dyDescent="0.2">
      <c r="A336" s="155"/>
      <c r="B336" s="156"/>
      <c r="C336" s="265" t="s">
        <v>911</v>
      </c>
      <c r="D336" s="266"/>
      <c r="E336" s="266"/>
      <c r="F336" s="266"/>
      <c r="G336" s="266"/>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321</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2" x14ac:dyDescent="0.2">
      <c r="A337" s="155"/>
      <c r="B337" s="156"/>
      <c r="C337" s="187" t="s">
        <v>912</v>
      </c>
      <c r="D337" s="185"/>
      <c r="E337" s="186">
        <v>0.10324</v>
      </c>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360</v>
      </c>
      <c r="AH337" s="148">
        <v>7</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ht="22.5" outlineLevel="1" x14ac:dyDescent="0.2">
      <c r="A338" s="172">
        <v>81</v>
      </c>
      <c r="B338" s="173" t="s">
        <v>913</v>
      </c>
      <c r="C338" s="181" t="s">
        <v>914</v>
      </c>
      <c r="D338" s="174" t="s">
        <v>454</v>
      </c>
      <c r="E338" s="175">
        <v>2.12E-2</v>
      </c>
      <c r="F338" s="176"/>
      <c r="G338" s="177">
        <f>ROUND(E338*F338,2)</f>
        <v>0</v>
      </c>
      <c r="H338" s="176"/>
      <c r="I338" s="177">
        <f>ROUND(E338*H338,2)</f>
        <v>0</v>
      </c>
      <c r="J338" s="176"/>
      <c r="K338" s="177">
        <f>ROUND(E338*J338,2)</f>
        <v>0</v>
      </c>
      <c r="L338" s="177">
        <v>21</v>
      </c>
      <c r="M338" s="177">
        <f>G338*(1+L338/100)</f>
        <v>0</v>
      </c>
      <c r="N338" s="175">
        <v>0</v>
      </c>
      <c r="O338" s="175">
        <f>ROUND(E338*N338,2)</f>
        <v>0</v>
      </c>
      <c r="P338" s="175">
        <v>0</v>
      </c>
      <c r="Q338" s="175">
        <f>ROUND(E338*P338,2)</f>
        <v>0</v>
      </c>
      <c r="R338" s="177" t="s">
        <v>399</v>
      </c>
      <c r="S338" s="177" t="s">
        <v>315</v>
      </c>
      <c r="T338" s="178" t="s">
        <v>315</v>
      </c>
      <c r="U338" s="159">
        <v>0</v>
      </c>
      <c r="V338" s="159">
        <f>ROUND(E338*U338,2)</f>
        <v>0</v>
      </c>
      <c r="W338" s="159"/>
      <c r="X338" s="159" t="s">
        <v>355</v>
      </c>
      <c r="Y338" s="159" t="s">
        <v>318</v>
      </c>
      <c r="Z338" s="148"/>
      <c r="AA338" s="148"/>
      <c r="AB338" s="148"/>
      <c r="AC338" s="148"/>
      <c r="AD338" s="148"/>
      <c r="AE338" s="148"/>
      <c r="AF338" s="148"/>
      <c r="AG338" s="148" t="s">
        <v>356</v>
      </c>
      <c r="AH338" s="148"/>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2" x14ac:dyDescent="0.2">
      <c r="A339" s="155"/>
      <c r="B339" s="156"/>
      <c r="C339" s="265" t="s">
        <v>911</v>
      </c>
      <c r="D339" s="266"/>
      <c r="E339" s="266"/>
      <c r="F339" s="266"/>
      <c r="G339" s="266"/>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321</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2" x14ac:dyDescent="0.2">
      <c r="A340" s="155"/>
      <c r="B340" s="156"/>
      <c r="C340" s="187" t="s">
        <v>915</v>
      </c>
      <c r="D340" s="185"/>
      <c r="E340" s="186">
        <v>2.12E-2</v>
      </c>
      <c r="F340" s="159"/>
      <c r="G340" s="159"/>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360</v>
      </c>
      <c r="AH340" s="148">
        <v>7</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
      <c r="A341" s="172">
        <v>82</v>
      </c>
      <c r="B341" s="173" t="s">
        <v>916</v>
      </c>
      <c r="C341" s="181" t="s">
        <v>917</v>
      </c>
      <c r="D341" s="174" t="s">
        <v>454</v>
      </c>
      <c r="E341" s="175">
        <v>0.1409</v>
      </c>
      <c r="F341" s="176"/>
      <c r="G341" s="177">
        <f>ROUND(E341*F341,2)</f>
        <v>0</v>
      </c>
      <c r="H341" s="176"/>
      <c r="I341" s="177">
        <f>ROUND(E341*H341,2)</f>
        <v>0</v>
      </c>
      <c r="J341" s="176"/>
      <c r="K341" s="177">
        <f>ROUND(E341*J341,2)</f>
        <v>0</v>
      </c>
      <c r="L341" s="177">
        <v>21</v>
      </c>
      <c r="M341" s="177">
        <f>G341*(1+L341/100)</f>
        <v>0</v>
      </c>
      <c r="N341" s="175">
        <v>0</v>
      </c>
      <c r="O341" s="175">
        <f>ROUND(E341*N341,2)</f>
        <v>0</v>
      </c>
      <c r="P341" s="175">
        <v>0</v>
      </c>
      <c r="Q341" s="175">
        <f>ROUND(E341*P341,2)</f>
        <v>0</v>
      </c>
      <c r="R341" s="177" t="s">
        <v>399</v>
      </c>
      <c r="S341" s="177" t="s">
        <v>315</v>
      </c>
      <c r="T341" s="178" t="s">
        <v>315</v>
      </c>
      <c r="U341" s="159">
        <v>0</v>
      </c>
      <c r="V341" s="159">
        <f>ROUND(E341*U341,2)</f>
        <v>0</v>
      </c>
      <c r="W341" s="159"/>
      <c r="X341" s="159" t="s">
        <v>355</v>
      </c>
      <c r="Y341" s="159" t="s">
        <v>318</v>
      </c>
      <c r="Z341" s="148"/>
      <c r="AA341" s="148"/>
      <c r="AB341" s="148"/>
      <c r="AC341" s="148"/>
      <c r="AD341" s="148"/>
      <c r="AE341" s="148"/>
      <c r="AF341" s="148"/>
      <c r="AG341" s="148" t="s">
        <v>356</v>
      </c>
      <c r="AH341" s="148"/>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2" x14ac:dyDescent="0.2">
      <c r="A342" s="155"/>
      <c r="B342" s="156"/>
      <c r="C342" s="265" t="s">
        <v>911</v>
      </c>
      <c r="D342" s="266"/>
      <c r="E342" s="266"/>
      <c r="F342" s="266"/>
      <c r="G342" s="266"/>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321</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2" x14ac:dyDescent="0.2">
      <c r="A343" s="155"/>
      <c r="B343" s="156"/>
      <c r="C343" s="187" t="s">
        <v>918</v>
      </c>
      <c r="D343" s="185"/>
      <c r="E343" s="186">
        <v>0.1409</v>
      </c>
      <c r="F343" s="159"/>
      <c r="G343" s="159"/>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360</v>
      </c>
      <c r="AH343" s="148">
        <v>7</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ht="22.5" outlineLevel="1" x14ac:dyDescent="0.2">
      <c r="A344" s="172">
        <v>83</v>
      </c>
      <c r="B344" s="173" t="s">
        <v>919</v>
      </c>
      <c r="C344" s="181" t="s">
        <v>920</v>
      </c>
      <c r="D344" s="174" t="s">
        <v>454</v>
      </c>
      <c r="E344" s="175">
        <v>0.15142</v>
      </c>
      <c r="F344" s="176"/>
      <c r="G344" s="177">
        <f>ROUND(E344*F344,2)</f>
        <v>0</v>
      </c>
      <c r="H344" s="176"/>
      <c r="I344" s="177">
        <f>ROUND(E344*H344,2)</f>
        <v>0</v>
      </c>
      <c r="J344" s="176"/>
      <c r="K344" s="177">
        <f>ROUND(E344*J344,2)</f>
        <v>0</v>
      </c>
      <c r="L344" s="177">
        <v>21</v>
      </c>
      <c r="M344" s="177">
        <f>G344*(1+L344/100)</f>
        <v>0</v>
      </c>
      <c r="N344" s="175">
        <v>0</v>
      </c>
      <c r="O344" s="175">
        <f>ROUND(E344*N344,2)</f>
        <v>0</v>
      </c>
      <c r="P344" s="175">
        <v>0</v>
      </c>
      <c r="Q344" s="175">
        <f>ROUND(E344*P344,2)</f>
        <v>0</v>
      </c>
      <c r="R344" s="177" t="s">
        <v>399</v>
      </c>
      <c r="S344" s="177" t="s">
        <v>315</v>
      </c>
      <c r="T344" s="178" t="s">
        <v>315</v>
      </c>
      <c r="U344" s="159">
        <v>0</v>
      </c>
      <c r="V344" s="159">
        <f>ROUND(E344*U344,2)</f>
        <v>0</v>
      </c>
      <c r="W344" s="159"/>
      <c r="X344" s="159" t="s">
        <v>355</v>
      </c>
      <c r="Y344" s="159" t="s">
        <v>318</v>
      </c>
      <c r="Z344" s="148"/>
      <c r="AA344" s="148"/>
      <c r="AB344" s="148"/>
      <c r="AC344" s="148"/>
      <c r="AD344" s="148"/>
      <c r="AE344" s="148"/>
      <c r="AF344" s="148"/>
      <c r="AG344" s="148" t="s">
        <v>356</v>
      </c>
      <c r="AH344" s="148"/>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2" x14ac:dyDescent="0.2">
      <c r="A345" s="155"/>
      <c r="B345" s="156"/>
      <c r="C345" s="265" t="s">
        <v>911</v>
      </c>
      <c r="D345" s="266"/>
      <c r="E345" s="266"/>
      <c r="F345" s="266"/>
      <c r="G345" s="266"/>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321</v>
      </c>
      <c r="AH345" s="148"/>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2" x14ac:dyDescent="0.2">
      <c r="A346" s="155"/>
      <c r="B346" s="156"/>
      <c r="C346" s="187" t="s">
        <v>921</v>
      </c>
      <c r="D346" s="185"/>
      <c r="E346" s="186">
        <v>5.4200000000000003E-3</v>
      </c>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360</v>
      </c>
      <c r="AH346" s="148">
        <v>7</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2">
      <c r="A347" s="155"/>
      <c r="B347" s="156"/>
      <c r="C347" s="187" t="s">
        <v>922</v>
      </c>
      <c r="D347" s="185"/>
      <c r="E347" s="186">
        <v>0.14599999999999999</v>
      </c>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360</v>
      </c>
      <c r="AH347" s="148">
        <v>7</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1" x14ac:dyDescent="0.2">
      <c r="A348" s="172">
        <v>84</v>
      </c>
      <c r="B348" s="173" t="s">
        <v>480</v>
      </c>
      <c r="C348" s="181" t="s">
        <v>481</v>
      </c>
      <c r="D348" s="174" t="s">
        <v>454</v>
      </c>
      <c r="E348" s="175">
        <v>16.571750000000002</v>
      </c>
      <c r="F348" s="176"/>
      <c r="G348" s="177">
        <f>ROUND(E348*F348,2)</f>
        <v>0</v>
      </c>
      <c r="H348" s="176"/>
      <c r="I348" s="177">
        <f>ROUND(E348*H348,2)</f>
        <v>0</v>
      </c>
      <c r="J348" s="176"/>
      <c r="K348" s="177">
        <f>ROUND(E348*J348,2)</f>
        <v>0</v>
      </c>
      <c r="L348" s="177">
        <v>21</v>
      </c>
      <c r="M348" s="177">
        <f>G348*(1+L348/100)</f>
        <v>0</v>
      </c>
      <c r="N348" s="175">
        <v>0</v>
      </c>
      <c r="O348" s="175">
        <f>ROUND(E348*N348,2)</f>
        <v>0</v>
      </c>
      <c r="P348" s="175">
        <v>0</v>
      </c>
      <c r="Q348" s="175">
        <f>ROUND(E348*P348,2)</f>
        <v>0</v>
      </c>
      <c r="R348" s="177" t="s">
        <v>399</v>
      </c>
      <c r="S348" s="177" t="s">
        <v>315</v>
      </c>
      <c r="T348" s="178" t="s">
        <v>315</v>
      </c>
      <c r="U348" s="159">
        <v>0.49</v>
      </c>
      <c r="V348" s="159">
        <f>ROUND(E348*U348,2)</f>
        <v>8.1199999999999992</v>
      </c>
      <c r="W348" s="159"/>
      <c r="X348" s="159" t="s">
        <v>475</v>
      </c>
      <c r="Y348" s="159" t="s">
        <v>318</v>
      </c>
      <c r="Z348" s="148"/>
      <c r="AA348" s="148"/>
      <c r="AB348" s="148"/>
      <c r="AC348" s="148"/>
      <c r="AD348" s="148"/>
      <c r="AE348" s="148"/>
      <c r="AF348" s="148"/>
      <c r="AG348" s="148" t="s">
        <v>476</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2" x14ac:dyDescent="0.2">
      <c r="A349" s="155"/>
      <c r="B349" s="156"/>
      <c r="C349" s="265" t="s">
        <v>482</v>
      </c>
      <c r="D349" s="266"/>
      <c r="E349" s="266"/>
      <c r="F349" s="266"/>
      <c r="G349" s="266"/>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321</v>
      </c>
      <c r="AH349" s="148"/>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2" x14ac:dyDescent="0.2">
      <c r="A350" s="155"/>
      <c r="B350" s="156"/>
      <c r="C350" s="187" t="s">
        <v>477</v>
      </c>
      <c r="D350" s="185"/>
      <c r="E350" s="186"/>
      <c r="F350" s="159"/>
      <c r="G350" s="159"/>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360</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ht="22.5" outlineLevel="3" x14ac:dyDescent="0.2">
      <c r="A351" s="155"/>
      <c r="B351" s="156"/>
      <c r="C351" s="187" t="s">
        <v>923</v>
      </c>
      <c r="D351" s="185"/>
      <c r="E351" s="186"/>
      <c r="F351" s="159"/>
      <c r="G351" s="159"/>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360</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3" x14ac:dyDescent="0.2">
      <c r="A352" s="155"/>
      <c r="B352" s="156"/>
      <c r="C352" s="187" t="s">
        <v>924</v>
      </c>
      <c r="D352" s="185"/>
      <c r="E352" s="186"/>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360</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
      <c r="A353" s="155"/>
      <c r="B353" s="156"/>
      <c r="C353" s="187" t="s">
        <v>925</v>
      </c>
      <c r="D353" s="185"/>
      <c r="E353" s="186">
        <v>16.571750000000002</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360</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2">
      <c r="A354" s="172">
        <v>85</v>
      </c>
      <c r="B354" s="173" t="s">
        <v>483</v>
      </c>
      <c r="C354" s="181" t="s">
        <v>484</v>
      </c>
      <c r="D354" s="174" t="s">
        <v>454</v>
      </c>
      <c r="E354" s="175">
        <v>314.86333000000002</v>
      </c>
      <c r="F354" s="176"/>
      <c r="G354" s="177">
        <f>ROUND(E354*F354,2)</f>
        <v>0</v>
      </c>
      <c r="H354" s="176"/>
      <c r="I354" s="177">
        <f>ROUND(E354*H354,2)</f>
        <v>0</v>
      </c>
      <c r="J354" s="176"/>
      <c r="K354" s="177">
        <f>ROUND(E354*J354,2)</f>
        <v>0</v>
      </c>
      <c r="L354" s="177">
        <v>21</v>
      </c>
      <c r="M354" s="177">
        <f>G354*(1+L354/100)</f>
        <v>0</v>
      </c>
      <c r="N354" s="175">
        <v>0</v>
      </c>
      <c r="O354" s="175">
        <f>ROUND(E354*N354,2)</f>
        <v>0</v>
      </c>
      <c r="P354" s="175">
        <v>0</v>
      </c>
      <c r="Q354" s="175">
        <f>ROUND(E354*P354,2)</f>
        <v>0</v>
      </c>
      <c r="R354" s="177" t="s">
        <v>399</v>
      </c>
      <c r="S354" s="177" t="s">
        <v>315</v>
      </c>
      <c r="T354" s="178" t="s">
        <v>315</v>
      </c>
      <c r="U354" s="159">
        <v>0</v>
      </c>
      <c r="V354" s="159">
        <f>ROUND(E354*U354,2)</f>
        <v>0</v>
      </c>
      <c r="W354" s="159"/>
      <c r="X354" s="159" t="s">
        <v>475</v>
      </c>
      <c r="Y354" s="159" t="s">
        <v>318</v>
      </c>
      <c r="Z354" s="148"/>
      <c r="AA354" s="148"/>
      <c r="AB354" s="148"/>
      <c r="AC354" s="148"/>
      <c r="AD354" s="148"/>
      <c r="AE354" s="148"/>
      <c r="AF354" s="148"/>
      <c r="AG354" s="148" t="s">
        <v>476</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2" x14ac:dyDescent="0.2">
      <c r="A355" s="155"/>
      <c r="B355" s="156"/>
      <c r="C355" s="187" t="s">
        <v>477</v>
      </c>
      <c r="D355" s="185"/>
      <c r="E355" s="186"/>
      <c r="F355" s="159"/>
      <c r="G355" s="159"/>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360</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ht="22.5" outlineLevel="3" x14ac:dyDescent="0.2">
      <c r="A356" s="155"/>
      <c r="B356" s="156"/>
      <c r="C356" s="187" t="s">
        <v>923</v>
      </c>
      <c r="D356" s="185"/>
      <c r="E356" s="186"/>
      <c r="F356" s="159"/>
      <c r="G356" s="159"/>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360</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2">
      <c r="A357" s="155"/>
      <c r="B357" s="156"/>
      <c r="C357" s="187" t="s">
        <v>924</v>
      </c>
      <c r="D357" s="185"/>
      <c r="E357" s="186"/>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360</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
      <c r="A358" s="155"/>
      <c r="B358" s="156"/>
      <c r="C358" s="187" t="s">
        <v>926</v>
      </c>
      <c r="D358" s="185"/>
      <c r="E358" s="186">
        <v>314.86333000000002</v>
      </c>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360</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x14ac:dyDescent="0.2">
      <c r="A359" s="172">
        <v>86</v>
      </c>
      <c r="B359" s="173" t="s">
        <v>486</v>
      </c>
      <c r="C359" s="181" t="s">
        <v>487</v>
      </c>
      <c r="D359" s="174" t="s">
        <v>454</v>
      </c>
      <c r="E359" s="175">
        <v>16.571750000000002</v>
      </c>
      <c r="F359" s="176"/>
      <c r="G359" s="177">
        <f>ROUND(E359*F359,2)</f>
        <v>0</v>
      </c>
      <c r="H359" s="176"/>
      <c r="I359" s="177">
        <f>ROUND(E359*H359,2)</f>
        <v>0</v>
      </c>
      <c r="J359" s="176"/>
      <c r="K359" s="177">
        <f>ROUND(E359*J359,2)</f>
        <v>0</v>
      </c>
      <c r="L359" s="177">
        <v>21</v>
      </c>
      <c r="M359" s="177">
        <f>G359*(1+L359/100)</f>
        <v>0</v>
      </c>
      <c r="N359" s="175">
        <v>0</v>
      </c>
      <c r="O359" s="175">
        <f>ROUND(E359*N359,2)</f>
        <v>0</v>
      </c>
      <c r="P359" s="175">
        <v>0</v>
      </c>
      <c r="Q359" s="175">
        <f>ROUND(E359*P359,2)</f>
        <v>0</v>
      </c>
      <c r="R359" s="177" t="s">
        <v>399</v>
      </c>
      <c r="S359" s="177" t="s">
        <v>315</v>
      </c>
      <c r="T359" s="178" t="s">
        <v>315</v>
      </c>
      <c r="U359" s="159">
        <v>0.94199999999999995</v>
      </c>
      <c r="V359" s="159">
        <f>ROUND(E359*U359,2)</f>
        <v>15.61</v>
      </c>
      <c r="W359" s="159"/>
      <c r="X359" s="159" t="s">
        <v>475</v>
      </c>
      <c r="Y359" s="159" t="s">
        <v>318</v>
      </c>
      <c r="Z359" s="148"/>
      <c r="AA359" s="148"/>
      <c r="AB359" s="148"/>
      <c r="AC359" s="148"/>
      <c r="AD359" s="148"/>
      <c r="AE359" s="148"/>
      <c r="AF359" s="148"/>
      <c r="AG359" s="148" t="s">
        <v>476</v>
      </c>
      <c r="AH359" s="148"/>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2" x14ac:dyDescent="0.2">
      <c r="A360" s="155"/>
      <c r="B360" s="156"/>
      <c r="C360" s="187" t="s">
        <v>477</v>
      </c>
      <c r="D360" s="185"/>
      <c r="E360" s="186"/>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360</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ht="22.5" outlineLevel="3" x14ac:dyDescent="0.2">
      <c r="A361" s="155"/>
      <c r="B361" s="156"/>
      <c r="C361" s="187" t="s">
        <v>923</v>
      </c>
      <c r="D361" s="185"/>
      <c r="E361" s="186"/>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360</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
      <c r="A362" s="155"/>
      <c r="B362" s="156"/>
      <c r="C362" s="187" t="s">
        <v>924</v>
      </c>
      <c r="D362" s="185"/>
      <c r="E362" s="186"/>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360</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
      <c r="A363" s="155"/>
      <c r="B363" s="156"/>
      <c r="C363" s="187" t="s">
        <v>925</v>
      </c>
      <c r="D363" s="185"/>
      <c r="E363" s="186">
        <v>16.571750000000002</v>
      </c>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360</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ht="22.5" outlineLevel="1" x14ac:dyDescent="0.2">
      <c r="A364" s="172">
        <v>87</v>
      </c>
      <c r="B364" s="173" t="s">
        <v>488</v>
      </c>
      <c r="C364" s="181" t="s">
        <v>489</v>
      </c>
      <c r="D364" s="174" t="s">
        <v>454</v>
      </c>
      <c r="E364" s="175">
        <v>132.57402999999999</v>
      </c>
      <c r="F364" s="176"/>
      <c r="G364" s="177">
        <f>ROUND(E364*F364,2)</f>
        <v>0</v>
      </c>
      <c r="H364" s="176"/>
      <c r="I364" s="177">
        <f>ROUND(E364*H364,2)</f>
        <v>0</v>
      </c>
      <c r="J364" s="176"/>
      <c r="K364" s="177">
        <f>ROUND(E364*J364,2)</f>
        <v>0</v>
      </c>
      <c r="L364" s="177">
        <v>21</v>
      </c>
      <c r="M364" s="177">
        <f>G364*(1+L364/100)</f>
        <v>0</v>
      </c>
      <c r="N364" s="175">
        <v>0</v>
      </c>
      <c r="O364" s="175">
        <f>ROUND(E364*N364,2)</f>
        <v>0</v>
      </c>
      <c r="P364" s="175">
        <v>0</v>
      </c>
      <c r="Q364" s="175">
        <f>ROUND(E364*P364,2)</f>
        <v>0</v>
      </c>
      <c r="R364" s="177" t="s">
        <v>399</v>
      </c>
      <c r="S364" s="177" t="s">
        <v>315</v>
      </c>
      <c r="T364" s="178" t="s">
        <v>315</v>
      </c>
      <c r="U364" s="159">
        <v>0.105</v>
      </c>
      <c r="V364" s="159">
        <f>ROUND(E364*U364,2)</f>
        <v>13.92</v>
      </c>
      <c r="W364" s="159"/>
      <c r="X364" s="159" t="s">
        <v>475</v>
      </c>
      <c r="Y364" s="159" t="s">
        <v>318</v>
      </c>
      <c r="Z364" s="148"/>
      <c r="AA364" s="148"/>
      <c r="AB364" s="148"/>
      <c r="AC364" s="148"/>
      <c r="AD364" s="148"/>
      <c r="AE364" s="148"/>
      <c r="AF364" s="148"/>
      <c r="AG364" s="148" t="s">
        <v>476</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2" x14ac:dyDescent="0.2">
      <c r="A365" s="155"/>
      <c r="B365" s="156"/>
      <c r="C365" s="187" t="s">
        <v>477</v>
      </c>
      <c r="D365" s="185"/>
      <c r="E365" s="186"/>
      <c r="F365" s="159"/>
      <c r="G365" s="159"/>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360</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ht="22.5" outlineLevel="3" x14ac:dyDescent="0.2">
      <c r="A366" s="155"/>
      <c r="B366" s="156"/>
      <c r="C366" s="187" t="s">
        <v>923</v>
      </c>
      <c r="D366" s="185"/>
      <c r="E366" s="186"/>
      <c r="F366" s="159"/>
      <c r="G366" s="159"/>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360</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2">
      <c r="A367" s="155"/>
      <c r="B367" s="156"/>
      <c r="C367" s="187" t="s">
        <v>924</v>
      </c>
      <c r="D367" s="185"/>
      <c r="E367" s="186"/>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360</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2">
      <c r="A368" s="155"/>
      <c r="B368" s="156"/>
      <c r="C368" s="187" t="s">
        <v>927</v>
      </c>
      <c r="D368" s="185"/>
      <c r="E368" s="186">
        <v>132.57402999999999</v>
      </c>
      <c r="F368" s="159"/>
      <c r="G368" s="159"/>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360</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ht="22.5" outlineLevel="1" x14ac:dyDescent="0.2">
      <c r="A369" s="172">
        <v>88</v>
      </c>
      <c r="B369" s="173" t="s">
        <v>491</v>
      </c>
      <c r="C369" s="181" t="s">
        <v>492</v>
      </c>
      <c r="D369" s="174" t="s">
        <v>454</v>
      </c>
      <c r="E369" s="175">
        <v>16.571750000000002</v>
      </c>
      <c r="F369" s="176"/>
      <c r="G369" s="177">
        <f>ROUND(E369*F369,2)</f>
        <v>0</v>
      </c>
      <c r="H369" s="176"/>
      <c r="I369" s="177">
        <f>ROUND(E369*H369,2)</f>
        <v>0</v>
      </c>
      <c r="J369" s="176"/>
      <c r="K369" s="177">
        <f>ROUND(E369*J369,2)</f>
        <v>0</v>
      </c>
      <c r="L369" s="177">
        <v>21</v>
      </c>
      <c r="M369" s="177">
        <f>G369*(1+L369/100)</f>
        <v>0</v>
      </c>
      <c r="N369" s="175">
        <v>0</v>
      </c>
      <c r="O369" s="175">
        <f>ROUND(E369*N369,2)</f>
        <v>0</v>
      </c>
      <c r="P369" s="175">
        <v>0</v>
      </c>
      <c r="Q369" s="175">
        <f>ROUND(E369*P369,2)</f>
        <v>0</v>
      </c>
      <c r="R369" s="177" t="s">
        <v>399</v>
      </c>
      <c r="S369" s="177" t="s">
        <v>315</v>
      </c>
      <c r="T369" s="178" t="s">
        <v>315</v>
      </c>
      <c r="U369" s="159">
        <v>0</v>
      </c>
      <c r="V369" s="159">
        <f>ROUND(E369*U369,2)</f>
        <v>0</v>
      </c>
      <c r="W369" s="159"/>
      <c r="X369" s="159" t="s">
        <v>475</v>
      </c>
      <c r="Y369" s="159" t="s">
        <v>318</v>
      </c>
      <c r="Z369" s="148"/>
      <c r="AA369" s="148"/>
      <c r="AB369" s="148"/>
      <c r="AC369" s="148"/>
      <c r="AD369" s="148"/>
      <c r="AE369" s="148"/>
      <c r="AF369" s="148"/>
      <c r="AG369" s="148" t="s">
        <v>476</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2" x14ac:dyDescent="0.2">
      <c r="A370" s="155"/>
      <c r="B370" s="156"/>
      <c r="C370" s="187" t="s">
        <v>477</v>
      </c>
      <c r="D370" s="185"/>
      <c r="E370" s="186"/>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360</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ht="22.5" outlineLevel="3" x14ac:dyDescent="0.2">
      <c r="A371" s="155"/>
      <c r="B371" s="156"/>
      <c r="C371" s="187" t="s">
        <v>923</v>
      </c>
      <c r="D371" s="185"/>
      <c r="E371" s="186"/>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360</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2">
      <c r="A372" s="155"/>
      <c r="B372" s="156"/>
      <c r="C372" s="187" t="s">
        <v>924</v>
      </c>
      <c r="D372" s="185"/>
      <c r="E372" s="186"/>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360</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2">
      <c r="A373" s="155"/>
      <c r="B373" s="156"/>
      <c r="C373" s="187" t="s">
        <v>925</v>
      </c>
      <c r="D373" s="185"/>
      <c r="E373" s="186">
        <v>16.571750000000002</v>
      </c>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360</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x14ac:dyDescent="0.2">
      <c r="A374" s="3"/>
      <c r="B374" s="4"/>
      <c r="C374" s="182"/>
      <c r="D374" s="6"/>
      <c r="E374" s="3"/>
      <c r="F374" s="3"/>
      <c r="G374" s="3"/>
      <c r="H374" s="3"/>
      <c r="I374" s="3"/>
      <c r="J374" s="3"/>
      <c r="K374" s="3"/>
      <c r="L374" s="3"/>
      <c r="M374" s="3"/>
      <c r="N374" s="3"/>
      <c r="O374" s="3"/>
      <c r="P374" s="3"/>
      <c r="Q374" s="3"/>
      <c r="R374" s="3"/>
      <c r="S374" s="3"/>
      <c r="T374" s="3"/>
      <c r="U374" s="3"/>
      <c r="V374" s="3"/>
      <c r="W374" s="3"/>
      <c r="X374" s="3"/>
      <c r="Y374" s="3"/>
      <c r="AE374">
        <v>15</v>
      </c>
      <c r="AF374">
        <v>21</v>
      </c>
      <c r="AG374" t="s">
        <v>296</v>
      </c>
    </row>
    <row r="375" spans="1:60" x14ac:dyDescent="0.2">
      <c r="A375" s="151"/>
      <c r="B375" s="152" t="s">
        <v>29</v>
      </c>
      <c r="C375" s="183"/>
      <c r="D375" s="153"/>
      <c r="E375" s="154"/>
      <c r="F375" s="154"/>
      <c r="G375" s="171">
        <f>G8+G40+G66+G72+G88+G92+G260+G266+G277+G306+G334</f>
        <v>0</v>
      </c>
      <c r="H375" s="3"/>
      <c r="I375" s="3"/>
      <c r="J375" s="3"/>
      <c r="K375" s="3"/>
      <c r="L375" s="3"/>
      <c r="M375" s="3"/>
      <c r="N375" s="3"/>
      <c r="O375" s="3"/>
      <c r="P375" s="3"/>
      <c r="Q375" s="3"/>
      <c r="R375" s="3"/>
      <c r="S375" s="3"/>
      <c r="T375" s="3"/>
      <c r="U375" s="3"/>
      <c r="V375" s="3"/>
      <c r="W375" s="3"/>
      <c r="X375" s="3"/>
      <c r="Y375" s="3"/>
      <c r="AE375">
        <f>SUMIF(L7:L373,AE374,G7:G373)</f>
        <v>0</v>
      </c>
      <c r="AF375">
        <f>SUMIF(L7:L373,AF374,G7:G373)</f>
        <v>0</v>
      </c>
      <c r="AG375" t="s">
        <v>348</v>
      </c>
    </row>
    <row r="376" spans="1:60" x14ac:dyDescent="0.2">
      <c r="C376" s="184"/>
      <c r="D376" s="10"/>
      <c r="AG376" t="s">
        <v>349</v>
      </c>
    </row>
    <row r="377" spans="1:60" x14ac:dyDescent="0.2">
      <c r="D377" s="10"/>
    </row>
    <row r="378" spans="1:60" x14ac:dyDescent="0.2">
      <c r="D378" s="10"/>
    </row>
    <row r="379" spans="1:60" x14ac:dyDescent="0.2">
      <c r="D379" s="10"/>
    </row>
    <row r="380" spans="1:60" x14ac:dyDescent="0.2">
      <c r="D380" s="10"/>
    </row>
    <row r="381" spans="1:60" x14ac:dyDescent="0.2">
      <c r="D381" s="10"/>
    </row>
    <row r="382" spans="1:60" x14ac:dyDescent="0.2">
      <c r="D382" s="10"/>
    </row>
    <row r="383" spans="1:60" x14ac:dyDescent="0.2">
      <c r="D383" s="10"/>
    </row>
    <row r="384" spans="1:60"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SyTvnfSbDOBFgGk3QANI8APbqP38pDlJwpN5scIQe9LsVC3ytNFWKkG4IKWblFx3OHV8Gk3tPzC2IsGibyzBQ==" saltValue="2SkglQCNIibL+NJUd/rVSw==" spinCount="100000" sheet="1" formatRows="0"/>
  <mergeCells count="38">
    <mergeCell ref="C16:G16"/>
    <mergeCell ref="A1:G1"/>
    <mergeCell ref="C2:G2"/>
    <mergeCell ref="C3:G3"/>
    <mergeCell ref="C4:G4"/>
    <mergeCell ref="C10:G10"/>
    <mergeCell ref="C140:G140"/>
    <mergeCell ref="C33:G33"/>
    <mergeCell ref="C37:G37"/>
    <mergeCell ref="C45:G45"/>
    <mergeCell ref="C46:G46"/>
    <mergeCell ref="C47:G47"/>
    <mergeCell ref="C54:G54"/>
    <mergeCell ref="C94:G94"/>
    <mergeCell ref="C114:G114"/>
    <mergeCell ref="C122:G122"/>
    <mergeCell ref="C126:G126"/>
    <mergeCell ref="C136:G136"/>
    <mergeCell ref="C276:G276"/>
    <mergeCell ref="C151:G151"/>
    <mergeCell ref="C156:G156"/>
    <mergeCell ref="C157:G157"/>
    <mergeCell ref="C158:G158"/>
    <mergeCell ref="C159:G159"/>
    <mergeCell ref="C160:G160"/>
    <mergeCell ref="C161:G161"/>
    <mergeCell ref="C186:G186"/>
    <mergeCell ref="C187:G187"/>
    <mergeCell ref="C194:G194"/>
    <mergeCell ref="C262:G262"/>
    <mergeCell ref="C345:G345"/>
    <mergeCell ref="C349:G349"/>
    <mergeCell ref="C279:G279"/>
    <mergeCell ref="C280:G280"/>
    <mergeCell ref="C305:G305"/>
    <mergeCell ref="C336:G336"/>
    <mergeCell ref="C339:G339"/>
    <mergeCell ref="C342:G34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tabSelected="1" workbookViewId="0">
      <pane ySplit="7" topLeftCell="A493" activePane="bottomLeft" state="frozen"/>
      <selection pane="bottomLeft" activeCell="S497" sqref="S497"/>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62</v>
      </c>
      <c r="C3" s="270" t="s">
        <v>63</v>
      </c>
      <c r="D3" s="271"/>
      <c r="E3" s="271"/>
      <c r="F3" s="271"/>
      <c r="G3" s="272"/>
      <c r="AC3" s="121" t="s">
        <v>282</v>
      </c>
      <c r="AG3" t="s">
        <v>286</v>
      </c>
    </row>
    <row r="4" spans="1:60" ht="25.15" customHeight="1" x14ac:dyDescent="0.2">
      <c r="A4" s="141" t="s">
        <v>9</v>
      </c>
      <c r="B4" s="142" t="s">
        <v>70</v>
      </c>
      <c r="C4" s="273" t="s">
        <v>71</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172</v>
      </c>
      <c r="C8" s="180" t="s">
        <v>173</v>
      </c>
      <c r="D8" s="164"/>
      <c r="E8" s="165"/>
      <c r="F8" s="166"/>
      <c r="G8" s="166">
        <f>SUMIF(AG9:AG22,"&lt;&gt;NOR",G9:G22)</f>
        <v>0</v>
      </c>
      <c r="H8" s="166"/>
      <c r="I8" s="166">
        <f>SUM(I9:I22)</f>
        <v>0</v>
      </c>
      <c r="J8" s="166"/>
      <c r="K8" s="166">
        <f>SUM(K9:K22)</f>
        <v>0</v>
      </c>
      <c r="L8" s="166"/>
      <c r="M8" s="166">
        <f>SUM(M9:M22)</f>
        <v>0</v>
      </c>
      <c r="N8" s="165"/>
      <c r="O8" s="165">
        <f>SUM(O9:O22)</f>
        <v>1.95</v>
      </c>
      <c r="P8" s="165"/>
      <c r="Q8" s="165">
        <f>SUM(Q9:Q22)</f>
        <v>0</v>
      </c>
      <c r="R8" s="166"/>
      <c r="S8" s="166"/>
      <c r="T8" s="167"/>
      <c r="U8" s="161"/>
      <c r="V8" s="161">
        <f>SUM(V9:V22)</f>
        <v>11.469999999999999</v>
      </c>
      <c r="W8" s="161"/>
      <c r="X8" s="161"/>
      <c r="Y8" s="161"/>
      <c r="AG8" t="s">
        <v>311</v>
      </c>
    </row>
    <row r="9" spans="1:60" outlineLevel="1" x14ac:dyDescent="0.2">
      <c r="A9" s="172">
        <v>1</v>
      </c>
      <c r="B9" s="173" t="s">
        <v>928</v>
      </c>
      <c r="C9" s="181" t="s">
        <v>929</v>
      </c>
      <c r="D9" s="174" t="s">
        <v>394</v>
      </c>
      <c r="E9" s="175">
        <v>2</v>
      </c>
      <c r="F9" s="176"/>
      <c r="G9" s="177">
        <f>ROUND(E9*F9,2)</f>
        <v>0</v>
      </c>
      <c r="H9" s="176"/>
      <c r="I9" s="177">
        <f>ROUND(E9*H9,2)</f>
        <v>0</v>
      </c>
      <c r="J9" s="176"/>
      <c r="K9" s="177">
        <f>ROUND(E9*J9,2)</f>
        <v>0</v>
      </c>
      <c r="L9" s="177">
        <v>21</v>
      </c>
      <c r="M9" s="177">
        <f>G9*(1+L9/100)</f>
        <v>0</v>
      </c>
      <c r="N9" s="175">
        <v>2.6509999999999999E-2</v>
      </c>
      <c r="O9" s="175">
        <f>ROUND(E9*N9,2)</f>
        <v>0.05</v>
      </c>
      <c r="P9" s="175">
        <v>0</v>
      </c>
      <c r="Q9" s="175">
        <f>ROUND(E9*P9,2)</f>
        <v>0</v>
      </c>
      <c r="R9" s="177" t="s">
        <v>354</v>
      </c>
      <c r="S9" s="177" t="s">
        <v>315</v>
      </c>
      <c r="T9" s="178" t="s">
        <v>315</v>
      </c>
      <c r="U9" s="159">
        <v>0.24199999999999999</v>
      </c>
      <c r="V9" s="159">
        <f>ROUND(E9*U9,2)</f>
        <v>0.48</v>
      </c>
      <c r="W9" s="159"/>
      <c r="X9" s="159" t="s">
        <v>355</v>
      </c>
      <c r="Y9" s="159" t="s">
        <v>318</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187" t="s">
        <v>930</v>
      </c>
      <c r="D10" s="185"/>
      <c r="E10" s="186"/>
      <c r="F10" s="159"/>
      <c r="G10" s="159"/>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360</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2">
      <c r="A11" s="155"/>
      <c r="B11" s="156"/>
      <c r="C11" s="187" t="s">
        <v>497</v>
      </c>
      <c r="D11" s="185"/>
      <c r="E11" s="186"/>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360</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187" t="s">
        <v>931</v>
      </c>
      <c r="D12" s="185"/>
      <c r="E12" s="186">
        <v>2</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360</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72">
        <v>2</v>
      </c>
      <c r="B13" s="173" t="s">
        <v>932</v>
      </c>
      <c r="C13" s="181" t="s">
        <v>933</v>
      </c>
      <c r="D13" s="174" t="s">
        <v>353</v>
      </c>
      <c r="E13" s="175">
        <v>2.4</v>
      </c>
      <c r="F13" s="176"/>
      <c r="G13" s="177">
        <f>ROUND(E13*F13,2)</f>
        <v>0</v>
      </c>
      <c r="H13" s="176"/>
      <c r="I13" s="177">
        <f>ROUND(E13*H13,2)</f>
        <v>0</v>
      </c>
      <c r="J13" s="176"/>
      <c r="K13" s="177">
        <f>ROUND(E13*J13,2)</f>
        <v>0</v>
      </c>
      <c r="L13" s="177">
        <v>21</v>
      </c>
      <c r="M13" s="177">
        <f>G13*(1+L13/100)</f>
        <v>0</v>
      </c>
      <c r="N13" s="175">
        <v>0.1114</v>
      </c>
      <c r="O13" s="175">
        <f>ROUND(E13*N13,2)</f>
        <v>0.27</v>
      </c>
      <c r="P13" s="175">
        <v>0</v>
      </c>
      <c r="Q13" s="175">
        <f>ROUND(E13*P13,2)</f>
        <v>0</v>
      </c>
      <c r="R13" s="177" t="s">
        <v>354</v>
      </c>
      <c r="S13" s="177" t="s">
        <v>315</v>
      </c>
      <c r="T13" s="178" t="s">
        <v>315</v>
      </c>
      <c r="U13" s="159">
        <v>0.81899999999999995</v>
      </c>
      <c r="V13" s="159">
        <f>ROUND(E13*U13,2)</f>
        <v>1.97</v>
      </c>
      <c r="W13" s="159"/>
      <c r="X13" s="159" t="s">
        <v>355</v>
      </c>
      <c r="Y13" s="159" t="s">
        <v>318</v>
      </c>
      <c r="Z13" s="148"/>
      <c r="AA13" s="148"/>
      <c r="AB13" s="148"/>
      <c r="AC13" s="148"/>
      <c r="AD13" s="148"/>
      <c r="AE13" s="148"/>
      <c r="AF13" s="148"/>
      <c r="AG13" s="148" t="s">
        <v>356</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187" t="s">
        <v>930</v>
      </c>
      <c r="D14" s="185"/>
      <c r="E14" s="186"/>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360</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
      <c r="A15" s="155"/>
      <c r="B15" s="156"/>
      <c r="C15" s="187" t="s">
        <v>497</v>
      </c>
      <c r="D15" s="185"/>
      <c r="E15" s="186"/>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360</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187" t="s">
        <v>934</v>
      </c>
      <c r="D16" s="185"/>
      <c r="E16" s="186">
        <v>2.4</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360</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2">
        <v>3</v>
      </c>
      <c r="B17" s="173" t="s">
        <v>935</v>
      </c>
      <c r="C17" s="181" t="s">
        <v>936</v>
      </c>
      <c r="D17" s="174" t="s">
        <v>353</v>
      </c>
      <c r="E17" s="175">
        <v>13.3765</v>
      </c>
      <c r="F17" s="176"/>
      <c r="G17" s="177">
        <f>ROUND(E17*F17,2)</f>
        <v>0</v>
      </c>
      <c r="H17" s="176"/>
      <c r="I17" s="177">
        <f>ROUND(E17*H17,2)</f>
        <v>0</v>
      </c>
      <c r="J17" s="176"/>
      <c r="K17" s="177">
        <f>ROUND(E17*J17,2)</f>
        <v>0</v>
      </c>
      <c r="L17" s="177">
        <v>21</v>
      </c>
      <c r="M17" s="177">
        <f>G17*(1+L17/100)</f>
        <v>0</v>
      </c>
      <c r="N17" s="175">
        <v>0.12182999999999999</v>
      </c>
      <c r="O17" s="175">
        <f>ROUND(E17*N17,2)</f>
        <v>1.63</v>
      </c>
      <c r="P17" s="175">
        <v>0</v>
      </c>
      <c r="Q17" s="175">
        <f>ROUND(E17*P17,2)</f>
        <v>0</v>
      </c>
      <c r="R17" s="177" t="s">
        <v>354</v>
      </c>
      <c r="S17" s="177" t="s">
        <v>315</v>
      </c>
      <c r="T17" s="178" t="s">
        <v>315</v>
      </c>
      <c r="U17" s="159">
        <v>0.67400000000000004</v>
      </c>
      <c r="V17" s="159">
        <f>ROUND(E17*U17,2)</f>
        <v>9.02</v>
      </c>
      <c r="W17" s="159"/>
      <c r="X17" s="159" t="s">
        <v>355</v>
      </c>
      <c r="Y17" s="159" t="s">
        <v>318</v>
      </c>
      <c r="Z17" s="148"/>
      <c r="AA17" s="148"/>
      <c r="AB17" s="148"/>
      <c r="AC17" s="148"/>
      <c r="AD17" s="148"/>
      <c r="AE17" s="148"/>
      <c r="AF17" s="148"/>
      <c r="AG17" s="148" t="s">
        <v>356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76" t="s">
        <v>937</v>
      </c>
      <c r="D18" s="277"/>
      <c r="E18" s="277"/>
      <c r="F18" s="277"/>
      <c r="G18" s="277"/>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358</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187" t="s">
        <v>930</v>
      </c>
      <c r="D19" s="185"/>
      <c r="E19" s="186"/>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360</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187" t="s">
        <v>497</v>
      </c>
      <c r="D20" s="185"/>
      <c r="E20" s="186"/>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360</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187" t="s">
        <v>938</v>
      </c>
      <c r="D21" s="185"/>
      <c r="E21" s="186">
        <v>7.8</v>
      </c>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360</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187" t="s">
        <v>939</v>
      </c>
      <c r="D22" s="185"/>
      <c r="E22" s="186">
        <v>5.5765000000000002</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360</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x14ac:dyDescent="0.2">
      <c r="A23" s="162" t="s">
        <v>310</v>
      </c>
      <c r="B23" s="163" t="s">
        <v>174</v>
      </c>
      <c r="C23" s="180" t="s">
        <v>175</v>
      </c>
      <c r="D23" s="164"/>
      <c r="E23" s="165"/>
      <c r="F23" s="166"/>
      <c r="G23" s="166">
        <f>SUMIF(AG24:AG34,"&lt;&gt;NOR",G24:G34)</f>
        <v>0</v>
      </c>
      <c r="H23" s="166"/>
      <c r="I23" s="166">
        <f>SUM(I24:I34)</f>
        <v>0</v>
      </c>
      <c r="J23" s="166"/>
      <c r="K23" s="166">
        <f>SUM(K24:K34)</f>
        <v>0</v>
      </c>
      <c r="L23" s="166"/>
      <c r="M23" s="166">
        <f>SUM(M24:M34)</f>
        <v>0</v>
      </c>
      <c r="N23" s="165"/>
      <c r="O23" s="165">
        <f>SUM(O24:O34)</f>
        <v>1.1400000000000001</v>
      </c>
      <c r="P23" s="165"/>
      <c r="Q23" s="165">
        <f>SUM(Q24:Q34)</f>
        <v>0</v>
      </c>
      <c r="R23" s="166"/>
      <c r="S23" s="166"/>
      <c r="T23" s="167"/>
      <c r="U23" s="161"/>
      <c r="V23" s="161">
        <f>SUM(V24:V34)</f>
        <v>147.37</v>
      </c>
      <c r="W23" s="161"/>
      <c r="X23" s="161"/>
      <c r="Y23" s="161"/>
      <c r="AG23" t="s">
        <v>311</v>
      </c>
    </row>
    <row r="24" spans="1:60" ht="33.75" outlineLevel="1" x14ac:dyDescent="0.2">
      <c r="A24" s="172">
        <v>4</v>
      </c>
      <c r="B24" s="173" t="s">
        <v>940</v>
      </c>
      <c r="C24" s="181" t="s">
        <v>941</v>
      </c>
      <c r="D24" s="174" t="s">
        <v>353</v>
      </c>
      <c r="E24" s="175">
        <v>10.199999999999999</v>
      </c>
      <c r="F24" s="176"/>
      <c r="G24" s="177">
        <f>ROUND(E24*F24,2)</f>
        <v>0</v>
      </c>
      <c r="H24" s="176"/>
      <c r="I24" s="177">
        <f>ROUND(E24*H24,2)</f>
        <v>0</v>
      </c>
      <c r="J24" s="176"/>
      <c r="K24" s="177">
        <f>ROUND(E24*J24,2)</f>
        <v>0</v>
      </c>
      <c r="L24" s="177">
        <v>21</v>
      </c>
      <c r="M24" s="177">
        <f>G24*(1+L24/100)</f>
        <v>0</v>
      </c>
      <c r="N24" s="175">
        <v>1.2149999999999999E-2</v>
      </c>
      <c r="O24" s="175">
        <f>ROUND(E24*N24,2)</f>
        <v>0.12</v>
      </c>
      <c r="P24" s="175">
        <v>0</v>
      </c>
      <c r="Q24" s="175">
        <f>ROUND(E24*P24,2)</f>
        <v>0</v>
      </c>
      <c r="R24" s="177" t="s">
        <v>354</v>
      </c>
      <c r="S24" s="177" t="s">
        <v>315</v>
      </c>
      <c r="T24" s="178" t="s">
        <v>315</v>
      </c>
      <c r="U24" s="159">
        <v>1.0109999999999999</v>
      </c>
      <c r="V24" s="159">
        <f>ROUND(E24*U24,2)</f>
        <v>10.31</v>
      </c>
      <c r="W24" s="159"/>
      <c r="X24" s="159" t="s">
        <v>355</v>
      </c>
      <c r="Y24" s="159" t="s">
        <v>318</v>
      </c>
      <c r="Z24" s="148"/>
      <c r="AA24" s="148"/>
      <c r="AB24" s="148"/>
      <c r="AC24" s="148"/>
      <c r="AD24" s="148"/>
      <c r="AE24" s="148"/>
      <c r="AF24" s="148"/>
      <c r="AG24" s="148" t="s">
        <v>356</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2">
      <c r="A25" s="155"/>
      <c r="B25" s="156"/>
      <c r="C25" s="187" t="s">
        <v>930</v>
      </c>
      <c r="D25" s="185"/>
      <c r="E25" s="186"/>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360</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
      <c r="A26" s="155"/>
      <c r="B26" s="156"/>
      <c r="C26" s="187" t="s">
        <v>497</v>
      </c>
      <c r="D26" s="185"/>
      <c r="E26" s="186"/>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360</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187" t="s">
        <v>942</v>
      </c>
      <c r="D27" s="185"/>
      <c r="E27" s="186">
        <v>10.199999999999999</v>
      </c>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360</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2.5" outlineLevel="1" x14ac:dyDescent="0.2">
      <c r="A28" s="172">
        <v>5</v>
      </c>
      <c r="B28" s="173" t="s">
        <v>943</v>
      </c>
      <c r="C28" s="181" t="s">
        <v>944</v>
      </c>
      <c r="D28" s="174" t="s">
        <v>353</v>
      </c>
      <c r="E28" s="175">
        <v>145.80000000000001</v>
      </c>
      <c r="F28" s="176"/>
      <c r="G28" s="177">
        <f>ROUND(E28*F28,2)</f>
        <v>0</v>
      </c>
      <c r="H28" s="176"/>
      <c r="I28" s="177">
        <f>ROUND(E28*H28,2)</f>
        <v>0</v>
      </c>
      <c r="J28" s="176"/>
      <c r="K28" s="177">
        <f>ROUND(E28*J28,2)</f>
        <v>0</v>
      </c>
      <c r="L28" s="177">
        <v>21</v>
      </c>
      <c r="M28" s="177">
        <f>G28*(1+L28/100)</f>
        <v>0</v>
      </c>
      <c r="N28" s="175">
        <v>2.8800000000000002E-3</v>
      </c>
      <c r="O28" s="175">
        <f>ROUND(E28*N28,2)</f>
        <v>0.42</v>
      </c>
      <c r="P28" s="175">
        <v>0</v>
      </c>
      <c r="Q28" s="175">
        <f>ROUND(E28*P28,2)</f>
        <v>0</v>
      </c>
      <c r="R28" s="177" t="s">
        <v>450</v>
      </c>
      <c r="S28" s="177" t="s">
        <v>315</v>
      </c>
      <c r="T28" s="178" t="s">
        <v>315</v>
      </c>
      <c r="U28" s="159">
        <v>0.52</v>
      </c>
      <c r="V28" s="159">
        <f>ROUND(E28*U28,2)</f>
        <v>75.819999999999993</v>
      </c>
      <c r="W28" s="159"/>
      <c r="X28" s="159" t="s">
        <v>355</v>
      </c>
      <c r="Y28" s="159" t="s">
        <v>318</v>
      </c>
      <c r="Z28" s="148"/>
      <c r="AA28" s="148"/>
      <c r="AB28" s="148"/>
      <c r="AC28" s="148"/>
      <c r="AD28" s="148"/>
      <c r="AE28" s="148"/>
      <c r="AF28" s="148"/>
      <c r="AG28" s="148" t="s">
        <v>356</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265" t="s">
        <v>945</v>
      </c>
      <c r="D29" s="266"/>
      <c r="E29" s="266"/>
      <c r="F29" s="266"/>
      <c r="G29" s="266"/>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321</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187" t="s">
        <v>930</v>
      </c>
      <c r="D30" s="185"/>
      <c r="E30" s="186"/>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360</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187" t="s">
        <v>497</v>
      </c>
      <c r="D31" s="185"/>
      <c r="E31" s="186"/>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360</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187" t="s">
        <v>946</v>
      </c>
      <c r="D32" s="185"/>
      <c r="E32" s="186">
        <v>145.80000000000001</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360</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22.5" outlineLevel="1" x14ac:dyDescent="0.2">
      <c r="A33" s="172">
        <v>6</v>
      </c>
      <c r="B33" s="173" t="s">
        <v>947</v>
      </c>
      <c r="C33" s="181" t="s">
        <v>948</v>
      </c>
      <c r="D33" s="174" t="s">
        <v>353</v>
      </c>
      <c r="E33" s="175">
        <v>145.80000000000001</v>
      </c>
      <c r="F33" s="176"/>
      <c r="G33" s="177">
        <f>ROUND(E33*F33,2)</f>
        <v>0</v>
      </c>
      <c r="H33" s="176"/>
      <c r="I33" s="177">
        <f>ROUND(E33*H33,2)</f>
        <v>0</v>
      </c>
      <c r="J33" s="176"/>
      <c r="K33" s="177">
        <f>ROUND(E33*J33,2)</f>
        <v>0</v>
      </c>
      <c r="L33" s="177">
        <v>21</v>
      </c>
      <c r="M33" s="177">
        <f>G33*(1+L33/100)</f>
        <v>0</v>
      </c>
      <c r="N33" s="175">
        <v>4.1000000000000003E-3</v>
      </c>
      <c r="O33" s="175">
        <f>ROUND(E33*N33,2)</f>
        <v>0.6</v>
      </c>
      <c r="P33" s="175">
        <v>0</v>
      </c>
      <c r="Q33" s="175">
        <f>ROUND(E33*P33,2)</f>
        <v>0</v>
      </c>
      <c r="R33" s="177" t="s">
        <v>450</v>
      </c>
      <c r="S33" s="177" t="s">
        <v>315</v>
      </c>
      <c r="T33" s="178" t="s">
        <v>315</v>
      </c>
      <c r="U33" s="159">
        <v>0.42</v>
      </c>
      <c r="V33" s="159">
        <f>ROUND(E33*U33,2)</f>
        <v>61.24</v>
      </c>
      <c r="W33" s="159"/>
      <c r="X33" s="159" t="s">
        <v>355</v>
      </c>
      <c r="Y33" s="159" t="s">
        <v>318</v>
      </c>
      <c r="Z33" s="148"/>
      <c r="AA33" s="148"/>
      <c r="AB33" s="148"/>
      <c r="AC33" s="148"/>
      <c r="AD33" s="148"/>
      <c r="AE33" s="148"/>
      <c r="AF33" s="148"/>
      <c r="AG33" s="148" t="s">
        <v>356</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
      <c r="A34" s="155"/>
      <c r="B34" s="156"/>
      <c r="C34" s="187" t="s">
        <v>949</v>
      </c>
      <c r="D34" s="185"/>
      <c r="E34" s="186">
        <v>145.80000000000001</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360</v>
      </c>
      <c r="AH34" s="148">
        <v>5</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x14ac:dyDescent="0.2">
      <c r="A35" s="162" t="s">
        <v>310</v>
      </c>
      <c r="B35" s="163" t="s">
        <v>176</v>
      </c>
      <c r="C35" s="180" t="s">
        <v>177</v>
      </c>
      <c r="D35" s="164"/>
      <c r="E35" s="165"/>
      <c r="F35" s="166"/>
      <c r="G35" s="166">
        <f>SUMIF(AG36:AG119,"&lt;&gt;NOR",G36:G119)</f>
        <v>0</v>
      </c>
      <c r="H35" s="166"/>
      <c r="I35" s="166">
        <f>SUM(I36:I119)</f>
        <v>0</v>
      </c>
      <c r="J35" s="166"/>
      <c r="K35" s="166">
        <f>SUM(K36:K119)</f>
        <v>0</v>
      </c>
      <c r="L35" s="166"/>
      <c r="M35" s="166">
        <f>SUM(M36:M119)</f>
        <v>0</v>
      </c>
      <c r="N35" s="165"/>
      <c r="O35" s="165">
        <f>SUM(O36:O119)</f>
        <v>4.1500000000000004</v>
      </c>
      <c r="P35" s="165"/>
      <c r="Q35" s="165">
        <f>SUM(Q36:Q119)</f>
        <v>0</v>
      </c>
      <c r="R35" s="166"/>
      <c r="S35" s="166"/>
      <c r="T35" s="167"/>
      <c r="U35" s="161"/>
      <c r="V35" s="161">
        <f>SUM(V36:V119)</f>
        <v>165.84</v>
      </c>
      <c r="W35" s="161"/>
      <c r="X35" s="161"/>
      <c r="Y35" s="161"/>
      <c r="AG35" t="s">
        <v>311</v>
      </c>
    </row>
    <row r="36" spans="1:60" outlineLevel="1" x14ac:dyDescent="0.2">
      <c r="A36" s="172">
        <v>7</v>
      </c>
      <c r="B36" s="173" t="s">
        <v>493</v>
      </c>
      <c r="C36" s="181" t="s">
        <v>494</v>
      </c>
      <c r="D36" s="174" t="s">
        <v>353</v>
      </c>
      <c r="E36" s="175">
        <v>17.600000000000001</v>
      </c>
      <c r="F36" s="176"/>
      <c r="G36" s="177">
        <f>ROUND(E36*F36,2)</f>
        <v>0</v>
      </c>
      <c r="H36" s="176"/>
      <c r="I36" s="177">
        <f>ROUND(E36*H36,2)</f>
        <v>0</v>
      </c>
      <c r="J36" s="176"/>
      <c r="K36" s="177">
        <f>ROUND(E36*J36,2)</f>
        <v>0</v>
      </c>
      <c r="L36" s="177">
        <v>21</v>
      </c>
      <c r="M36" s="177">
        <f>G36*(1+L36/100)</f>
        <v>0</v>
      </c>
      <c r="N36" s="175">
        <v>2.3000000000000001E-4</v>
      </c>
      <c r="O36" s="175">
        <f>ROUND(E36*N36,2)</f>
        <v>0</v>
      </c>
      <c r="P36" s="175">
        <v>0</v>
      </c>
      <c r="Q36" s="175">
        <f>ROUND(E36*P36,2)</f>
        <v>0</v>
      </c>
      <c r="R36" s="177" t="s">
        <v>354</v>
      </c>
      <c r="S36" s="177" t="s">
        <v>315</v>
      </c>
      <c r="T36" s="178" t="s">
        <v>315</v>
      </c>
      <c r="U36" s="159">
        <v>8.8999999999999996E-2</v>
      </c>
      <c r="V36" s="159">
        <f>ROUND(E36*U36,2)</f>
        <v>1.57</v>
      </c>
      <c r="W36" s="159"/>
      <c r="X36" s="159" t="s">
        <v>355</v>
      </c>
      <c r="Y36" s="159" t="s">
        <v>318</v>
      </c>
      <c r="Z36" s="148"/>
      <c r="AA36" s="148"/>
      <c r="AB36" s="148"/>
      <c r="AC36" s="148"/>
      <c r="AD36" s="148"/>
      <c r="AE36" s="148"/>
      <c r="AF36" s="148"/>
      <c r="AG36" s="148" t="s">
        <v>356</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276" t="s">
        <v>495</v>
      </c>
      <c r="D37" s="277"/>
      <c r="E37" s="277"/>
      <c r="F37" s="277"/>
      <c r="G37" s="277"/>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358</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187" t="s">
        <v>950</v>
      </c>
      <c r="D38" s="185"/>
      <c r="E38" s="186">
        <v>17.600000000000001</v>
      </c>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360</v>
      </c>
      <c r="AH38" s="148">
        <v>5</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ht="22.5" outlineLevel="1" x14ac:dyDescent="0.2">
      <c r="A39" s="172">
        <v>8</v>
      </c>
      <c r="B39" s="173" t="s">
        <v>499</v>
      </c>
      <c r="C39" s="181" t="s">
        <v>500</v>
      </c>
      <c r="D39" s="174" t="s">
        <v>353</v>
      </c>
      <c r="E39" s="175">
        <v>256.2</v>
      </c>
      <c r="F39" s="176"/>
      <c r="G39" s="177">
        <f>ROUND(E39*F39,2)</f>
        <v>0</v>
      </c>
      <c r="H39" s="176"/>
      <c r="I39" s="177">
        <f>ROUND(E39*H39,2)</f>
        <v>0</v>
      </c>
      <c r="J39" s="176"/>
      <c r="K39" s="177">
        <f>ROUND(E39*J39,2)</f>
        <v>0</v>
      </c>
      <c r="L39" s="177">
        <v>21</v>
      </c>
      <c r="M39" s="177">
        <f>G39*(1+L39/100)</f>
        <v>0</v>
      </c>
      <c r="N39" s="175">
        <v>2.3000000000000001E-4</v>
      </c>
      <c r="O39" s="175">
        <f>ROUND(E39*N39,2)</f>
        <v>0.06</v>
      </c>
      <c r="P39" s="175">
        <v>0</v>
      </c>
      <c r="Q39" s="175">
        <f>ROUND(E39*P39,2)</f>
        <v>0</v>
      </c>
      <c r="R39" s="177" t="s">
        <v>354</v>
      </c>
      <c r="S39" s="177" t="s">
        <v>315</v>
      </c>
      <c r="T39" s="178" t="s">
        <v>315</v>
      </c>
      <c r="U39" s="159">
        <v>7.0000000000000007E-2</v>
      </c>
      <c r="V39" s="159">
        <f>ROUND(E39*U39,2)</f>
        <v>17.93</v>
      </c>
      <c r="W39" s="159"/>
      <c r="X39" s="159" t="s">
        <v>355</v>
      </c>
      <c r="Y39" s="159" t="s">
        <v>318</v>
      </c>
      <c r="Z39" s="148"/>
      <c r="AA39" s="148"/>
      <c r="AB39" s="148"/>
      <c r="AC39" s="148"/>
      <c r="AD39" s="148"/>
      <c r="AE39" s="148"/>
      <c r="AF39" s="148"/>
      <c r="AG39" s="148" t="s">
        <v>356</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
      <c r="A40" s="155"/>
      <c r="B40" s="156"/>
      <c r="C40" s="276" t="s">
        <v>495</v>
      </c>
      <c r="D40" s="277"/>
      <c r="E40" s="277"/>
      <c r="F40" s="277"/>
      <c r="G40" s="277"/>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358</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2">
      <c r="A41" s="155"/>
      <c r="B41" s="156"/>
      <c r="C41" s="187" t="s">
        <v>951</v>
      </c>
      <c r="D41" s="185"/>
      <c r="E41" s="186">
        <v>256.2</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360</v>
      </c>
      <c r="AH41" s="148">
        <v>5</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2">
        <v>9</v>
      </c>
      <c r="B42" s="173" t="s">
        <v>351</v>
      </c>
      <c r="C42" s="181" t="s">
        <v>352</v>
      </c>
      <c r="D42" s="174" t="s">
        <v>353</v>
      </c>
      <c r="E42" s="175">
        <v>107.8625</v>
      </c>
      <c r="F42" s="176"/>
      <c r="G42" s="177">
        <f>ROUND(E42*F42,2)</f>
        <v>0</v>
      </c>
      <c r="H42" s="176"/>
      <c r="I42" s="177">
        <f>ROUND(E42*H42,2)</f>
        <v>0</v>
      </c>
      <c r="J42" s="176"/>
      <c r="K42" s="177">
        <f>ROUND(E42*J42,2)</f>
        <v>0</v>
      </c>
      <c r="L42" s="177">
        <v>21</v>
      </c>
      <c r="M42" s="177">
        <f>G42*(1+L42/100)</f>
        <v>0</v>
      </c>
      <c r="N42" s="175">
        <v>4.0000000000000003E-5</v>
      </c>
      <c r="O42" s="175">
        <f>ROUND(E42*N42,2)</f>
        <v>0</v>
      </c>
      <c r="P42" s="175">
        <v>0</v>
      </c>
      <c r="Q42" s="175">
        <f>ROUND(E42*P42,2)</f>
        <v>0</v>
      </c>
      <c r="R42" s="177" t="s">
        <v>354</v>
      </c>
      <c r="S42" s="177" t="s">
        <v>315</v>
      </c>
      <c r="T42" s="178" t="s">
        <v>315</v>
      </c>
      <c r="U42" s="159">
        <v>7.8E-2</v>
      </c>
      <c r="V42" s="159">
        <f>ROUND(E42*U42,2)</f>
        <v>8.41</v>
      </c>
      <c r="W42" s="159"/>
      <c r="X42" s="159" t="s">
        <v>355</v>
      </c>
      <c r="Y42" s="159" t="s">
        <v>318</v>
      </c>
      <c r="Z42" s="148"/>
      <c r="AA42" s="148"/>
      <c r="AB42" s="148"/>
      <c r="AC42" s="148"/>
      <c r="AD42" s="148"/>
      <c r="AE42" s="148"/>
      <c r="AF42" s="148"/>
      <c r="AG42" s="148" t="s">
        <v>356</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2.5" outlineLevel="2" x14ac:dyDescent="0.2">
      <c r="A43" s="155"/>
      <c r="B43" s="156"/>
      <c r="C43" s="276" t="s">
        <v>357</v>
      </c>
      <c r="D43" s="277"/>
      <c r="E43" s="277"/>
      <c r="F43" s="277"/>
      <c r="G43" s="277"/>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358</v>
      </c>
      <c r="AH43" s="148"/>
      <c r="AI43" s="148"/>
      <c r="AJ43" s="148"/>
      <c r="AK43" s="148"/>
      <c r="AL43" s="148"/>
      <c r="AM43" s="148"/>
      <c r="AN43" s="148"/>
      <c r="AO43" s="148"/>
      <c r="AP43" s="148"/>
      <c r="AQ43" s="148"/>
      <c r="AR43" s="148"/>
      <c r="AS43" s="148"/>
      <c r="AT43" s="148"/>
      <c r="AU43" s="148"/>
      <c r="AV43" s="148"/>
      <c r="AW43" s="148"/>
      <c r="AX43" s="148"/>
      <c r="AY43" s="148"/>
      <c r="AZ43" s="148"/>
      <c r="BA43" s="179" t="str">
        <f>C43</f>
        <v>které se zřizují před úpravami povrchu, a obalení osazených dveřních zárubní před znečištěním při úpravách povrchu nástřikem plastických maltovin včetně pozdějšího odkrytí,</v>
      </c>
      <c r="BB43" s="148"/>
      <c r="BC43" s="148"/>
      <c r="BD43" s="148"/>
      <c r="BE43" s="148"/>
      <c r="BF43" s="148"/>
      <c r="BG43" s="148"/>
      <c r="BH43" s="148"/>
    </row>
    <row r="44" spans="1:60" ht="22.5" outlineLevel="2" x14ac:dyDescent="0.2">
      <c r="A44" s="155"/>
      <c r="B44" s="156"/>
      <c r="C44" s="187" t="s">
        <v>952</v>
      </c>
      <c r="D44" s="185"/>
      <c r="E44" s="186">
        <v>57.862499999999997</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360</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2">
      <c r="A45" s="155"/>
      <c r="B45" s="156"/>
      <c r="C45" s="187" t="s">
        <v>953</v>
      </c>
      <c r="D45" s="185"/>
      <c r="E45" s="186">
        <v>50</v>
      </c>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360</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72">
        <v>10</v>
      </c>
      <c r="B46" s="173" t="s">
        <v>505</v>
      </c>
      <c r="C46" s="181" t="s">
        <v>506</v>
      </c>
      <c r="D46" s="174" t="s">
        <v>368</v>
      </c>
      <c r="E46" s="175">
        <v>21.5</v>
      </c>
      <c r="F46" s="176"/>
      <c r="G46" s="177">
        <f>ROUND(E46*F46,2)</f>
        <v>0</v>
      </c>
      <c r="H46" s="176"/>
      <c r="I46" s="177">
        <f>ROUND(E46*H46,2)</f>
        <v>0</v>
      </c>
      <c r="J46" s="176"/>
      <c r="K46" s="177">
        <f>ROUND(E46*J46,2)</f>
        <v>0</v>
      </c>
      <c r="L46" s="177">
        <v>21</v>
      </c>
      <c r="M46" s="177">
        <f>G46*(1+L46/100)</f>
        <v>0</v>
      </c>
      <c r="N46" s="175">
        <v>2.3000000000000001E-4</v>
      </c>
      <c r="O46" s="175">
        <f>ROUND(E46*N46,2)</f>
        <v>0</v>
      </c>
      <c r="P46" s="175">
        <v>0</v>
      </c>
      <c r="Q46" s="175">
        <f>ROUND(E46*P46,2)</f>
        <v>0</v>
      </c>
      <c r="R46" s="177" t="s">
        <v>354</v>
      </c>
      <c r="S46" s="177" t="s">
        <v>315</v>
      </c>
      <c r="T46" s="178" t="s">
        <v>315</v>
      </c>
      <c r="U46" s="159">
        <v>0.05</v>
      </c>
      <c r="V46" s="159">
        <f>ROUND(E46*U46,2)</f>
        <v>1.08</v>
      </c>
      <c r="W46" s="159"/>
      <c r="X46" s="159" t="s">
        <v>355</v>
      </c>
      <c r="Y46" s="159" t="s">
        <v>318</v>
      </c>
      <c r="Z46" s="148"/>
      <c r="AA46" s="148"/>
      <c r="AB46" s="148"/>
      <c r="AC46" s="148"/>
      <c r="AD46" s="148"/>
      <c r="AE46" s="148"/>
      <c r="AF46" s="148"/>
      <c r="AG46" s="148" t="s">
        <v>356</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2">
      <c r="A47" s="155"/>
      <c r="B47" s="156"/>
      <c r="C47" s="276" t="s">
        <v>507</v>
      </c>
      <c r="D47" s="277"/>
      <c r="E47" s="277"/>
      <c r="F47" s="277"/>
      <c r="G47" s="277"/>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358</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
      <c r="A48" s="155"/>
      <c r="B48" s="156"/>
      <c r="C48" s="187" t="s">
        <v>930</v>
      </c>
      <c r="D48" s="185"/>
      <c r="E48" s="186"/>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360</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187" t="s">
        <v>497</v>
      </c>
      <c r="D49" s="185"/>
      <c r="E49" s="186"/>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360</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187" t="s">
        <v>954</v>
      </c>
      <c r="D50" s="185"/>
      <c r="E50" s="186">
        <v>10.6</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360</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3" x14ac:dyDescent="0.2">
      <c r="A51" s="155"/>
      <c r="B51" s="156"/>
      <c r="C51" s="187" t="s">
        <v>955</v>
      </c>
      <c r="D51" s="185"/>
      <c r="E51" s="186">
        <v>6.9</v>
      </c>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360</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3" x14ac:dyDescent="0.2">
      <c r="A52" s="155"/>
      <c r="B52" s="156"/>
      <c r="C52" s="187" t="s">
        <v>956</v>
      </c>
      <c r="D52" s="185"/>
      <c r="E52" s="186">
        <v>4</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360</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72">
        <v>11</v>
      </c>
      <c r="B53" s="173" t="s">
        <v>362</v>
      </c>
      <c r="C53" s="181" t="s">
        <v>363</v>
      </c>
      <c r="D53" s="174" t="s">
        <v>353</v>
      </c>
      <c r="E53" s="175">
        <v>17.600000000000001</v>
      </c>
      <c r="F53" s="176"/>
      <c r="G53" s="177">
        <f>ROUND(E53*F53,2)</f>
        <v>0</v>
      </c>
      <c r="H53" s="176"/>
      <c r="I53" s="177">
        <f>ROUND(E53*H53,2)</f>
        <v>0</v>
      </c>
      <c r="J53" s="176"/>
      <c r="K53" s="177">
        <f>ROUND(E53*J53,2)</f>
        <v>0</v>
      </c>
      <c r="L53" s="177">
        <v>21</v>
      </c>
      <c r="M53" s="177">
        <f>G53*(1+L53/100)</f>
        <v>0</v>
      </c>
      <c r="N53" s="175">
        <v>7.6800000000000002E-3</v>
      </c>
      <c r="O53" s="175">
        <f>ROUND(E53*N53,2)</f>
        <v>0.14000000000000001</v>
      </c>
      <c r="P53" s="175">
        <v>0</v>
      </c>
      <c r="Q53" s="175">
        <f>ROUND(E53*P53,2)</f>
        <v>0</v>
      </c>
      <c r="R53" s="177" t="s">
        <v>354</v>
      </c>
      <c r="S53" s="177" t="s">
        <v>315</v>
      </c>
      <c r="T53" s="178" t="s">
        <v>315</v>
      </c>
      <c r="U53" s="159">
        <v>0.38100000000000001</v>
      </c>
      <c r="V53" s="159">
        <f>ROUND(E53*U53,2)</f>
        <v>6.71</v>
      </c>
      <c r="W53" s="159"/>
      <c r="X53" s="159" t="s">
        <v>355</v>
      </c>
      <c r="Y53" s="159" t="s">
        <v>318</v>
      </c>
      <c r="Z53" s="148"/>
      <c r="AA53" s="148"/>
      <c r="AB53" s="148"/>
      <c r="AC53" s="148"/>
      <c r="AD53" s="148"/>
      <c r="AE53" s="148"/>
      <c r="AF53" s="148"/>
      <c r="AG53" s="148" t="s">
        <v>356</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t="22.5" outlineLevel="2" x14ac:dyDescent="0.2">
      <c r="A54" s="155"/>
      <c r="B54" s="156"/>
      <c r="C54" s="276" t="s">
        <v>364</v>
      </c>
      <c r="D54" s="277"/>
      <c r="E54" s="277"/>
      <c r="F54" s="277"/>
      <c r="G54" s="277"/>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358</v>
      </c>
      <c r="AH54" s="148"/>
      <c r="AI54" s="148"/>
      <c r="AJ54" s="148"/>
      <c r="AK54" s="148"/>
      <c r="AL54" s="148"/>
      <c r="AM54" s="148"/>
      <c r="AN54" s="148"/>
      <c r="AO54" s="148"/>
      <c r="AP54" s="148"/>
      <c r="AQ54" s="148"/>
      <c r="AR54" s="148"/>
      <c r="AS54" s="148"/>
      <c r="AT54" s="148"/>
      <c r="AU54" s="148"/>
      <c r="AV54" s="148"/>
      <c r="AW54" s="148"/>
      <c r="AX54" s="148"/>
      <c r="AY54" s="148"/>
      <c r="AZ54" s="148"/>
      <c r="BA54" s="179" t="str">
        <f>C54</f>
        <v>vodorovných, šikmých, žebrových a klenutých a schodišťových konstrukcí, s nejnutnějším obroušením podkladu (pemzou apod.) a oprášením, s pomocným lešením o výšce podlahy do 1900 mm a pro zatížení do 1,5 kPa,</v>
      </c>
      <c r="BB54" s="148"/>
      <c r="BC54" s="148"/>
      <c r="BD54" s="148"/>
      <c r="BE54" s="148"/>
      <c r="BF54" s="148"/>
      <c r="BG54" s="148"/>
      <c r="BH54" s="148"/>
    </row>
    <row r="55" spans="1:60" outlineLevel="2" x14ac:dyDescent="0.2">
      <c r="A55" s="155"/>
      <c r="B55" s="156"/>
      <c r="C55" s="187" t="s">
        <v>930</v>
      </c>
      <c r="D55" s="185"/>
      <c r="E55" s="186"/>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360</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2">
      <c r="A56" s="155"/>
      <c r="B56" s="156"/>
      <c r="C56" s="187" t="s">
        <v>497</v>
      </c>
      <c r="D56" s="185"/>
      <c r="E56" s="186"/>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360</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3" x14ac:dyDescent="0.2">
      <c r="A57" s="155"/>
      <c r="B57" s="156"/>
      <c r="C57" s="187" t="s">
        <v>957</v>
      </c>
      <c r="D57" s="185"/>
      <c r="E57" s="186">
        <v>17.600000000000001</v>
      </c>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360</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72">
        <v>12</v>
      </c>
      <c r="B58" s="173" t="s">
        <v>366</v>
      </c>
      <c r="C58" s="181" t="s">
        <v>367</v>
      </c>
      <c r="D58" s="174" t="s">
        <v>368</v>
      </c>
      <c r="E58" s="175">
        <v>86.3</v>
      </c>
      <c r="F58" s="176"/>
      <c r="G58" s="177">
        <f>ROUND(E58*F58,2)</f>
        <v>0</v>
      </c>
      <c r="H58" s="176"/>
      <c r="I58" s="177">
        <f>ROUND(E58*H58,2)</f>
        <v>0</v>
      </c>
      <c r="J58" s="176"/>
      <c r="K58" s="177">
        <f>ROUND(E58*J58,2)</f>
        <v>0</v>
      </c>
      <c r="L58" s="177">
        <v>21</v>
      </c>
      <c r="M58" s="177">
        <f>G58*(1+L58/100)</f>
        <v>0</v>
      </c>
      <c r="N58" s="175">
        <v>2.3800000000000002E-3</v>
      </c>
      <c r="O58" s="175">
        <f>ROUND(E58*N58,2)</f>
        <v>0.21</v>
      </c>
      <c r="P58" s="175">
        <v>0</v>
      </c>
      <c r="Q58" s="175">
        <f>ROUND(E58*P58,2)</f>
        <v>0</v>
      </c>
      <c r="R58" s="177" t="s">
        <v>369</v>
      </c>
      <c r="S58" s="177" t="s">
        <v>315</v>
      </c>
      <c r="T58" s="178" t="s">
        <v>315</v>
      </c>
      <c r="U58" s="159">
        <v>0.18232999999999999</v>
      </c>
      <c r="V58" s="159">
        <f>ROUND(E58*U58,2)</f>
        <v>15.74</v>
      </c>
      <c r="W58" s="159"/>
      <c r="X58" s="159" t="s">
        <v>355</v>
      </c>
      <c r="Y58" s="159" t="s">
        <v>318</v>
      </c>
      <c r="Z58" s="148"/>
      <c r="AA58" s="148"/>
      <c r="AB58" s="148"/>
      <c r="AC58" s="148"/>
      <c r="AD58" s="148"/>
      <c r="AE58" s="148"/>
      <c r="AF58" s="148"/>
      <c r="AG58" s="148" t="s">
        <v>356</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
      <c r="A59" s="155"/>
      <c r="B59" s="156"/>
      <c r="C59" s="187" t="s">
        <v>930</v>
      </c>
      <c r="D59" s="185"/>
      <c r="E59" s="186"/>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360</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3" x14ac:dyDescent="0.2">
      <c r="A60" s="155"/>
      <c r="B60" s="156"/>
      <c r="C60" s="187" t="s">
        <v>497</v>
      </c>
      <c r="D60" s="185"/>
      <c r="E60" s="186"/>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360</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2">
      <c r="A61" s="155"/>
      <c r="B61" s="156"/>
      <c r="C61" s="187" t="s">
        <v>958</v>
      </c>
      <c r="D61" s="185"/>
      <c r="E61" s="186">
        <v>10</v>
      </c>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360</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187" t="s">
        <v>959</v>
      </c>
      <c r="D62" s="185"/>
      <c r="E62" s="186">
        <v>10.9</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360</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187" t="s">
        <v>960</v>
      </c>
      <c r="D63" s="185"/>
      <c r="E63" s="186">
        <v>10.9</v>
      </c>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360</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
      <c r="A64" s="155"/>
      <c r="B64" s="156"/>
      <c r="C64" s="187" t="s">
        <v>961</v>
      </c>
      <c r="D64" s="185"/>
      <c r="E64" s="186">
        <v>10</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360</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2">
      <c r="A65" s="155"/>
      <c r="B65" s="156"/>
      <c r="C65" s="187" t="s">
        <v>962</v>
      </c>
      <c r="D65" s="185"/>
      <c r="E65" s="186">
        <v>10.9</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360</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3" x14ac:dyDescent="0.2">
      <c r="A66" s="155"/>
      <c r="B66" s="156"/>
      <c r="C66" s="187" t="s">
        <v>963</v>
      </c>
      <c r="D66" s="185"/>
      <c r="E66" s="186">
        <v>18</v>
      </c>
      <c r="F66" s="159"/>
      <c r="G66" s="159"/>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360</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3" x14ac:dyDescent="0.2">
      <c r="A67" s="155"/>
      <c r="B67" s="156"/>
      <c r="C67" s="187" t="s">
        <v>964</v>
      </c>
      <c r="D67" s="185"/>
      <c r="E67" s="186">
        <v>10</v>
      </c>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360</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3" x14ac:dyDescent="0.2">
      <c r="A68" s="155"/>
      <c r="B68" s="156"/>
      <c r="C68" s="187" t="s">
        <v>965</v>
      </c>
      <c r="D68" s="185"/>
      <c r="E68" s="186">
        <v>5.6</v>
      </c>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360</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ht="22.5" outlineLevel="1" x14ac:dyDescent="0.2">
      <c r="A69" s="172">
        <v>13</v>
      </c>
      <c r="B69" s="173" t="s">
        <v>966</v>
      </c>
      <c r="C69" s="181" t="s">
        <v>967</v>
      </c>
      <c r="D69" s="174" t="s">
        <v>353</v>
      </c>
      <c r="E69" s="175">
        <v>57.8</v>
      </c>
      <c r="F69" s="176"/>
      <c r="G69" s="177">
        <f>ROUND(E69*F69,2)</f>
        <v>0</v>
      </c>
      <c r="H69" s="176"/>
      <c r="I69" s="177">
        <f>ROUND(E69*H69,2)</f>
        <v>0</v>
      </c>
      <c r="J69" s="176"/>
      <c r="K69" s="177">
        <f>ROUND(E69*J69,2)</f>
        <v>0</v>
      </c>
      <c r="L69" s="177">
        <v>21</v>
      </c>
      <c r="M69" s="177">
        <f>G69*(1+L69/100)</f>
        <v>0</v>
      </c>
      <c r="N69" s="175">
        <v>3.9210000000000002E-2</v>
      </c>
      <c r="O69" s="175">
        <f>ROUND(E69*N69,2)</f>
        <v>2.27</v>
      </c>
      <c r="P69" s="175">
        <v>0</v>
      </c>
      <c r="Q69" s="175">
        <f>ROUND(E69*P69,2)</f>
        <v>0</v>
      </c>
      <c r="R69" s="177" t="s">
        <v>354</v>
      </c>
      <c r="S69" s="177" t="s">
        <v>315</v>
      </c>
      <c r="T69" s="178" t="s">
        <v>315</v>
      </c>
      <c r="U69" s="159">
        <v>0.39600000000000002</v>
      </c>
      <c r="V69" s="159">
        <f>ROUND(E69*U69,2)</f>
        <v>22.89</v>
      </c>
      <c r="W69" s="159"/>
      <c r="X69" s="159" t="s">
        <v>355</v>
      </c>
      <c r="Y69" s="159" t="s">
        <v>318</v>
      </c>
      <c r="Z69" s="148"/>
      <c r="AA69" s="148"/>
      <c r="AB69" s="148"/>
      <c r="AC69" s="148"/>
      <c r="AD69" s="148"/>
      <c r="AE69" s="148"/>
      <c r="AF69" s="148"/>
      <c r="AG69" s="148" t="s">
        <v>356</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
      <c r="A70" s="155"/>
      <c r="B70" s="156"/>
      <c r="C70" s="187" t="s">
        <v>930</v>
      </c>
      <c r="D70" s="185"/>
      <c r="E70" s="186"/>
      <c r="F70" s="159"/>
      <c r="G70" s="159"/>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360</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2">
      <c r="A71" s="155"/>
      <c r="B71" s="156"/>
      <c r="C71" s="187" t="s">
        <v>497</v>
      </c>
      <c r="D71" s="185"/>
      <c r="E71" s="186"/>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360</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2">
      <c r="A72" s="155"/>
      <c r="B72" s="156"/>
      <c r="C72" s="187" t="s">
        <v>968</v>
      </c>
      <c r="D72" s="185"/>
      <c r="E72" s="186">
        <v>57.8</v>
      </c>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360</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72">
        <v>14</v>
      </c>
      <c r="B73" s="173" t="s">
        <v>511</v>
      </c>
      <c r="C73" s="181" t="s">
        <v>512</v>
      </c>
      <c r="D73" s="174" t="s">
        <v>353</v>
      </c>
      <c r="E73" s="175">
        <v>2.7</v>
      </c>
      <c r="F73" s="176"/>
      <c r="G73" s="177">
        <f>ROUND(E73*F73,2)</f>
        <v>0</v>
      </c>
      <c r="H73" s="176"/>
      <c r="I73" s="177">
        <f>ROUND(E73*H73,2)</f>
        <v>0</v>
      </c>
      <c r="J73" s="176"/>
      <c r="K73" s="177">
        <f>ROUND(E73*J73,2)</f>
        <v>0</v>
      </c>
      <c r="L73" s="177">
        <v>21</v>
      </c>
      <c r="M73" s="177">
        <f>G73*(1+L73/100)</f>
        <v>0</v>
      </c>
      <c r="N73" s="175">
        <v>3.4909999999999997E-2</v>
      </c>
      <c r="O73" s="175">
        <f>ROUND(E73*N73,2)</f>
        <v>0.09</v>
      </c>
      <c r="P73" s="175">
        <v>0</v>
      </c>
      <c r="Q73" s="175">
        <f>ROUND(E73*P73,2)</f>
        <v>0</v>
      </c>
      <c r="R73" s="177" t="s">
        <v>369</v>
      </c>
      <c r="S73" s="177" t="s">
        <v>315</v>
      </c>
      <c r="T73" s="178" t="s">
        <v>315</v>
      </c>
      <c r="U73" s="159">
        <v>1.1841699999999999</v>
      </c>
      <c r="V73" s="159">
        <f>ROUND(E73*U73,2)</f>
        <v>3.2</v>
      </c>
      <c r="W73" s="159"/>
      <c r="X73" s="159" t="s">
        <v>355</v>
      </c>
      <c r="Y73" s="159" t="s">
        <v>318</v>
      </c>
      <c r="Z73" s="148"/>
      <c r="AA73" s="148"/>
      <c r="AB73" s="148"/>
      <c r="AC73" s="148"/>
      <c r="AD73" s="148"/>
      <c r="AE73" s="148"/>
      <c r="AF73" s="148"/>
      <c r="AG73" s="148" t="s">
        <v>356</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276" t="s">
        <v>513</v>
      </c>
      <c r="D74" s="277"/>
      <c r="E74" s="277"/>
      <c r="F74" s="277"/>
      <c r="G74" s="277"/>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358</v>
      </c>
      <c r="AH74" s="148"/>
      <c r="AI74" s="148"/>
      <c r="AJ74" s="148"/>
      <c r="AK74" s="148"/>
      <c r="AL74" s="148"/>
      <c r="AM74" s="148"/>
      <c r="AN74" s="148"/>
      <c r="AO74" s="148"/>
      <c r="AP74" s="148"/>
      <c r="AQ74" s="148"/>
      <c r="AR74" s="148"/>
      <c r="AS74" s="148"/>
      <c r="AT74" s="148"/>
      <c r="AU74" s="148"/>
      <c r="AV74" s="148"/>
      <c r="AW74" s="148"/>
      <c r="AX74" s="148"/>
      <c r="AY74" s="148"/>
      <c r="AZ74" s="148"/>
      <c r="BA74" s="179" t="str">
        <f>C74</f>
        <v>okenního nebo dveřního, z pomocného pracovního lešení o výšce podlahy do 1900 mm a pro zatížení do 1,5 kPa,</v>
      </c>
      <c r="BB74" s="148"/>
      <c r="BC74" s="148"/>
      <c r="BD74" s="148"/>
      <c r="BE74" s="148"/>
      <c r="BF74" s="148"/>
      <c r="BG74" s="148"/>
      <c r="BH74" s="148"/>
    </row>
    <row r="75" spans="1:60" outlineLevel="2" x14ac:dyDescent="0.2">
      <c r="A75" s="155"/>
      <c r="B75" s="156"/>
      <c r="C75" s="187" t="s">
        <v>930</v>
      </c>
      <c r="D75" s="185"/>
      <c r="E75" s="186"/>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360</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187" t="s">
        <v>497</v>
      </c>
      <c r="D76" s="185"/>
      <c r="E76" s="186"/>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360</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187" t="s">
        <v>969</v>
      </c>
      <c r="D77" s="185"/>
      <c r="E77" s="186">
        <v>2.7</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360</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2">
        <v>15</v>
      </c>
      <c r="B78" s="173" t="s">
        <v>515</v>
      </c>
      <c r="C78" s="181" t="s">
        <v>516</v>
      </c>
      <c r="D78" s="174" t="s">
        <v>353</v>
      </c>
      <c r="E78" s="175">
        <v>256.2</v>
      </c>
      <c r="F78" s="176"/>
      <c r="G78" s="177">
        <f>ROUND(E78*F78,2)</f>
        <v>0</v>
      </c>
      <c r="H78" s="176"/>
      <c r="I78" s="177">
        <f>ROUND(E78*H78,2)</f>
        <v>0</v>
      </c>
      <c r="J78" s="176"/>
      <c r="K78" s="177">
        <f>ROUND(E78*J78,2)</f>
        <v>0</v>
      </c>
      <c r="L78" s="177">
        <v>21</v>
      </c>
      <c r="M78" s="177">
        <f>G78*(1+L78/100)</f>
        <v>0</v>
      </c>
      <c r="N78" s="175">
        <v>4.4600000000000004E-3</v>
      </c>
      <c r="O78" s="175">
        <f>ROUND(E78*N78,2)</f>
        <v>1.1399999999999999</v>
      </c>
      <c r="P78" s="175">
        <v>0</v>
      </c>
      <c r="Q78" s="175">
        <f>ROUND(E78*P78,2)</f>
        <v>0</v>
      </c>
      <c r="R78" s="177" t="s">
        <v>354</v>
      </c>
      <c r="S78" s="177" t="s">
        <v>315</v>
      </c>
      <c r="T78" s="178" t="s">
        <v>315</v>
      </c>
      <c r="U78" s="159">
        <v>0.25115999999999999</v>
      </c>
      <c r="V78" s="159">
        <f>ROUND(E78*U78,2)</f>
        <v>64.349999999999994</v>
      </c>
      <c r="W78" s="159"/>
      <c r="X78" s="159" t="s">
        <v>355</v>
      </c>
      <c r="Y78" s="159" t="s">
        <v>318</v>
      </c>
      <c r="Z78" s="148"/>
      <c r="AA78" s="148"/>
      <c r="AB78" s="148"/>
      <c r="AC78" s="148"/>
      <c r="AD78" s="148"/>
      <c r="AE78" s="148"/>
      <c r="AF78" s="148"/>
      <c r="AG78" s="148" t="s">
        <v>356</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ht="22.5" outlineLevel="2" x14ac:dyDescent="0.2">
      <c r="A79" s="155"/>
      <c r="B79" s="156"/>
      <c r="C79" s="276" t="s">
        <v>517</v>
      </c>
      <c r="D79" s="277"/>
      <c r="E79" s="277"/>
      <c r="F79" s="277"/>
      <c r="G79" s="277"/>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358</v>
      </c>
      <c r="AH79" s="148"/>
      <c r="AI79" s="148"/>
      <c r="AJ79" s="148"/>
      <c r="AK79" s="148"/>
      <c r="AL79" s="148"/>
      <c r="AM79" s="148"/>
      <c r="AN79" s="148"/>
      <c r="AO79" s="148"/>
      <c r="AP79" s="148"/>
      <c r="AQ79" s="148"/>
      <c r="AR79" s="148"/>
      <c r="AS79" s="148"/>
      <c r="AT79" s="148"/>
      <c r="AU79" s="148"/>
      <c r="AV79" s="148"/>
      <c r="AW79" s="148"/>
      <c r="AX79" s="148"/>
      <c r="AY79" s="148"/>
      <c r="AZ79" s="148"/>
      <c r="BA79" s="179" t="str">
        <f>C79</f>
        <v>na rovném povrchu vnitřních stěn, pilířů, svislých panelových konstrukcí, s nejnutnějším obroušením podkladu (pemzou apod.) a oprášením,</v>
      </c>
      <c r="BB79" s="148"/>
      <c r="BC79" s="148"/>
      <c r="BD79" s="148"/>
      <c r="BE79" s="148"/>
      <c r="BF79" s="148"/>
      <c r="BG79" s="148"/>
      <c r="BH79" s="148"/>
    </row>
    <row r="80" spans="1:60" outlineLevel="2" x14ac:dyDescent="0.2">
      <c r="A80" s="155"/>
      <c r="B80" s="156"/>
      <c r="C80" s="187" t="s">
        <v>930</v>
      </c>
      <c r="D80" s="185"/>
      <c r="E80" s="186"/>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360</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187" t="s">
        <v>497</v>
      </c>
      <c r="D81" s="185"/>
      <c r="E81" s="186"/>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360</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3" x14ac:dyDescent="0.2">
      <c r="A82" s="155"/>
      <c r="B82" s="156"/>
      <c r="C82" s="187" t="s">
        <v>970</v>
      </c>
      <c r="D82" s="185"/>
      <c r="E82" s="186">
        <v>241.1</v>
      </c>
      <c r="F82" s="159"/>
      <c r="G82" s="159"/>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360</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3" x14ac:dyDescent="0.2">
      <c r="A83" s="155"/>
      <c r="B83" s="156"/>
      <c r="C83" s="187" t="s">
        <v>971</v>
      </c>
      <c r="D83" s="185"/>
      <c r="E83" s="186">
        <v>15.1</v>
      </c>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360</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ht="22.5" outlineLevel="1" x14ac:dyDescent="0.2">
      <c r="A84" s="172">
        <v>16</v>
      </c>
      <c r="B84" s="173" t="s">
        <v>518</v>
      </c>
      <c r="C84" s="181" t="s">
        <v>519</v>
      </c>
      <c r="D84" s="174" t="s">
        <v>353</v>
      </c>
      <c r="E84" s="175">
        <v>66.2</v>
      </c>
      <c r="F84" s="176"/>
      <c r="G84" s="177">
        <f>ROUND(E84*F84,2)</f>
        <v>0</v>
      </c>
      <c r="H84" s="176"/>
      <c r="I84" s="177">
        <f>ROUND(E84*H84,2)</f>
        <v>0</v>
      </c>
      <c r="J84" s="176"/>
      <c r="K84" s="177">
        <f>ROUND(E84*J84,2)</f>
        <v>0</v>
      </c>
      <c r="L84" s="177">
        <v>21</v>
      </c>
      <c r="M84" s="177">
        <f>G84*(1+L84/100)</f>
        <v>0</v>
      </c>
      <c r="N84" s="175">
        <v>3.6099999999999999E-3</v>
      </c>
      <c r="O84" s="175">
        <f>ROUND(E84*N84,2)</f>
        <v>0.24</v>
      </c>
      <c r="P84" s="175">
        <v>0</v>
      </c>
      <c r="Q84" s="175">
        <f>ROUND(E84*P84,2)</f>
        <v>0</v>
      </c>
      <c r="R84" s="177" t="s">
        <v>354</v>
      </c>
      <c r="S84" s="177" t="s">
        <v>315</v>
      </c>
      <c r="T84" s="178" t="s">
        <v>315</v>
      </c>
      <c r="U84" s="159">
        <v>0.36199999999999999</v>
      </c>
      <c r="V84" s="159">
        <f>ROUND(E84*U84,2)</f>
        <v>23.96</v>
      </c>
      <c r="W84" s="159"/>
      <c r="X84" s="159" t="s">
        <v>355</v>
      </c>
      <c r="Y84" s="159" t="s">
        <v>318</v>
      </c>
      <c r="Z84" s="148"/>
      <c r="AA84" s="148"/>
      <c r="AB84" s="148"/>
      <c r="AC84" s="148"/>
      <c r="AD84" s="148"/>
      <c r="AE84" s="148"/>
      <c r="AF84" s="148"/>
      <c r="AG84" s="148" t="s">
        <v>356</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2" x14ac:dyDescent="0.2">
      <c r="A85" s="155"/>
      <c r="B85" s="156"/>
      <c r="C85" s="187" t="s">
        <v>930</v>
      </c>
      <c r="D85" s="185"/>
      <c r="E85" s="186"/>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360</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
      <c r="A86" s="155"/>
      <c r="B86" s="156"/>
      <c r="C86" s="187" t="s">
        <v>497</v>
      </c>
      <c r="D86" s="185"/>
      <c r="E86" s="186"/>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360</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2">
      <c r="A87" s="155"/>
      <c r="B87" s="156"/>
      <c r="C87" s="187" t="s">
        <v>972</v>
      </c>
      <c r="D87" s="185"/>
      <c r="E87" s="186">
        <v>66.2</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360</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ht="22.5" outlineLevel="1" x14ac:dyDescent="0.2">
      <c r="A88" s="172">
        <v>17</v>
      </c>
      <c r="B88" s="173" t="s">
        <v>973</v>
      </c>
      <c r="C88" s="181" t="s">
        <v>974</v>
      </c>
      <c r="D88" s="174" t="s">
        <v>394</v>
      </c>
      <c r="E88" s="175">
        <v>1</v>
      </c>
      <c r="F88" s="176"/>
      <c r="G88" s="177">
        <f>ROUND(E88*F88,2)</f>
        <v>0</v>
      </c>
      <c r="H88" s="176"/>
      <c r="I88" s="177">
        <f>ROUND(E88*H88,2)</f>
        <v>0</v>
      </c>
      <c r="J88" s="176"/>
      <c r="K88" s="177">
        <f>ROUND(E88*J88,2)</f>
        <v>0</v>
      </c>
      <c r="L88" s="177">
        <v>21</v>
      </c>
      <c r="M88" s="177">
        <f>G88*(1+L88/100)</f>
        <v>0</v>
      </c>
      <c r="N88" s="175">
        <v>0</v>
      </c>
      <c r="O88" s="175">
        <f>ROUND(E88*N88,2)</f>
        <v>0</v>
      </c>
      <c r="P88" s="175">
        <v>0</v>
      </c>
      <c r="Q88" s="175">
        <f>ROUND(E88*P88,2)</f>
        <v>0</v>
      </c>
      <c r="R88" s="177"/>
      <c r="S88" s="177" t="s">
        <v>523</v>
      </c>
      <c r="T88" s="178" t="s">
        <v>524</v>
      </c>
      <c r="U88" s="159">
        <v>0</v>
      </c>
      <c r="V88" s="159">
        <f>ROUND(E88*U88,2)</f>
        <v>0</v>
      </c>
      <c r="W88" s="159"/>
      <c r="X88" s="159" t="s">
        <v>355</v>
      </c>
      <c r="Y88" s="159" t="s">
        <v>318</v>
      </c>
      <c r="Z88" s="148"/>
      <c r="AA88" s="148"/>
      <c r="AB88" s="148"/>
      <c r="AC88" s="148"/>
      <c r="AD88" s="148"/>
      <c r="AE88" s="148"/>
      <c r="AF88" s="148"/>
      <c r="AG88" s="148" t="s">
        <v>356</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ht="22.5" outlineLevel="2" x14ac:dyDescent="0.2">
      <c r="A89" s="155"/>
      <c r="B89" s="156"/>
      <c r="C89" s="265" t="s">
        <v>525</v>
      </c>
      <c r="D89" s="266"/>
      <c r="E89" s="266"/>
      <c r="F89" s="266"/>
      <c r="G89" s="266"/>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321</v>
      </c>
      <c r="AH89" s="148"/>
      <c r="AI89" s="148"/>
      <c r="AJ89" s="148"/>
      <c r="AK89" s="148"/>
      <c r="AL89" s="148"/>
      <c r="AM89" s="148"/>
      <c r="AN89" s="148"/>
      <c r="AO89" s="148"/>
      <c r="AP89" s="148"/>
      <c r="AQ89" s="148"/>
      <c r="AR89" s="148"/>
      <c r="AS89" s="148"/>
      <c r="AT89" s="148"/>
      <c r="AU89" s="148"/>
      <c r="AV89" s="148"/>
      <c r="AW89" s="148"/>
      <c r="AX89" s="148"/>
      <c r="AY89" s="148"/>
      <c r="AZ89" s="148"/>
      <c r="BA89" s="179" t="str">
        <f>C89</f>
        <v>Kamenické zapravení vzniklé spáry po odstranění dveřních zárubní, složené z vyčištění spáry, namíchání směsi odpovídajícího složení a barevnosti, přebroušení a přeleštění zapravené spáry.</v>
      </c>
      <c r="BB89" s="148"/>
      <c r="BC89" s="148"/>
      <c r="BD89" s="148"/>
      <c r="BE89" s="148"/>
      <c r="BF89" s="148"/>
      <c r="BG89" s="148"/>
      <c r="BH89" s="148"/>
    </row>
    <row r="90" spans="1:60" outlineLevel="3" x14ac:dyDescent="0.2">
      <c r="A90" s="155"/>
      <c r="B90" s="156"/>
      <c r="C90" s="267" t="s">
        <v>975</v>
      </c>
      <c r="D90" s="268"/>
      <c r="E90" s="268"/>
      <c r="F90" s="268"/>
      <c r="G90" s="268"/>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321</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2" x14ac:dyDescent="0.2">
      <c r="A91" s="155"/>
      <c r="B91" s="156"/>
      <c r="C91" s="187" t="s">
        <v>930</v>
      </c>
      <c r="D91" s="185"/>
      <c r="E91" s="186"/>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360</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2">
      <c r="A92" s="155"/>
      <c r="B92" s="156"/>
      <c r="C92" s="187" t="s">
        <v>497</v>
      </c>
      <c r="D92" s="185"/>
      <c r="E92" s="186"/>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360</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
      <c r="A93" s="155"/>
      <c r="B93" s="156"/>
      <c r="C93" s="187" t="s">
        <v>976</v>
      </c>
      <c r="D93" s="185"/>
      <c r="E93" s="186">
        <v>1</v>
      </c>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360</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22.5" outlineLevel="1" x14ac:dyDescent="0.2">
      <c r="A94" s="172">
        <v>18</v>
      </c>
      <c r="B94" s="173" t="s">
        <v>521</v>
      </c>
      <c r="C94" s="181" t="s">
        <v>522</v>
      </c>
      <c r="D94" s="174" t="s">
        <v>394</v>
      </c>
      <c r="E94" s="175">
        <v>2</v>
      </c>
      <c r="F94" s="176"/>
      <c r="G94" s="177">
        <f>ROUND(E94*F94,2)</f>
        <v>0</v>
      </c>
      <c r="H94" s="176"/>
      <c r="I94" s="177">
        <f>ROUND(E94*H94,2)</f>
        <v>0</v>
      </c>
      <c r="J94" s="176"/>
      <c r="K94" s="177">
        <f>ROUND(E94*J94,2)</f>
        <v>0</v>
      </c>
      <c r="L94" s="177">
        <v>21</v>
      </c>
      <c r="M94" s="177">
        <f>G94*(1+L94/100)</f>
        <v>0</v>
      </c>
      <c r="N94" s="175">
        <v>0</v>
      </c>
      <c r="O94" s="175">
        <f>ROUND(E94*N94,2)</f>
        <v>0</v>
      </c>
      <c r="P94" s="175">
        <v>0</v>
      </c>
      <c r="Q94" s="175">
        <f>ROUND(E94*P94,2)</f>
        <v>0</v>
      </c>
      <c r="R94" s="177"/>
      <c r="S94" s="177" t="s">
        <v>523</v>
      </c>
      <c r="T94" s="178" t="s">
        <v>524</v>
      </c>
      <c r="U94" s="159">
        <v>0</v>
      </c>
      <c r="V94" s="159">
        <f>ROUND(E94*U94,2)</f>
        <v>0</v>
      </c>
      <c r="W94" s="159"/>
      <c r="X94" s="159" t="s">
        <v>355</v>
      </c>
      <c r="Y94" s="159" t="s">
        <v>318</v>
      </c>
      <c r="Z94" s="148"/>
      <c r="AA94" s="148"/>
      <c r="AB94" s="148"/>
      <c r="AC94" s="148"/>
      <c r="AD94" s="148"/>
      <c r="AE94" s="148"/>
      <c r="AF94" s="148"/>
      <c r="AG94" s="148" t="s">
        <v>356</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ht="22.5" outlineLevel="2" x14ac:dyDescent="0.2">
      <c r="A95" s="155"/>
      <c r="B95" s="156"/>
      <c r="C95" s="265" t="s">
        <v>525</v>
      </c>
      <c r="D95" s="266"/>
      <c r="E95" s="266"/>
      <c r="F95" s="266"/>
      <c r="G95" s="266"/>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321</v>
      </c>
      <c r="AH95" s="148"/>
      <c r="AI95" s="148"/>
      <c r="AJ95" s="148"/>
      <c r="AK95" s="148"/>
      <c r="AL95" s="148"/>
      <c r="AM95" s="148"/>
      <c r="AN95" s="148"/>
      <c r="AO95" s="148"/>
      <c r="AP95" s="148"/>
      <c r="AQ95" s="148"/>
      <c r="AR95" s="148"/>
      <c r="AS95" s="148"/>
      <c r="AT95" s="148"/>
      <c r="AU95" s="148"/>
      <c r="AV95" s="148"/>
      <c r="AW95" s="148"/>
      <c r="AX95" s="148"/>
      <c r="AY95" s="148"/>
      <c r="AZ95" s="148"/>
      <c r="BA95" s="179" t="str">
        <f>C95</f>
        <v>Kamenické zapravení vzniklé spáry po odstranění dveřních zárubní, složené z vyčištění spáry, namíchání směsi odpovídajícího složení a barevnosti, přebroušení a přeleštění zapravené spáry.</v>
      </c>
      <c r="BB95" s="148"/>
      <c r="BC95" s="148"/>
      <c r="BD95" s="148"/>
      <c r="BE95" s="148"/>
      <c r="BF95" s="148"/>
      <c r="BG95" s="148"/>
      <c r="BH95" s="148"/>
    </row>
    <row r="96" spans="1:60" outlineLevel="3" x14ac:dyDescent="0.2">
      <c r="A96" s="155"/>
      <c r="B96" s="156"/>
      <c r="C96" s="267" t="s">
        <v>526</v>
      </c>
      <c r="D96" s="268"/>
      <c r="E96" s="268"/>
      <c r="F96" s="268"/>
      <c r="G96" s="268"/>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321</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2">
      <c r="A97" s="155"/>
      <c r="B97" s="156"/>
      <c r="C97" s="187" t="s">
        <v>930</v>
      </c>
      <c r="D97" s="185"/>
      <c r="E97" s="186"/>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360</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
      <c r="A98" s="155"/>
      <c r="B98" s="156"/>
      <c r="C98" s="187" t="s">
        <v>497</v>
      </c>
      <c r="D98" s="185"/>
      <c r="E98" s="186"/>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360</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187" t="s">
        <v>527</v>
      </c>
      <c r="D99" s="185"/>
      <c r="E99" s="186">
        <v>2</v>
      </c>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360</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ht="22.5" outlineLevel="1" x14ac:dyDescent="0.2">
      <c r="A100" s="172">
        <v>19</v>
      </c>
      <c r="B100" s="173" t="s">
        <v>977</v>
      </c>
      <c r="C100" s="181" t="s">
        <v>978</v>
      </c>
      <c r="D100" s="174" t="s">
        <v>394</v>
      </c>
      <c r="E100" s="175">
        <v>2</v>
      </c>
      <c r="F100" s="176"/>
      <c r="G100" s="177">
        <f>ROUND(E100*F100,2)</f>
        <v>0</v>
      </c>
      <c r="H100" s="176"/>
      <c r="I100" s="177">
        <f>ROUND(E100*H100,2)</f>
        <v>0</v>
      </c>
      <c r="J100" s="176"/>
      <c r="K100" s="177">
        <f>ROUND(E100*J100,2)</f>
        <v>0</v>
      </c>
      <c r="L100" s="177">
        <v>21</v>
      </c>
      <c r="M100" s="177">
        <f>G100*(1+L100/100)</f>
        <v>0</v>
      </c>
      <c r="N100" s="175">
        <v>0</v>
      </c>
      <c r="O100" s="175">
        <f>ROUND(E100*N100,2)</f>
        <v>0</v>
      </c>
      <c r="P100" s="175">
        <v>0</v>
      </c>
      <c r="Q100" s="175">
        <f>ROUND(E100*P100,2)</f>
        <v>0</v>
      </c>
      <c r="R100" s="177"/>
      <c r="S100" s="177" t="s">
        <v>523</v>
      </c>
      <c r="T100" s="178" t="s">
        <v>524</v>
      </c>
      <c r="U100" s="159">
        <v>0</v>
      </c>
      <c r="V100" s="159">
        <f>ROUND(E100*U100,2)</f>
        <v>0</v>
      </c>
      <c r="W100" s="159"/>
      <c r="X100" s="159" t="s">
        <v>355</v>
      </c>
      <c r="Y100" s="159" t="s">
        <v>318</v>
      </c>
      <c r="Z100" s="148"/>
      <c r="AA100" s="148"/>
      <c r="AB100" s="148"/>
      <c r="AC100" s="148"/>
      <c r="AD100" s="148"/>
      <c r="AE100" s="148"/>
      <c r="AF100" s="148"/>
      <c r="AG100" s="148" t="s">
        <v>356</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ht="22.5" outlineLevel="2" x14ac:dyDescent="0.2">
      <c r="A101" s="155"/>
      <c r="B101" s="156"/>
      <c r="C101" s="265" t="s">
        <v>525</v>
      </c>
      <c r="D101" s="266"/>
      <c r="E101" s="266"/>
      <c r="F101" s="266"/>
      <c r="G101" s="266"/>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321</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79" t="str">
        <f>C101</f>
        <v>Kamenické zapravení vzniklé spáry po odstranění dveřních zárubní, složené z vyčištění spáry, namíchání směsi odpovídajícího složení a barevnosti, přebroušení a přeleštění zapravené spáry.</v>
      </c>
      <c r="BB101" s="148"/>
      <c r="BC101" s="148"/>
      <c r="BD101" s="148"/>
      <c r="BE101" s="148"/>
      <c r="BF101" s="148"/>
      <c r="BG101" s="148"/>
      <c r="BH101" s="148"/>
    </row>
    <row r="102" spans="1:60" outlineLevel="3" x14ac:dyDescent="0.2">
      <c r="A102" s="155"/>
      <c r="B102" s="156"/>
      <c r="C102" s="267" t="s">
        <v>526</v>
      </c>
      <c r="D102" s="268"/>
      <c r="E102" s="268"/>
      <c r="F102" s="268"/>
      <c r="G102" s="268"/>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321</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187" t="s">
        <v>930</v>
      </c>
      <c r="D103" s="185"/>
      <c r="E103" s="186"/>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360</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
      <c r="A104" s="155"/>
      <c r="B104" s="156"/>
      <c r="C104" s="187" t="s">
        <v>497</v>
      </c>
      <c r="D104" s="185"/>
      <c r="E104" s="186"/>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360</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
      <c r="A105" s="155"/>
      <c r="B105" s="156"/>
      <c r="C105" s="187" t="s">
        <v>979</v>
      </c>
      <c r="D105" s="185"/>
      <c r="E105" s="186">
        <v>2</v>
      </c>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360</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72">
        <v>20</v>
      </c>
      <c r="B106" s="173" t="s">
        <v>528</v>
      </c>
      <c r="C106" s="181" t="s">
        <v>529</v>
      </c>
      <c r="D106" s="174" t="s">
        <v>353</v>
      </c>
      <c r="E106" s="175">
        <v>66.2</v>
      </c>
      <c r="F106" s="176"/>
      <c r="G106" s="177">
        <f>ROUND(E106*F106,2)</f>
        <v>0</v>
      </c>
      <c r="H106" s="176"/>
      <c r="I106" s="177">
        <f>ROUND(E106*H106,2)</f>
        <v>0</v>
      </c>
      <c r="J106" s="176"/>
      <c r="K106" s="177">
        <f>ROUND(E106*J106,2)</f>
        <v>0</v>
      </c>
      <c r="L106" s="177">
        <v>21</v>
      </c>
      <c r="M106" s="177">
        <f>G106*(1+L106/100)</f>
        <v>0</v>
      </c>
      <c r="N106" s="175">
        <v>0</v>
      </c>
      <c r="O106" s="175">
        <f>ROUND(E106*N106,2)</f>
        <v>0</v>
      </c>
      <c r="P106" s="175">
        <v>0</v>
      </c>
      <c r="Q106" s="175">
        <f>ROUND(E106*P106,2)</f>
        <v>0</v>
      </c>
      <c r="R106" s="177"/>
      <c r="S106" s="177" t="s">
        <v>523</v>
      </c>
      <c r="T106" s="178" t="s">
        <v>524</v>
      </c>
      <c r="U106" s="159">
        <v>0</v>
      </c>
      <c r="V106" s="159">
        <f>ROUND(E106*U106,2)</f>
        <v>0</v>
      </c>
      <c r="W106" s="159"/>
      <c r="X106" s="159" t="s">
        <v>355</v>
      </c>
      <c r="Y106" s="159" t="s">
        <v>318</v>
      </c>
      <c r="Z106" s="148"/>
      <c r="AA106" s="148"/>
      <c r="AB106" s="148"/>
      <c r="AC106" s="148"/>
      <c r="AD106" s="148"/>
      <c r="AE106" s="148"/>
      <c r="AF106" s="148"/>
      <c r="AG106" s="148" t="s">
        <v>356</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ht="22.5" outlineLevel="2" x14ac:dyDescent="0.2">
      <c r="A107" s="155"/>
      <c r="B107" s="156"/>
      <c r="C107" s="265" t="s">
        <v>530</v>
      </c>
      <c r="D107" s="266"/>
      <c r="E107" s="266"/>
      <c r="F107" s="266"/>
      <c r="G107" s="266"/>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321</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79" t="str">
        <f>C107</f>
        <v>Povrchová úprava stěr dekorační stěrkou na bázi dlouhodobě vyzrálého hašeného vápna a drceného mramoru s lehce hrubší granulometrií než u benátského štuku.</v>
      </c>
      <c r="BB107" s="148"/>
      <c r="BC107" s="148"/>
      <c r="BD107" s="148"/>
      <c r="BE107" s="148"/>
      <c r="BF107" s="148"/>
      <c r="BG107" s="148"/>
      <c r="BH107" s="148"/>
    </row>
    <row r="108" spans="1:60" outlineLevel="3" x14ac:dyDescent="0.2">
      <c r="A108" s="155"/>
      <c r="B108" s="156"/>
      <c r="C108" s="267" t="s">
        <v>531</v>
      </c>
      <c r="D108" s="268"/>
      <c r="E108" s="268"/>
      <c r="F108" s="268"/>
      <c r="G108" s="268"/>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321</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3" x14ac:dyDescent="0.2">
      <c r="A109" s="155"/>
      <c r="B109" s="156"/>
      <c r="C109" s="267" t="s">
        <v>532</v>
      </c>
      <c r="D109" s="268"/>
      <c r="E109" s="268"/>
      <c r="F109" s="268"/>
      <c r="G109" s="268"/>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321</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ht="22.5" outlineLevel="3" x14ac:dyDescent="0.2">
      <c r="A110" s="155"/>
      <c r="B110" s="156"/>
      <c r="C110" s="267" t="s">
        <v>533</v>
      </c>
      <c r="D110" s="268"/>
      <c r="E110" s="268"/>
      <c r="F110" s="268"/>
      <c r="G110" s="268"/>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321</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79" t="str">
        <f>C110</f>
        <v>- Podklad pod všechny dekorativní stěrky musí být soudržný, hladký a nesprašující. Je třeba se ujistit, že vrchní nátěr je kvalitní a omyvatelný(nejedná se pouze o oděruvzdorný).</v>
      </c>
      <c r="BB110" s="148"/>
      <c r="BC110" s="148"/>
      <c r="BD110" s="148"/>
      <c r="BE110" s="148"/>
      <c r="BF110" s="148"/>
      <c r="BG110" s="148"/>
      <c r="BH110" s="148"/>
    </row>
    <row r="111" spans="1:60" ht="22.5" outlineLevel="3" x14ac:dyDescent="0.2">
      <c r="A111" s="155"/>
      <c r="B111" s="156"/>
      <c r="C111" s="267" t="s">
        <v>534</v>
      </c>
      <c r="D111" s="268"/>
      <c r="E111" s="268"/>
      <c r="F111" s="268"/>
      <c r="G111" s="268"/>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321</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79" t="str">
        <f>C111</f>
        <v>- Odstraníme všechny nesoudržné vrstvy podkladu, vyspravíme nerovnosti tmelem s velkou tvrdostí, pokud nebude povrch stále dokonale rovný je třeba ho celý vystěrkovat.</v>
      </c>
      <c r="BB111" s="148"/>
      <c r="BC111" s="148"/>
      <c r="BD111" s="148"/>
      <c r="BE111" s="148"/>
      <c r="BF111" s="148"/>
      <c r="BG111" s="148"/>
      <c r="BH111" s="148"/>
    </row>
    <row r="112" spans="1:60" outlineLevel="3" x14ac:dyDescent="0.2">
      <c r="A112" s="155"/>
      <c r="B112" s="156"/>
      <c r="C112" s="267" t="s">
        <v>535</v>
      </c>
      <c r="D112" s="268"/>
      <c r="E112" s="268"/>
      <c r="F112" s="268"/>
      <c r="G112" s="268"/>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321</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2">
      <c r="A113" s="155"/>
      <c r="B113" s="156"/>
      <c r="C113" s="267" t="s">
        <v>536</v>
      </c>
      <c r="D113" s="268"/>
      <c r="E113" s="268"/>
      <c r="F113" s="268"/>
      <c r="G113" s="268"/>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321</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
      <c r="A114" s="155"/>
      <c r="B114" s="156"/>
      <c r="C114" s="267" t="s">
        <v>537</v>
      </c>
      <c r="D114" s="268"/>
      <c r="E114" s="268"/>
      <c r="F114" s="268"/>
      <c r="G114" s="268"/>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321</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ht="22.5" outlineLevel="3" x14ac:dyDescent="0.2">
      <c r="A115" s="155"/>
      <c r="B115" s="156"/>
      <c r="C115" s="267" t="s">
        <v>538</v>
      </c>
      <c r="D115" s="268"/>
      <c r="E115" s="268"/>
      <c r="F115" s="268"/>
      <c r="G115" s="268"/>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321</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79" t="str">
        <f>C115</f>
        <v>- Jako penetraci a současně ideální adhezní můstek doporučujeme pro všechny dekorativní stěrky penetraci. Aplikace ve dvou vrstvách (samostatná položka).</v>
      </c>
      <c r="BB115" s="148"/>
      <c r="BC115" s="148"/>
      <c r="BD115" s="148"/>
      <c r="BE115" s="148"/>
      <c r="BF115" s="148"/>
      <c r="BG115" s="148"/>
      <c r="BH115" s="148"/>
    </row>
    <row r="116" spans="1:60" outlineLevel="3" x14ac:dyDescent="0.2">
      <c r="A116" s="155"/>
      <c r="B116" s="156"/>
      <c r="C116" s="267" t="s">
        <v>539</v>
      </c>
      <c r="D116" s="268"/>
      <c r="E116" s="268"/>
      <c r="F116" s="268"/>
      <c r="G116" s="268"/>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321</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2" x14ac:dyDescent="0.2">
      <c r="A117" s="155"/>
      <c r="B117" s="156"/>
      <c r="C117" s="187" t="s">
        <v>930</v>
      </c>
      <c r="D117" s="185"/>
      <c r="E117" s="186"/>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360</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2">
      <c r="A118" s="155"/>
      <c r="B118" s="156"/>
      <c r="C118" s="187" t="s">
        <v>497</v>
      </c>
      <c r="D118" s="185"/>
      <c r="E118" s="186"/>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360</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
      <c r="A119" s="155"/>
      <c r="B119" s="156"/>
      <c r="C119" s="187" t="s">
        <v>972</v>
      </c>
      <c r="D119" s="185"/>
      <c r="E119" s="186">
        <v>66.2</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360</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x14ac:dyDescent="0.2">
      <c r="A120" s="162" t="s">
        <v>310</v>
      </c>
      <c r="B120" s="163" t="s">
        <v>178</v>
      </c>
      <c r="C120" s="180" t="s">
        <v>179</v>
      </c>
      <c r="D120" s="164"/>
      <c r="E120" s="165"/>
      <c r="F120" s="166"/>
      <c r="G120" s="166">
        <f>SUMIF(AG121:AG141,"&lt;&gt;NOR",G121:G141)</f>
        <v>0</v>
      </c>
      <c r="H120" s="166"/>
      <c r="I120" s="166">
        <f>SUM(I121:I141)</f>
        <v>0</v>
      </c>
      <c r="J120" s="166"/>
      <c r="K120" s="166">
        <f>SUM(K121:K141)</f>
        <v>0</v>
      </c>
      <c r="L120" s="166"/>
      <c r="M120" s="166">
        <f>SUM(M121:M141)</f>
        <v>0</v>
      </c>
      <c r="N120" s="165"/>
      <c r="O120" s="165">
        <f>SUM(O121:O141)</f>
        <v>6.9999999999999993E-2</v>
      </c>
      <c r="P120" s="165"/>
      <c r="Q120" s="165">
        <f>SUM(Q121:Q141)</f>
        <v>0</v>
      </c>
      <c r="R120" s="166"/>
      <c r="S120" s="166"/>
      <c r="T120" s="167"/>
      <c r="U120" s="161"/>
      <c r="V120" s="161">
        <f>SUM(V121:V141)</f>
        <v>2.9299999999999997</v>
      </c>
      <c r="W120" s="161"/>
      <c r="X120" s="161"/>
      <c r="Y120" s="161"/>
      <c r="AG120" t="s">
        <v>311</v>
      </c>
    </row>
    <row r="121" spans="1:60" ht="22.5" outlineLevel="1" x14ac:dyDescent="0.2">
      <c r="A121" s="172">
        <v>21</v>
      </c>
      <c r="B121" s="173" t="s">
        <v>980</v>
      </c>
      <c r="C121" s="181" t="s">
        <v>981</v>
      </c>
      <c r="D121" s="174" t="s">
        <v>353</v>
      </c>
      <c r="E121" s="175">
        <v>2.76</v>
      </c>
      <c r="F121" s="176"/>
      <c r="G121" s="177">
        <f>ROUND(E121*F121,2)</f>
        <v>0</v>
      </c>
      <c r="H121" s="176"/>
      <c r="I121" s="177">
        <f>ROUND(E121*H121,2)</f>
        <v>0</v>
      </c>
      <c r="J121" s="176"/>
      <c r="K121" s="177">
        <f>ROUND(E121*J121,2)</f>
        <v>0</v>
      </c>
      <c r="L121" s="177">
        <v>21</v>
      </c>
      <c r="M121" s="177">
        <f>G121*(1+L121/100)</f>
        <v>0</v>
      </c>
      <c r="N121" s="175">
        <v>2.1000000000000001E-2</v>
      </c>
      <c r="O121" s="175">
        <f>ROUND(E121*N121,2)</f>
        <v>0.06</v>
      </c>
      <c r="P121" s="175">
        <v>0</v>
      </c>
      <c r="Q121" s="175">
        <f>ROUND(E121*P121,2)</f>
        <v>0</v>
      </c>
      <c r="R121" s="177" t="s">
        <v>354</v>
      </c>
      <c r="S121" s="177" t="s">
        <v>315</v>
      </c>
      <c r="T121" s="178" t="s">
        <v>315</v>
      </c>
      <c r="U121" s="159">
        <v>0.41</v>
      </c>
      <c r="V121" s="159">
        <f>ROUND(E121*U121,2)</f>
        <v>1.1299999999999999</v>
      </c>
      <c r="W121" s="159"/>
      <c r="X121" s="159" t="s">
        <v>355</v>
      </c>
      <c r="Y121" s="159" t="s">
        <v>318</v>
      </c>
      <c r="Z121" s="148"/>
      <c r="AA121" s="148"/>
      <c r="AB121" s="148"/>
      <c r="AC121" s="148"/>
      <c r="AD121" s="148"/>
      <c r="AE121" s="148"/>
      <c r="AF121" s="148"/>
      <c r="AG121" s="148" t="s">
        <v>356</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2">
      <c r="A122" s="155"/>
      <c r="B122" s="156"/>
      <c r="C122" s="276" t="s">
        <v>495</v>
      </c>
      <c r="D122" s="277"/>
      <c r="E122" s="277"/>
      <c r="F122" s="277"/>
      <c r="G122" s="277"/>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358</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2">
      <c r="A123" s="155"/>
      <c r="B123" s="156"/>
      <c r="C123" s="187" t="s">
        <v>930</v>
      </c>
      <c r="D123" s="185"/>
      <c r="E123" s="186"/>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360</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2">
      <c r="A124" s="155"/>
      <c r="B124" s="156"/>
      <c r="C124" s="187" t="s">
        <v>497</v>
      </c>
      <c r="D124" s="185"/>
      <c r="E124" s="186"/>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360</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2">
      <c r="A125" s="155"/>
      <c r="B125" s="156"/>
      <c r="C125" s="187" t="s">
        <v>982</v>
      </c>
      <c r="D125" s="185"/>
      <c r="E125" s="186">
        <v>2.76</v>
      </c>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360</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ht="22.5" outlineLevel="1" x14ac:dyDescent="0.2">
      <c r="A126" s="172">
        <v>22</v>
      </c>
      <c r="B126" s="173" t="s">
        <v>983</v>
      </c>
      <c r="C126" s="181" t="s">
        <v>984</v>
      </c>
      <c r="D126" s="174" t="s">
        <v>353</v>
      </c>
      <c r="E126" s="175">
        <v>2.76</v>
      </c>
      <c r="F126" s="176"/>
      <c r="G126" s="177">
        <f>ROUND(E126*F126,2)</f>
        <v>0</v>
      </c>
      <c r="H126" s="176"/>
      <c r="I126" s="177">
        <f>ROUND(E126*H126,2)</f>
        <v>0</v>
      </c>
      <c r="J126" s="176"/>
      <c r="K126" s="177">
        <f>ROUND(E126*J126,2)</f>
        <v>0</v>
      </c>
      <c r="L126" s="177">
        <v>21</v>
      </c>
      <c r="M126" s="177">
        <f>G126*(1+L126/100)</f>
        <v>0</v>
      </c>
      <c r="N126" s="175">
        <v>1.89E-3</v>
      </c>
      <c r="O126" s="175">
        <f>ROUND(E126*N126,2)</f>
        <v>0.01</v>
      </c>
      <c r="P126" s="175">
        <v>0</v>
      </c>
      <c r="Q126" s="175">
        <f>ROUND(E126*P126,2)</f>
        <v>0</v>
      </c>
      <c r="R126" s="177" t="s">
        <v>354</v>
      </c>
      <c r="S126" s="177" t="s">
        <v>315</v>
      </c>
      <c r="T126" s="178" t="s">
        <v>315</v>
      </c>
      <c r="U126" s="159">
        <v>0.22800999999999999</v>
      </c>
      <c r="V126" s="159">
        <f>ROUND(E126*U126,2)</f>
        <v>0.63</v>
      </c>
      <c r="W126" s="159"/>
      <c r="X126" s="159" t="s">
        <v>355</v>
      </c>
      <c r="Y126" s="159" t="s">
        <v>318</v>
      </c>
      <c r="Z126" s="148"/>
      <c r="AA126" s="148"/>
      <c r="AB126" s="148"/>
      <c r="AC126" s="148"/>
      <c r="AD126" s="148"/>
      <c r="AE126" s="148"/>
      <c r="AF126" s="148"/>
      <c r="AG126" s="148" t="s">
        <v>356</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2" x14ac:dyDescent="0.2">
      <c r="A127" s="155"/>
      <c r="B127" s="156"/>
      <c r="C127" s="276" t="s">
        <v>495</v>
      </c>
      <c r="D127" s="277"/>
      <c r="E127" s="277"/>
      <c r="F127" s="277"/>
      <c r="G127" s="277"/>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358</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ht="33.75" outlineLevel="2" x14ac:dyDescent="0.2">
      <c r="A128" s="155"/>
      <c r="B128" s="156"/>
      <c r="C128" s="267" t="s">
        <v>985</v>
      </c>
      <c r="D128" s="268"/>
      <c r="E128" s="268"/>
      <c r="F128" s="268"/>
      <c r="G128" s="268"/>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321</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79" t="str">
        <f>C128</f>
        <v>vápenocementová minerální omítka, pro kreativní techniky a vytváření povrchových vzorů, do interiéru i exteriéru, aplikační tl. 2-3 mm, zrnitost 0,7 mm, barva dle stávající fasáda, pevnost v tlaku 3,5-7,5 MPa, souč. tepelné vodivosti – 0,49 W/mK, reakce na oheň A1, přídržnost  min 0,3 MPa.</v>
      </c>
      <c r="BB128" s="148"/>
      <c r="BC128" s="148"/>
      <c r="BD128" s="148"/>
      <c r="BE128" s="148"/>
      <c r="BF128" s="148"/>
      <c r="BG128" s="148"/>
      <c r="BH128" s="148"/>
    </row>
    <row r="129" spans="1:60" outlineLevel="2" x14ac:dyDescent="0.2">
      <c r="A129" s="155"/>
      <c r="B129" s="156"/>
      <c r="C129" s="187" t="s">
        <v>986</v>
      </c>
      <c r="D129" s="185"/>
      <c r="E129" s="186">
        <v>2.76</v>
      </c>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360</v>
      </c>
      <c r="AH129" s="148">
        <v>5</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ht="22.5" outlineLevel="1" x14ac:dyDescent="0.2">
      <c r="A130" s="172">
        <v>23</v>
      </c>
      <c r="B130" s="173" t="s">
        <v>987</v>
      </c>
      <c r="C130" s="181" t="s">
        <v>988</v>
      </c>
      <c r="D130" s="174" t="s">
        <v>353</v>
      </c>
      <c r="E130" s="175">
        <v>2.76</v>
      </c>
      <c r="F130" s="176"/>
      <c r="G130" s="177">
        <f>ROUND(E130*F130,2)</f>
        <v>0</v>
      </c>
      <c r="H130" s="176"/>
      <c r="I130" s="177">
        <f>ROUND(E130*H130,2)</f>
        <v>0</v>
      </c>
      <c r="J130" s="176"/>
      <c r="K130" s="177">
        <f>ROUND(E130*J130,2)</f>
        <v>0</v>
      </c>
      <c r="L130" s="177">
        <v>21</v>
      </c>
      <c r="M130" s="177">
        <f>G130*(1+L130/100)</f>
        <v>0</v>
      </c>
      <c r="N130" s="175">
        <v>3.5E-4</v>
      </c>
      <c r="O130" s="175">
        <f>ROUND(E130*N130,2)</f>
        <v>0</v>
      </c>
      <c r="P130" s="175">
        <v>0</v>
      </c>
      <c r="Q130" s="175">
        <f>ROUND(E130*P130,2)</f>
        <v>0</v>
      </c>
      <c r="R130" s="177" t="s">
        <v>354</v>
      </c>
      <c r="S130" s="177" t="s">
        <v>315</v>
      </c>
      <c r="T130" s="178" t="s">
        <v>315</v>
      </c>
      <c r="U130" s="159">
        <v>7.0000000000000007E-2</v>
      </c>
      <c r="V130" s="159">
        <f>ROUND(E130*U130,2)</f>
        <v>0.19</v>
      </c>
      <c r="W130" s="159"/>
      <c r="X130" s="159" t="s">
        <v>355</v>
      </c>
      <c r="Y130" s="159" t="s">
        <v>318</v>
      </c>
      <c r="Z130" s="148"/>
      <c r="AA130" s="148"/>
      <c r="AB130" s="148"/>
      <c r="AC130" s="148"/>
      <c r="AD130" s="148"/>
      <c r="AE130" s="148"/>
      <c r="AF130" s="148"/>
      <c r="AG130" s="148" t="s">
        <v>356</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2" x14ac:dyDescent="0.2">
      <c r="A131" s="155"/>
      <c r="B131" s="156"/>
      <c r="C131" s="276" t="s">
        <v>495</v>
      </c>
      <c r="D131" s="277"/>
      <c r="E131" s="277"/>
      <c r="F131" s="277"/>
      <c r="G131" s="277"/>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358</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2" x14ac:dyDescent="0.2">
      <c r="A132" s="155"/>
      <c r="B132" s="156"/>
      <c r="C132" s="187" t="s">
        <v>986</v>
      </c>
      <c r="D132" s="185"/>
      <c r="E132" s="186">
        <v>2.76</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360</v>
      </c>
      <c r="AH132" s="148">
        <v>5</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ht="22.5" outlineLevel="1" x14ac:dyDescent="0.2">
      <c r="A133" s="172">
        <v>24</v>
      </c>
      <c r="B133" s="173" t="s">
        <v>989</v>
      </c>
      <c r="C133" s="181" t="s">
        <v>990</v>
      </c>
      <c r="D133" s="174" t="s">
        <v>353</v>
      </c>
      <c r="E133" s="175">
        <v>2.76</v>
      </c>
      <c r="F133" s="176"/>
      <c r="G133" s="177">
        <f>ROUND(E133*F133,2)</f>
        <v>0</v>
      </c>
      <c r="H133" s="176"/>
      <c r="I133" s="177">
        <f>ROUND(E133*H133,2)</f>
        <v>0</v>
      </c>
      <c r="J133" s="176"/>
      <c r="K133" s="177">
        <f>ROUND(E133*J133,2)</f>
        <v>0</v>
      </c>
      <c r="L133" s="177">
        <v>21</v>
      </c>
      <c r="M133" s="177">
        <f>G133*(1+L133/100)</f>
        <v>0</v>
      </c>
      <c r="N133" s="175">
        <v>5.5000000000000003E-4</v>
      </c>
      <c r="O133" s="175">
        <f>ROUND(E133*N133,2)</f>
        <v>0</v>
      </c>
      <c r="P133" s="175">
        <v>0</v>
      </c>
      <c r="Q133" s="175">
        <f>ROUND(E133*P133,2)</f>
        <v>0</v>
      </c>
      <c r="R133" s="177" t="s">
        <v>354</v>
      </c>
      <c r="S133" s="177" t="s">
        <v>315</v>
      </c>
      <c r="T133" s="178" t="s">
        <v>315</v>
      </c>
      <c r="U133" s="159">
        <v>0.23</v>
      </c>
      <c r="V133" s="159">
        <f>ROUND(E133*U133,2)</f>
        <v>0.63</v>
      </c>
      <c r="W133" s="159"/>
      <c r="X133" s="159" t="s">
        <v>355</v>
      </c>
      <c r="Y133" s="159" t="s">
        <v>318</v>
      </c>
      <c r="Z133" s="148"/>
      <c r="AA133" s="148"/>
      <c r="AB133" s="148"/>
      <c r="AC133" s="148"/>
      <c r="AD133" s="148"/>
      <c r="AE133" s="148"/>
      <c r="AF133" s="148"/>
      <c r="AG133" s="148" t="s">
        <v>356</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2" x14ac:dyDescent="0.2">
      <c r="A134" s="155"/>
      <c r="B134" s="156"/>
      <c r="C134" s="276" t="s">
        <v>991</v>
      </c>
      <c r="D134" s="277"/>
      <c r="E134" s="277"/>
      <c r="F134" s="277"/>
      <c r="G134" s="277"/>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358</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
      <c r="A135" s="155"/>
      <c r="B135" s="156"/>
      <c r="C135" s="267" t="s">
        <v>991</v>
      </c>
      <c r="D135" s="268"/>
      <c r="E135" s="268"/>
      <c r="F135" s="268"/>
      <c r="G135" s="268"/>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321</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ht="22.5" outlineLevel="3" x14ac:dyDescent="0.2">
      <c r="A136" s="155"/>
      <c r="B136" s="156"/>
      <c r="C136" s="267" t="s">
        <v>992</v>
      </c>
      <c r="D136" s="268"/>
      <c r="E136" s="268"/>
      <c r="F136" s="268"/>
      <c r="G136" s="268"/>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321</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79" t="str">
        <f>C136</f>
        <v>V případě potřeby nutno přetřít fasádním nátěrem pro sjednocení.barevnosti. Silikonový fasádní nátěr vyztužený vlákny pro zvýšení mechanické odolnosti, obsahuje kapsle proti růstu řas a plísní.</v>
      </c>
      <c r="BB136" s="148"/>
      <c r="BC136" s="148"/>
      <c r="BD136" s="148"/>
      <c r="BE136" s="148"/>
      <c r="BF136" s="148"/>
      <c r="BG136" s="148"/>
      <c r="BH136" s="148"/>
    </row>
    <row r="137" spans="1:60" outlineLevel="2" x14ac:dyDescent="0.2">
      <c r="A137" s="155"/>
      <c r="B137" s="156"/>
      <c r="C137" s="187" t="s">
        <v>986</v>
      </c>
      <c r="D137" s="185"/>
      <c r="E137" s="186">
        <v>2.76</v>
      </c>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360</v>
      </c>
      <c r="AH137" s="148">
        <v>5</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72">
        <v>25</v>
      </c>
      <c r="B138" s="173" t="s">
        <v>549</v>
      </c>
      <c r="C138" s="181" t="s">
        <v>550</v>
      </c>
      <c r="D138" s="174" t="s">
        <v>368</v>
      </c>
      <c r="E138" s="175">
        <v>6.9</v>
      </c>
      <c r="F138" s="176"/>
      <c r="G138" s="177">
        <f>ROUND(E138*F138,2)</f>
        <v>0</v>
      </c>
      <c r="H138" s="176"/>
      <c r="I138" s="177">
        <f>ROUND(E138*H138,2)</f>
        <v>0</v>
      </c>
      <c r="J138" s="176"/>
      <c r="K138" s="177">
        <f>ROUND(E138*J138,2)</f>
        <v>0</v>
      </c>
      <c r="L138" s="177">
        <v>21</v>
      </c>
      <c r="M138" s="177">
        <f>G138*(1+L138/100)</f>
        <v>0</v>
      </c>
      <c r="N138" s="175">
        <v>1.4999999999999999E-4</v>
      </c>
      <c r="O138" s="175">
        <f>ROUND(E138*N138,2)</f>
        <v>0</v>
      </c>
      <c r="P138" s="175">
        <v>0</v>
      </c>
      <c r="Q138" s="175">
        <f>ROUND(E138*P138,2)</f>
        <v>0</v>
      </c>
      <c r="R138" s="177" t="s">
        <v>354</v>
      </c>
      <c r="S138" s="177" t="s">
        <v>315</v>
      </c>
      <c r="T138" s="178" t="s">
        <v>315</v>
      </c>
      <c r="U138" s="159">
        <v>0.05</v>
      </c>
      <c r="V138" s="159">
        <f>ROUND(E138*U138,2)</f>
        <v>0.35</v>
      </c>
      <c r="W138" s="159"/>
      <c r="X138" s="159" t="s">
        <v>355</v>
      </c>
      <c r="Y138" s="159" t="s">
        <v>318</v>
      </c>
      <c r="Z138" s="148"/>
      <c r="AA138" s="148"/>
      <c r="AB138" s="148"/>
      <c r="AC138" s="148"/>
      <c r="AD138" s="148"/>
      <c r="AE138" s="148"/>
      <c r="AF138" s="148"/>
      <c r="AG138" s="148" t="s">
        <v>356</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2" x14ac:dyDescent="0.2">
      <c r="A139" s="155"/>
      <c r="B139" s="156"/>
      <c r="C139" s="187" t="s">
        <v>930</v>
      </c>
      <c r="D139" s="185"/>
      <c r="E139" s="186"/>
      <c r="F139" s="159"/>
      <c r="G139" s="159"/>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360</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
      <c r="A140" s="155"/>
      <c r="B140" s="156"/>
      <c r="C140" s="187" t="s">
        <v>497</v>
      </c>
      <c r="D140" s="185"/>
      <c r="E140" s="186"/>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360</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
      <c r="A141" s="155"/>
      <c r="B141" s="156"/>
      <c r="C141" s="187" t="s">
        <v>955</v>
      </c>
      <c r="D141" s="185"/>
      <c r="E141" s="186">
        <v>6.9</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360</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x14ac:dyDescent="0.2">
      <c r="A142" s="162" t="s">
        <v>310</v>
      </c>
      <c r="B142" s="163" t="s">
        <v>180</v>
      </c>
      <c r="C142" s="180" t="s">
        <v>181</v>
      </c>
      <c r="D142" s="164"/>
      <c r="E142" s="165"/>
      <c r="F142" s="166"/>
      <c r="G142" s="166">
        <f>SUMIF(AG143:AG148,"&lt;&gt;NOR",G143:G148)</f>
        <v>0</v>
      </c>
      <c r="H142" s="166"/>
      <c r="I142" s="166">
        <f>SUM(I143:I148)</f>
        <v>0</v>
      </c>
      <c r="J142" s="166"/>
      <c r="K142" s="166">
        <f>SUM(K143:K148)</f>
        <v>0</v>
      </c>
      <c r="L142" s="166"/>
      <c r="M142" s="166">
        <f>SUM(M143:M148)</f>
        <v>0</v>
      </c>
      <c r="N142" s="165"/>
      <c r="O142" s="165">
        <f>SUM(O143:O148)</f>
        <v>1.29</v>
      </c>
      <c r="P142" s="165"/>
      <c r="Q142" s="165">
        <f>SUM(Q143:Q148)</f>
        <v>0</v>
      </c>
      <c r="R142" s="166"/>
      <c r="S142" s="166"/>
      <c r="T142" s="167"/>
      <c r="U142" s="161"/>
      <c r="V142" s="161">
        <f>SUM(V143:V148)</f>
        <v>1.64</v>
      </c>
      <c r="W142" s="161"/>
      <c r="X142" s="161"/>
      <c r="Y142" s="161"/>
      <c r="AG142" t="s">
        <v>311</v>
      </c>
    </row>
    <row r="143" spans="1:60" outlineLevel="1" x14ac:dyDescent="0.2">
      <c r="A143" s="172">
        <v>26</v>
      </c>
      <c r="B143" s="173" t="s">
        <v>993</v>
      </c>
      <c r="C143" s="181" t="s">
        <v>994</v>
      </c>
      <c r="D143" s="174" t="s">
        <v>404</v>
      </c>
      <c r="E143" s="175">
        <v>0.51</v>
      </c>
      <c r="F143" s="176"/>
      <c r="G143" s="177">
        <f>ROUND(E143*F143,2)</f>
        <v>0</v>
      </c>
      <c r="H143" s="176"/>
      <c r="I143" s="177">
        <f>ROUND(E143*H143,2)</f>
        <v>0</v>
      </c>
      <c r="J143" s="176"/>
      <c r="K143" s="177">
        <f>ROUND(E143*J143,2)</f>
        <v>0</v>
      </c>
      <c r="L143" s="177">
        <v>21</v>
      </c>
      <c r="M143" s="177">
        <f>G143*(1+L143/100)</f>
        <v>0</v>
      </c>
      <c r="N143" s="175">
        <v>2.5249999999999999</v>
      </c>
      <c r="O143" s="175">
        <f>ROUND(E143*N143,2)</f>
        <v>1.29</v>
      </c>
      <c r="P143" s="175">
        <v>0</v>
      </c>
      <c r="Q143" s="175">
        <f>ROUND(E143*P143,2)</f>
        <v>0</v>
      </c>
      <c r="R143" s="177" t="s">
        <v>354</v>
      </c>
      <c r="S143" s="177" t="s">
        <v>315</v>
      </c>
      <c r="T143" s="178" t="s">
        <v>315</v>
      </c>
      <c r="U143" s="159">
        <v>3.2130000000000001</v>
      </c>
      <c r="V143" s="159">
        <f>ROUND(E143*U143,2)</f>
        <v>1.64</v>
      </c>
      <c r="W143" s="159"/>
      <c r="X143" s="159" t="s">
        <v>355</v>
      </c>
      <c r="Y143" s="159" t="s">
        <v>318</v>
      </c>
      <c r="Z143" s="148"/>
      <c r="AA143" s="148"/>
      <c r="AB143" s="148"/>
      <c r="AC143" s="148"/>
      <c r="AD143" s="148"/>
      <c r="AE143" s="148"/>
      <c r="AF143" s="148"/>
      <c r="AG143" s="148" t="s">
        <v>356</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
      <c r="A144" s="155"/>
      <c r="B144" s="156"/>
      <c r="C144" s="276" t="s">
        <v>995</v>
      </c>
      <c r="D144" s="277"/>
      <c r="E144" s="277"/>
      <c r="F144" s="277"/>
      <c r="G144" s="277"/>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358</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2" x14ac:dyDescent="0.2">
      <c r="A145" s="155"/>
      <c r="B145" s="156"/>
      <c r="C145" s="267" t="s">
        <v>996</v>
      </c>
      <c r="D145" s="268"/>
      <c r="E145" s="268"/>
      <c r="F145" s="268"/>
      <c r="G145" s="268"/>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321</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2" x14ac:dyDescent="0.2">
      <c r="A146" s="155"/>
      <c r="B146" s="156"/>
      <c r="C146" s="187" t="s">
        <v>930</v>
      </c>
      <c r="D146" s="185"/>
      <c r="E146" s="186"/>
      <c r="F146" s="159"/>
      <c r="G146" s="159"/>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360</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3" x14ac:dyDescent="0.2">
      <c r="A147" s="155"/>
      <c r="B147" s="156"/>
      <c r="C147" s="187" t="s">
        <v>497</v>
      </c>
      <c r="D147" s="185"/>
      <c r="E147" s="186"/>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360</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
      <c r="A148" s="155"/>
      <c r="B148" s="156"/>
      <c r="C148" s="187" t="s">
        <v>997</v>
      </c>
      <c r="D148" s="185"/>
      <c r="E148" s="186">
        <v>0.51</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360</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x14ac:dyDescent="0.2">
      <c r="A149" s="162" t="s">
        <v>310</v>
      </c>
      <c r="B149" s="163" t="s">
        <v>182</v>
      </c>
      <c r="C149" s="180" t="s">
        <v>183</v>
      </c>
      <c r="D149" s="164"/>
      <c r="E149" s="165"/>
      <c r="F149" s="166"/>
      <c r="G149" s="166">
        <f>SUMIF(AG150:AG191,"&lt;&gt;NOR",G150:G191)</f>
        <v>0</v>
      </c>
      <c r="H149" s="166"/>
      <c r="I149" s="166">
        <f>SUM(I150:I191)</f>
        <v>0</v>
      </c>
      <c r="J149" s="166"/>
      <c r="K149" s="166">
        <f>SUM(K150:K191)</f>
        <v>0</v>
      </c>
      <c r="L149" s="166"/>
      <c r="M149" s="166">
        <f>SUM(M150:M191)</f>
        <v>0</v>
      </c>
      <c r="N149" s="165"/>
      <c r="O149" s="165">
        <f>SUM(O150:O191)</f>
        <v>0.26</v>
      </c>
      <c r="P149" s="165"/>
      <c r="Q149" s="165">
        <f>SUM(Q150:Q191)</f>
        <v>0</v>
      </c>
      <c r="R149" s="166"/>
      <c r="S149" s="166"/>
      <c r="T149" s="167"/>
      <c r="U149" s="161"/>
      <c r="V149" s="161">
        <f>SUM(V150:V191)</f>
        <v>25.97</v>
      </c>
      <c r="W149" s="161"/>
      <c r="X149" s="161"/>
      <c r="Y149" s="161"/>
      <c r="AG149" t="s">
        <v>311</v>
      </c>
    </row>
    <row r="150" spans="1:60" ht="22.5" outlineLevel="1" x14ac:dyDescent="0.2">
      <c r="A150" s="172">
        <v>27</v>
      </c>
      <c r="B150" s="173" t="s">
        <v>998</v>
      </c>
      <c r="C150" s="181" t="s">
        <v>999</v>
      </c>
      <c r="D150" s="174" t="s">
        <v>394</v>
      </c>
      <c r="E150" s="175">
        <v>2</v>
      </c>
      <c r="F150" s="176"/>
      <c r="G150" s="177">
        <f>ROUND(E150*F150,2)</f>
        <v>0</v>
      </c>
      <c r="H150" s="176"/>
      <c r="I150" s="177">
        <f>ROUND(E150*H150,2)</f>
        <v>0</v>
      </c>
      <c r="J150" s="176"/>
      <c r="K150" s="177">
        <f>ROUND(E150*J150,2)</f>
        <v>0</v>
      </c>
      <c r="L150" s="177">
        <v>21</v>
      </c>
      <c r="M150" s="177">
        <f>G150*(1+L150/100)</f>
        <v>0</v>
      </c>
      <c r="N150" s="175">
        <v>2.1870000000000001E-2</v>
      </c>
      <c r="O150" s="175">
        <f>ROUND(E150*N150,2)</f>
        <v>0.04</v>
      </c>
      <c r="P150" s="175">
        <v>0</v>
      </c>
      <c r="Q150" s="175">
        <f>ROUND(E150*P150,2)</f>
        <v>0</v>
      </c>
      <c r="R150" s="177" t="s">
        <v>354</v>
      </c>
      <c r="S150" s="177" t="s">
        <v>315</v>
      </c>
      <c r="T150" s="178" t="s">
        <v>315</v>
      </c>
      <c r="U150" s="159">
        <v>2.3879999999999999</v>
      </c>
      <c r="V150" s="159">
        <f>ROUND(E150*U150,2)</f>
        <v>4.78</v>
      </c>
      <c r="W150" s="159"/>
      <c r="X150" s="159" t="s">
        <v>355</v>
      </c>
      <c r="Y150" s="159" t="s">
        <v>318</v>
      </c>
      <c r="Z150" s="148"/>
      <c r="AA150" s="148"/>
      <c r="AB150" s="148"/>
      <c r="AC150" s="148"/>
      <c r="AD150" s="148"/>
      <c r="AE150" s="148"/>
      <c r="AF150" s="148"/>
      <c r="AG150" s="148" t="s">
        <v>356</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ht="22.5" outlineLevel="2" x14ac:dyDescent="0.2">
      <c r="A151" s="155"/>
      <c r="B151" s="156"/>
      <c r="C151" s="276" t="s">
        <v>1000</v>
      </c>
      <c r="D151" s="277"/>
      <c r="E151" s="277"/>
      <c r="F151" s="277"/>
      <c r="G151" s="277"/>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358</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79" t="str">
        <f>C151</f>
        <v>osazení ocelových dvourámových zárubní do stěnových konstrukcí staveb, především do hotových příček včetně omítky s příslušným stavebním rozměrem a hotovou podlahou</v>
      </c>
      <c r="BB151" s="148"/>
      <c r="BC151" s="148"/>
      <c r="BD151" s="148"/>
      <c r="BE151" s="148"/>
      <c r="BF151" s="148"/>
      <c r="BG151" s="148"/>
      <c r="BH151" s="148"/>
    </row>
    <row r="152" spans="1:60" ht="56.25" outlineLevel="2" x14ac:dyDescent="0.2">
      <c r="A152" s="155"/>
      <c r="B152" s="156"/>
      <c r="C152" s="267" t="s">
        <v>1001</v>
      </c>
      <c r="D152" s="268"/>
      <c r="E152" s="268"/>
      <c r="F152" s="268"/>
      <c r="G152" s="268"/>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321</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79" t="str">
        <f>C152</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152" s="148"/>
      <c r="BC152" s="148"/>
      <c r="BD152" s="148"/>
      <c r="BE152" s="148"/>
      <c r="BF152" s="148"/>
      <c r="BG152" s="148"/>
      <c r="BH152" s="148"/>
    </row>
    <row r="153" spans="1:60" outlineLevel="2" x14ac:dyDescent="0.2">
      <c r="A153" s="155"/>
      <c r="B153" s="156"/>
      <c r="C153" s="187" t="s">
        <v>930</v>
      </c>
      <c r="D153" s="185"/>
      <c r="E153" s="186"/>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360</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3" x14ac:dyDescent="0.2">
      <c r="A154" s="155"/>
      <c r="B154" s="156"/>
      <c r="C154" s="187" t="s">
        <v>497</v>
      </c>
      <c r="D154" s="185"/>
      <c r="E154" s="186"/>
      <c r="F154" s="159"/>
      <c r="G154" s="159"/>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360</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2">
      <c r="A155" s="155"/>
      <c r="B155" s="156"/>
      <c r="C155" s="187" t="s">
        <v>1002</v>
      </c>
      <c r="D155" s="185"/>
      <c r="E155" s="186">
        <v>2</v>
      </c>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360</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ht="22.5" outlineLevel="1" x14ac:dyDescent="0.2">
      <c r="A156" s="172">
        <v>28</v>
      </c>
      <c r="B156" s="173" t="s">
        <v>1003</v>
      </c>
      <c r="C156" s="181" t="s">
        <v>1004</v>
      </c>
      <c r="D156" s="174" t="s">
        <v>394</v>
      </c>
      <c r="E156" s="175">
        <v>2</v>
      </c>
      <c r="F156" s="176"/>
      <c r="G156" s="177">
        <f>ROUND(E156*F156,2)</f>
        <v>0</v>
      </c>
      <c r="H156" s="176"/>
      <c r="I156" s="177">
        <f>ROUND(E156*H156,2)</f>
        <v>0</v>
      </c>
      <c r="J156" s="176"/>
      <c r="K156" s="177">
        <f>ROUND(E156*J156,2)</f>
        <v>0</v>
      </c>
      <c r="L156" s="177">
        <v>21</v>
      </c>
      <c r="M156" s="177">
        <f>G156*(1+L156/100)</f>
        <v>0</v>
      </c>
      <c r="N156" s="175">
        <v>2.2669999999999999E-2</v>
      </c>
      <c r="O156" s="175">
        <f>ROUND(E156*N156,2)</f>
        <v>0.05</v>
      </c>
      <c r="P156" s="175">
        <v>0</v>
      </c>
      <c r="Q156" s="175">
        <f>ROUND(E156*P156,2)</f>
        <v>0</v>
      </c>
      <c r="R156" s="177" t="s">
        <v>354</v>
      </c>
      <c r="S156" s="177" t="s">
        <v>315</v>
      </c>
      <c r="T156" s="178" t="s">
        <v>315</v>
      </c>
      <c r="U156" s="159">
        <v>2.3879999999999999</v>
      </c>
      <c r="V156" s="159">
        <f>ROUND(E156*U156,2)</f>
        <v>4.78</v>
      </c>
      <c r="W156" s="159"/>
      <c r="X156" s="159" t="s">
        <v>355</v>
      </c>
      <c r="Y156" s="159" t="s">
        <v>318</v>
      </c>
      <c r="Z156" s="148"/>
      <c r="AA156" s="148"/>
      <c r="AB156" s="148"/>
      <c r="AC156" s="148"/>
      <c r="AD156" s="148"/>
      <c r="AE156" s="148"/>
      <c r="AF156" s="148"/>
      <c r="AG156" s="148" t="s">
        <v>356</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ht="22.5" outlineLevel="2" x14ac:dyDescent="0.2">
      <c r="A157" s="155"/>
      <c r="B157" s="156"/>
      <c r="C157" s="276" t="s">
        <v>1000</v>
      </c>
      <c r="D157" s="277"/>
      <c r="E157" s="277"/>
      <c r="F157" s="277"/>
      <c r="G157" s="277"/>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358</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79" t="str">
        <f>C157</f>
        <v>osazení ocelových dvourámových zárubní do stěnových konstrukcí staveb, především do hotových příček včetně omítky s příslušným stavebním rozměrem a hotovou podlahou</v>
      </c>
      <c r="BB157" s="148"/>
      <c r="BC157" s="148"/>
      <c r="BD157" s="148"/>
      <c r="BE157" s="148"/>
      <c r="BF157" s="148"/>
      <c r="BG157" s="148"/>
      <c r="BH157" s="148"/>
    </row>
    <row r="158" spans="1:60" ht="56.25" outlineLevel="2" x14ac:dyDescent="0.2">
      <c r="A158" s="155"/>
      <c r="B158" s="156"/>
      <c r="C158" s="267" t="s">
        <v>1001</v>
      </c>
      <c r="D158" s="268"/>
      <c r="E158" s="268"/>
      <c r="F158" s="268"/>
      <c r="G158" s="268"/>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321</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79" t="str">
        <f>C158</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158" s="148"/>
      <c r="BC158" s="148"/>
      <c r="BD158" s="148"/>
      <c r="BE158" s="148"/>
      <c r="BF158" s="148"/>
      <c r="BG158" s="148"/>
      <c r="BH158" s="148"/>
    </row>
    <row r="159" spans="1:60" outlineLevel="2" x14ac:dyDescent="0.2">
      <c r="A159" s="155"/>
      <c r="B159" s="156"/>
      <c r="C159" s="187" t="s">
        <v>930</v>
      </c>
      <c r="D159" s="185"/>
      <c r="E159" s="186"/>
      <c r="F159" s="159"/>
      <c r="G159" s="159"/>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360</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3" x14ac:dyDescent="0.2">
      <c r="A160" s="155"/>
      <c r="B160" s="156"/>
      <c r="C160" s="187" t="s">
        <v>497</v>
      </c>
      <c r="D160" s="185"/>
      <c r="E160" s="186"/>
      <c r="F160" s="159"/>
      <c r="G160" s="159"/>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360</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3" x14ac:dyDescent="0.2">
      <c r="A161" s="155"/>
      <c r="B161" s="156"/>
      <c r="C161" s="187" t="s">
        <v>1005</v>
      </c>
      <c r="D161" s="185"/>
      <c r="E161" s="186">
        <v>2</v>
      </c>
      <c r="F161" s="159"/>
      <c r="G161" s="159"/>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360</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ht="22.5" outlineLevel="1" x14ac:dyDescent="0.2">
      <c r="A162" s="172">
        <v>29</v>
      </c>
      <c r="B162" s="173" t="s">
        <v>1006</v>
      </c>
      <c r="C162" s="181" t="s">
        <v>1007</v>
      </c>
      <c r="D162" s="174" t="s">
        <v>394</v>
      </c>
      <c r="E162" s="175">
        <v>2</v>
      </c>
      <c r="F162" s="176"/>
      <c r="G162" s="177">
        <f>ROUND(E162*F162,2)</f>
        <v>0</v>
      </c>
      <c r="H162" s="176"/>
      <c r="I162" s="177">
        <f>ROUND(E162*H162,2)</f>
        <v>0</v>
      </c>
      <c r="J162" s="176"/>
      <c r="K162" s="177">
        <f>ROUND(E162*J162,2)</f>
        <v>0</v>
      </c>
      <c r="L162" s="177">
        <v>21</v>
      </c>
      <c r="M162" s="177">
        <f>G162*(1+L162/100)</f>
        <v>0</v>
      </c>
      <c r="N162" s="175">
        <v>2.3470000000000001E-2</v>
      </c>
      <c r="O162" s="175">
        <f>ROUND(E162*N162,2)</f>
        <v>0.05</v>
      </c>
      <c r="P162" s="175">
        <v>0</v>
      </c>
      <c r="Q162" s="175">
        <f>ROUND(E162*P162,2)</f>
        <v>0</v>
      </c>
      <c r="R162" s="177" t="s">
        <v>354</v>
      </c>
      <c r="S162" s="177" t="s">
        <v>315</v>
      </c>
      <c r="T162" s="178" t="s">
        <v>315</v>
      </c>
      <c r="U162" s="159">
        <v>2.3879999999999999</v>
      </c>
      <c r="V162" s="159">
        <f>ROUND(E162*U162,2)</f>
        <v>4.78</v>
      </c>
      <c r="W162" s="159"/>
      <c r="X162" s="159" t="s">
        <v>355</v>
      </c>
      <c r="Y162" s="159" t="s">
        <v>318</v>
      </c>
      <c r="Z162" s="148"/>
      <c r="AA162" s="148"/>
      <c r="AB162" s="148"/>
      <c r="AC162" s="148"/>
      <c r="AD162" s="148"/>
      <c r="AE162" s="148"/>
      <c r="AF162" s="148"/>
      <c r="AG162" s="148" t="s">
        <v>356</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ht="22.5" outlineLevel="2" x14ac:dyDescent="0.2">
      <c r="A163" s="155"/>
      <c r="B163" s="156"/>
      <c r="C163" s="276" t="s">
        <v>1000</v>
      </c>
      <c r="D163" s="277"/>
      <c r="E163" s="277"/>
      <c r="F163" s="277"/>
      <c r="G163" s="277"/>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358</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79" t="str">
        <f>C163</f>
        <v>osazení ocelových dvourámových zárubní do stěnových konstrukcí staveb, především do hotových příček včetně omítky s příslušným stavebním rozměrem a hotovou podlahou</v>
      </c>
      <c r="BB163" s="148"/>
      <c r="BC163" s="148"/>
      <c r="BD163" s="148"/>
      <c r="BE163" s="148"/>
      <c r="BF163" s="148"/>
      <c r="BG163" s="148"/>
      <c r="BH163" s="148"/>
    </row>
    <row r="164" spans="1:60" ht="56.25" outlineLevel="2" x14ac:dyDescent="0.2">
      <c r="A164" s="155"/>
      <c r="B164" s="156"/>
      <c r="C164" s="267" t="s">
        <v>1001</v>
      </c>
      <c r="D164" s="268"/>
      <c r="E164" s="268"/>
      <c r="F164" s="268"/>
      <c r="G164" s="268"/>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321</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79" t="str">
        <f>C164</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164" s="148"/>
      <c r="BC164" s="148"/>
      <c r="BD164" s="148"/>
      <c r="BE164" s="148"/>
      <c r="BF164" s="148"/>
      <c r="BG164" s="148"/>
      <c r="BH164" s="148"/>
    </row>
    <row r="165" spans="1:60" outlineLevel="2" x14ac:dyDescent="0.2">
      <c r="A165" s="155"/>
      <c r="B165" s="156"/>
      <c r="C165" s="187" t="s">
        <v>930</v>
      </c>
      <c r="D165" s="185"/>
      <c r="E165" s="186"/>
      <c r="F165" s="159"/>
      <c r="G165" s="159"/>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360</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3" x14ac:dyDescent="0.2">
      <c r="A166" s="155"/>
      <c r="B166" s="156"/>
      <c r="C166" s="187" t="s">
        <v>497</v>
      </c>
      <c r="D166" s="185"/>
      <c r="E166" s="186"/>
      <c r="F166" s="159"/>
      <c r="G166" s="159"/>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360</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3" x14ac:dyDescent="0.2">
      <c r="A167" s="155"/>
      <c r="B167" s="156"/>
      <c r="C167" s="187" t="s">
        <v>1008</v>
      </c>
      <c r="D167" s="185"/>
      <c r="E167" s="186">
        <v>2</v>
      </c>
      <c r="F167" s="159"/>
      <c r="G167" s="159"/>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360</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ht="22.5" outlineLevel="1" x14ac:dyDescent="0.2">
      <c r="A168" s="172">
        <v>30</v>
      </c>
      <c r="B168" s="173" t="s">
        <v>1009</v>
      </c>
      <c r="C168" s="181" t="s">
        <v>1010</v>
      </c>
      <c r="D168" s="174" t="s">
        <v>394</v>
      </c>
      <c r="E168" s="175">
        <v>3</v>
      </c>
      <c r="F168" s="176"/>
      <c r="G168" s="177">
        <f>ROUND(E168*F168,2)</f>
        <v>0</v>
      </c>
      <c r="H168" s="176"/>
      <c r="I168" s="177">
        <f>ROUND(E168*H168,2)</f>
        <v>0</v>
      </c>
      <c r="J168" s="176"/>
      <c r="K168" s="177">
        <f>ROUND(E168*J168,2)</f>
        <v>0</v>
      </c>
      <c r="L168" s="177">
        <v>21</v>
      </c>
      <c r="M168" s="177">
        <f>G168*(1+L168/100)</f>
        <v>0</v>
      </c>
      <c r="N168" s="175">
        <v>2.5559999999999999E-2</v>
      </c>
      <c r="O168" s="175">
        <f>ROUND(E168*N168,2)</f>
        <v>0.08</v>
      </c>
      <c r="P168" s="175">
        <v>0</v>
      </c>
      <c r="Q168" s="175">
        <f>ROUND(E168*P168,2)</f>
        <v>0</v>
      </c>
      <c r="R168" s="177" t="s">
        <v>354</v>
      </c>
      <c r="S168" s="177" t="s">
        <v>315</v>
      </c>
      <c r="T168" s="178" t="s">
        <v>315</v>
      </c>
      <c r="U168" s="159">
        <v>2.758</v>
      </c>
      <c r="V168" s="159">
        <f>ROUND(E168*U168,2)</f>
        <v>8.27</v>
      </c>
      <c r="W168" s="159"/>
      <c r="X168" s="159" t="s">
        <v>355</v>
      </c>
      <c r="Y168" s="159" t="s">
        <v>318</v>
      </c>
      <c r="Z168" s="148"/>
      <c r="AA168" s="148"/>
      <c r="AB168" s="148"/>
      <c r="AC168" s="148"/>
      <c r="AD168" s="148"/>
      <c r="AE168" s="148"/>
      <c r="AF168" s="148"/>
      <c r="AG168" s="148" t="s">
        <v>356</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ht="22.5" outlineLevel="2" x14ac:dyDescent="0.2">
      <c r="A169" s="155"/>
      <c r="B169" s="156"/>
      <c r="C169" s="276" t="s">
        <v>1011</v>
      </c>
      <c r="D169" s="277"/>
      <c r="E169" s="277"/>
      <c r="F169" s="277"/>
      <c r="G169" s="277"/>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358</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79" t="str">
        <f>C169</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169" s="148"/>
      <c r="BC169" s="148"/>
      <c r="BD169" s="148"/>
      <c r="BE169" s="148"/>
      <c r="BF169" s="148"/>
      <c r="BG169" s="148"/>
      <c r="BH169" s="148"/>
    </row>
    <row r="170" spans="1:60" ht="56.25" outlineLevel="2" x14ac:dyDescent="0.2">
      <c r="A170" s="155"/>
      <c r="B170" s="156"/>
      <c r="C170" s="267" t="s">
        <v>1001</v>
      </c>
      <c r="D170" s="268"/>
      <c r="E170" s="268"/>
      <c r="F170" s="268"/>
      <c r="G170" s="268"/>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321</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79" t="str">
        <f>C170</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170" s="148"/>
      <c r="BC170" s="148"/>
      <c r="BD170" s="148"/>
      <c r="BE170" s="148"/>
      <c r="BF170" s="148"/>
      <c r="BG170" s="148"/>
      <c r="BH170" s="148"/>
    </row>
    <row r="171" spans="1:60" outlineLevel="3" x14ac:dyDescent="0.2">
      <c r="A171" s="155"/>
      <c r="B171" s="156"/>
      <c r="C171" s="267" t="s">
        <v>1012</v>
      </c>
      <c r="D171" s="268"/>
      <c r="E171" s="268"/>
      <c r="F171" s="268"/>
      <c r="G171" s="268"/>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321</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2" x14ac:dyDescent="0.2">
      <c r="A172" s="155"/>
      <c r="B172" s="156"/>
      <c r="C172" s="187" t="s">
        <v>930</v>
      </c>
      <c r="D172" s="185"/>
      <c r="E172" s="186"/>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360</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
      <c r="A173" s="155"/>
      <c r="B173" s="156"/>
      <c r="C173" s="187" t="s">
        <v>497</v>
      </c>
      <c r="D173" s="185"/>
      <c r="E173" s="186"/>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360</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
      <c r="A174" s="155"/>
      <c r="B174" s="156"/>
      <c r="C174" s="187" t="s">
        <v>1013</v>
      </c>
      <c r="D174" s="185"/>
      <c r="E174" s="186">
        <v>1</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360</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2">
      <c r="A175" s="155"/>
      <c r="B175" s="156"/>
      <c r="C175" s="187" t="s">
        <v>1014</v>
      </c>
      <c r="D175" s="185"/>
      <c r="E175" s="186">
        <v>1</v>
      </c>
      <c r="F175" s="159"/>
      <c r="G175" s="159"/>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360</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2">
      <c r="A176" s="155"/>
      <c r="B176" s="156"/>
      <c r="C176" s="187" t="s">
        <v>1015</v>
      </c>
      <c r="D176" s="185"/>
      <c r="E176" s="186">
        <v>1</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360</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ht="22.5" outlineLevel="1" x14ac:dyDescent="0.2">
      <c r="A177" s="172">
        <v>31</v>
      </c>
      <c r="B177" s="173" t="s">
        <v>1016</v>
      </c>
      <c r="C177" s="181" t="s">
        <v>1017</v>
      </c>
      <c r="D177" s="174" t="s">
        <v>394</v>
      </c>
      <c r="E177" s="175">
        <v>1</v>
      </c>
      <c r="F177" s="176"/>
      <c r="G177" s="177">
        <f>ROUND(E177*F177,2)</f>
        <v>0</v>
      </c>
      <c r="H177" s="176"/>
      <c r="I177" s="177">
        <f>ROUND(E177*H177,2)</f>
        <v>0</v>
      </c>
      <c r="J177" s="176"/>
      <c r="K177" s="177">
        <f>ROUND(E177*J177,2)</f>
        <v>0</v>
      </c>
      <c r="L177" s="177">
        <v>21</v>
      </c>
      <c r="M177" s="177">
        <f>G177*(1+L177/100)</f>
        <v>0</v>
      </c>
      <c r="N177" s="175">
        <v>2.7459999999999998E-2</v>
      </c>
      <c r="O177" s="175">
        <f>ROUND(E177*N177,2)</f>
        <v>0.03</v>
      </c>
      <c r="P177" s="175">
        <v>0</v>
      </c>
      <c r="Q177" s="175">
        <f>ROUND(E177*P177,2)</f>
        <v>0</v>
      </c>
      <c r="R177" s="177" t="s">
        <v>354</v>
      </c>
      <c r="S177" s="177" t="s">
        <v>523</v>
      </c>
      <c r="T177" s="178" t="s">
        <v>316</v>
      </c>
      <c r="U177" s="159">
        <v>2.758</v>
      </c>
      <c r="V177" s="159">
        <f>ROUND(E177*U177,2)</f>
        <v>2.76</v>
      </c>
      <c r="W177" s="159"/>
      <c r="X177" s="159" t="s">
        <v>355</v>
      </c>
      <c r="Y177" s="159" t="s">
        <v>318</v>
      </c>
      <c r="Z177" s="148"/>
      <c r="AA177" s="148"/>
      <c r="AB177" s="148"/>
      <c r="AC177" s="148"/>
      <c r="AD177" s="148"/>
      <c r="AE177" s="148"/>
      <c r="AF177" s="148"/>
      <c r="AG177" s="148" t="s">
        <v>356</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ht="22.5" outlineLevel="2" x14ac:dyDescent="0.2">
      <c r="A178" s="155"/>
      <c r="B178" s="156"/>
      <c r="C178" s="276" t="s">
        <v>1011</v>
      </c>
      <c r="D178" s="277"/>
      <c r="E178" s="277"/>
      <c r="F178" s="277"/>
      <c r="G178" s="277"/>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358</v>
      </c>
      <c r="AH178" s="148"/>
      <c r="AI178" s="148"/>
      <c r="AJ178" s="148"/>
      <c r="AK178" s="148"/>
      <c r="AL178" s="148"/>
      <c r="AM178" s="148"/>
      <c r="AN178" s="148"/>
      <c r="AO178" s="148"/>
      <c r="AP178" s="148"/>
      <c r="AQ178" s="148"/>
      <c r="AR178" s="148"/>
      <c r="AS178" s="148"/>
      <c r="AT178" s="148"/>
      <c r="AU178" s="148"/>
      <c r="AV178" s="148"/>
      <c r="AW178" s="148"/>
      <c r="AX178" s="148"/>
      <c r="AY178" s="148"/>
      <c r="AZ178" s="148"/>
      <c r="BA178" s="179" t="str">
        <f>C178</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178" s="148"/>
      <c r="BC178" s="148"/>
      <c r="BD178" s="148"/>
      <c r="BE178" s="148"/>
      <c r="BF178" s="148"/>
      <c r="BG178" s="148"/>
      <c r="BH178" s="148"/>
    </row>
    <row r="179" spans="1:60" ht="56.25" outlineLevel="2" x14ac:dyDescent="0.2">
      <c r="A179" s="155"/>
      <c r="B179" s="156"/>
      <c r="C179" s="267" t="s">
        <v>1001</v>
      </c>
      <c r="D179" s="268"/>
      <c r="E179" s="268"/>
      <c r="F179" s="268"/>
      <c r="G179" s="268"/>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321</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79" t="str">
        <f>C179</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179" s="148"/>
      <c r="BC179" s="148"/>
      <c r="BD179" s="148"/>
      <c r="BE179" s="148"/>
      <c r="BF179" s="148"/>
      <c r="BG179" s="148"/>
      <c r="BH179" s="148"/>
    </row>
    <row r="180" spans="1:60" outlineLevel="3" x14ac:dyDescent="0.2">
      <c r="A180" s="155"/>
      <c r="B180" s="156"/>
      <c r="C180" s="267" t="s">
        <v>1018</v>
      </c>
      <c r="D180" s="268"/>
      <c r="E180" s="268"/>
      <c r="F180" s="268"/>
      <c r="G180" s="268"/>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321</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
      <c r="A181" s="155"/>
      <c r="B181" s="156"/>
      <c r="C181" s="187" t="s">
        <v>930</v>
      </c>
      <c r="D181" s="185"/>
      <c r="E181" s="186"/>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360</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3" x14ac:dyDescent="0.2">
      <c r="A182" s="155"/>
      <c r="B182" s="156"/>
      <c r="C182" s="187" t="s">
        <v>497</v>
      </c>
      <c r="D182" s="185"/>
      <c r="E182" s="186"/>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360</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2">
      <c r="A183" s="155"/>
      <c r="B183" s="156"/>
      <c r="C183" s="187" t="s">
        <v>1019</v>
      </c>
      <c r="D183" s="185"/>
      <c r="E183" s="186">
        <v>1</v>
      </c>
      <c r="F183" s="159"/>
      <c r="G183" s="159"/>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360</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72">
        <v>32</v>
      </c>
      <c r="B184" s="173" t="s">
        <v>1020</v>
      </c>
      <c r="C184" s="181" t="s">
        <v>1021</v>
      </c>
      <c r="D184" s="174" t="s">
        <v>368</v>
      </c>
      <c r="E184" s="175">
        <v>1.7</v>
      </c>
      <c r="F184" s="176"/>
      <c r="G184" s="177">
        <f>ROUND(E184*F184,2)</f>
        <v>0</v>
      </c>
      <c r="H184" s="176"/>
      <c r="I184" s="177">
        <f>ROUND(E184*H184,2)</f>
        <v>0</v>
      </c>
      <c r="J184" s="176"/>
      <c r="K184" s="177">
        <f>ROUND(E184*J184,2)</f>
        <v>0</v>
      </c>
      <c r="L184" s="177">
        <v>21</v>
      </c>
      <c r="M184" s="177">
        <f>G184*(1+L184/100)</f>
        <v>0</v>
      </c>
      <c r="N184" s="175">
        <v>6.6499999999999997E-3</v>
      </c>
      <c r="O184" s="175">
        <f>ROUND(E184*N184,2)</f>
        <v>0.01</v>
      </c>
      <c r="P184" s="175">
        <v>0</v>
      </c>
      <c r="Q184" s="175">
        <f>ROUND(E184*P184,2)</f>
        <v>0</v>
      </c>
      <c r="R184" s="177" t="s">
        <v>354</v>
      </c>
      <c r="S184" s="177" t="s">
        <v>315</v>
      </c>
      <c r="T184" s="178" t="s">
        <v>315</v>
      </c>
      <c r="U184" s="159">
        <v>0.35499999999999998</v>
      </c>
      <c r="V184" s="159">
        <f>ROUND(E184*U184,2)</f>
        <v>0.6</v>
      </c>
      <c r="W184" s="159"/>
      <c r="X184" s="159" t="s">
        <v>355</v>
      </c>
      <c r="Y184" s="159" t="s">
        <v>318</v>
      </c>
      <c r="Z184" s="148"/>
      <c r="AA184" s="148"/>
      <c r="AB184" s="148"/>
      <c r="AC184" s="148"/>
      <c r="AD184" s="148"/>
      <c r="AE184" s="148"/>
      <c r="AF184" s="148"/>
      <c r="AG184" s="148" t="s">
        <v>356</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2" x14ac:dyDescent="0.2">
      <c r="A185" s="155"/>
      <c r="B185" s="156"/>
      <c r="C185" s="276" t="s">
        <v>1022</v>
      </c>
      <c r="D185" s="277"/>
      <c r="E185" s="277"/>
      <c r="F185" s="277"/>
      <c r="G185" s="277"/>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358</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79" t="str">
        <f>C185</f>
        <v>na montážní pěnu, zapravení omítky pod parapetem, těsnění spáry mezi parapetem a rámem okna, dodávka silikonu.</v>
      </c>
      <c r="BB185" s="148"/>
      <c r="BC185" s="148"/>
      <c r="BD185" s="148"/>
      <c r="BE185" s="148"/>
      <c r="BF185" s="148"/>
      <c r="BG185" s="148"/>
      <c r="BH185" s="148"/>
    </row>
    <row r="186" spans="1:60" outlineLevel="2" x14ac:dyDescent="0.2">
      <c r="A186" s="155"/>
      <c r="B186" s="156"/>
      <c r="C186" s="187" t="s">
        <v>930</v>
      </c>
      <c r="D186" s="185"/>
      <c r="E186" s="186"/>
      <c r="F186" s="159"/>
      <c r="G186" s="159"/>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360</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3" x14ac:dyDescent="0.2">
      <c r="A187" s="155"/>
      <c r="B187" s="156"/>
      <c r="C187" s="187" t="s">
        <v>497</v>
      </c>
      <c r="D187" s="185"/>
      <c r="E187" s="186"/>
      <c r="F187" s="159"/>
      <c r="G187" s="15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360</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3" x14ac:dyDescent="0.2">
      <c r="A188" s="155"/>
      <c r="B188" s="156"/>
      <c r="C188" s="187" t="s">
        <v>1023</v>
      </c>
      <c r="D188" s="185"/>
      <c r="E188" s="186">
        <v>1.7</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360</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ht="33.75" outlineLevel="1" x14ac:dyDescent="0.2">
      <c r="A189" s="172">
        <v>33</v>
      </c>
      <c r="B189" s="173" t="s">
        <v>1024</v>
      </c>
      <c r="C189" s="181" t="s">
        <v>1025</v>
      </c>
      <c r="D189" s="174" t="s">
        <v>368</v>
      </c>
      <c r="E189" s="175">
        <v>1.7849999999999999</v>
      </c>
      <c r="F189" s="176"/>
      <c r="G189" s="177">
        <f>ROUND(E189*F189,2)</f>
        <v>0</v>
      </c>
      <c r="H189" s="176"/>
      <c r="I189" s="177">
        <f>ROUND(E189*H189,2)</f>
        <v>0</v>
      </c>
      <c r="J189" s="176"/>
      <c r="K189" s="177">
        <f>ROUND(E189*J189,2)</f>
        <v>0</v>
      </c>
      <c r="L189" s="177">
        <v>21</v>
      </c>
      <c r="M189" s="177">
        <f>G189*(1+L189/100)</f>
        <v>0</v>
      </c>
      <c r="N189" s="175">
        <v>2.4299999999999999E-3</v>
      </c>
      <c r="O189" s="175">
        <f>ROUND(E189*N189,2)</f>
        <v>0</v>
      </c>
      <c r="P189" s="175">
        <v>0</v>
      </c>
      <c r="Q189" s="175">
        <f>ROUND(E189*P189,2)</f>
        <v>0</v>
      </c>
      <c r="R189" s="177" t="s">
        <v>641</v>
      </c>
      <c r="S189" s="177" t="s">
        <v>315</v>
      </c>
      <c r="T189" s="178" t="s">
        <v>315</v>
      </c>
      <c r="U189" s="159">
        <v>0</v>
      </c>
      <c r="V189" s="159">
        <f>ROUND(E189*U189,2)</f>
        <v>0</v>
      </c>
      <c r="W189" s="159"/>
      <c r="X189" s="159" t="s">
        <v>606</v>
      </c>
      <c r="Y189" s="159" t="s">
        <v>318</v>
      </c>
      <c r="Z189" s="148"/>
      <c r="AA189" s="148"/>
      <c r="AB189" s="148"/>
      <c r="AC189" s="148"/>
      <c r="AD189" s="148"/>
      <c r="AE189" s="148"/>
      <c r="AF189" s="148"/>
      <c r="AG189" s="148" t="s">
        <v>607</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2">
      <c r="A190" s="155"/>
      <c r="B190" s="156"/>
      <c r="C190" s="187" t="s">
        <v>1026</v>
      </c>
      <c r="D190" s="185"/>
      <c r="E190" s="186">
        <v>1.7849999999999999</v>
      </c>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360</v>
      </c>
      <c r="AH190" s="148">
        <v>5</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89">
        <v>34</v>
      </c>
      <c r="B191" s="190" t="s">
        <v>1027</v>
      </c>
      <c r="C191" s="197" t="s">
        <v>1028</v>
      </c>
      <c r="D191" s="191" t="s">
        <v>394</v>
      </c>
      <c r="E191" s="192">
        <v>4</v>
      </c>
      <c r="F191" s="193"/>
      <c r="G191" s="194">
        <f>ROUND(E191*F191,2)</f>
        <v>0</v>
      </c>
      <c r="H191" s="193"/>
      <c r="I191" s="194">
        <f>ROUND(E191*H191,2)</f>
        <v>0</v>
      </c>
      <c r="J191" s="193"/>
      <c r="K191" s="194">
        <f>ROUND(E191*J191,2)</f>
        <v>0</v>
      </c>
      <c r="L191" s="194">
        <v>21</v>
      </c>
      <c r="M191" s="194">
        <f>G191*(1+L191/100)</f>
        <v>0</v>
      </c>
      <c r="N191" s="192">
        <v>2.0000000000000002E-5</v>
      </c>
      <c r="O191" s="192">
        <f>ROUND(E191*N191,2)</f>
        <v>0</v>
      </c>
      <c r="P191" s="192">
        <v>0</v>
      </c>
      <c r="Q191" s="192">
        <f>ROUND(E191*P191,2)</f>
        <v>0</v>
      </c>
      <c r="R191" s="194" t="s">
        <v>641</v>
      </c>
      <c r="S191" s="194" t="s">
        <v>315</v>
      </c>
      <c r="T191" s="195" t="s">
        <v>315</v>
      </c>
      <c r="U191" s="159">
        <v>0</v>
      </c>
      <c r="V191" s="159">
        <f>ROUND(E191*U191,2)</f>
        <v>0</v>
      </c>
      <c r="W191" s="159"/>
      <c r="X191" s="159" t="s">
        <v>606</v>
      </c>
      <c r="Y191" s="159" t="s">
        <v>318</v>
      </c>
      <c r="Z191" s="148"/>
      <c r="AA191" s="148"/>
      <c r="AB191" s="148"/>
      <c r="AC191" s="148"/>
      <c r="AD191" s="148"/>
      <c r="AE191" s="148"/>
      <c r="AF191" s="148"/>
      <c r="AG191" s="148" t="s">
        <v>607</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x14ac:dyDescent="0.2">
      <c r="A192" s="162" t="s">
        <v>310</v>
      </c>
      <c r="B192" s="163" t="s">
        <v>184</v>
      </c>
      <c r="C192" s="180" t="s">
        <v>185</v>
      </c>
      <c r="D192" s="164"/>
      <c r="E192" s="165"/>
      <c r="F192" s="166"/>
      <c r="G192" s="166">
        <f>SUMIF(AG193:AG226,"&lt;&gt;NOR",G193:G226)</f>
        <v>0</v>
      </c>
      <c r="H192" s="166"/>
      <c r="I192" s="166">
        <f>SUM(I193:I226)</f>
        <v>0</v>
      </c>
      <c r="J192" s="166"/>
      <c r="K192" s="166">
        <f>SUM(K193:K226)</f>
        <v>0</v>
      </c>
      <c r="L192" s="166"/>
      <c r="M192" s="166">
        <f>SUM(M193:M226)</f>
        <v>0</v>
      </c>
      <c r="N192" s="165"/>
      <c r="O192" s="165">
        <f>SUM(O193:O226)</f>
        <v>0.01</v>
      </c>
      <c r="P192" s="165"/>
      <c r="Q192" s="165">
        <f>SUM(Q193:Q226)</f>
        <v>0</v>
      </c>
      <c r="R192" s="166"/>
      <c r="S192" s="166"/>
      <c r="T192" s="167"/>
      <c r="U192" s="161"/>
      <c r="V192" s="161">
        <f>SUM(V193:V226)</f>
        <v>68.88</v>
      </c>
      <c r="W192" s="161"/>
      <c r="X192" s="161"/>
      <c r="Y192" s="161"/>
      <c r="AG192" t="s">
        <v>311</v>
      </c>
    </row>
    <row r="193" spans="1:60" outlineLevel="1" x14ac:dyDescent="0.2">
      <c r="A193" s="172">
        <v>35</v>
      </c>
      <c r="B193" s="173" t="s">
        <v>1029</v>
      </c>
      <c r="C193" s="181" t="s">
        <v>1030</v>
      </c>
      <c r="D193" s="174" t="s">
        <v>394</v>
      </c>
      <c r="E193" s="175">
        <v>2</v>
      </c>
      <c r="F193" s="176"/>
      <c r="G193" s="177">
        <f>ROUND(E193*F193,2)</f>
        <v>0</v>
      </c>
      <c r="H193" s="176"/>
      <c r="I193" s="177">
        <f>ROUND(E193*H193,2)</f>
        <v>0</v>
      </c>
      <c r="J193" s="176"/>
      <c r="K193" s="177">
        <f>ROUND(E193*J193,2)</f>
        <v>0</v>
      </c>
      <c r="L193" s="177">
        <v>21</v>
      </c>
      <c r="M193" s="177">
        <f>G193*(1+L193/100)</f>
        <v>0</v>
      </c>
      <c r="N193" s="175">
        <v>4.7699999999999999E-3</v>
      </c>
      <c r="O193" s="175">
        <f>ROUND(E193*N193,2)</f>
        <v>0.01</v>
      </c>
      <c r="P193" s="175">
        <v>0</v>
      </c>
      <c r="Q193" s="175">
        <f>ROUND(E193*P193,2)</f>
        <v>0</v>
      </c>
      <c r="R193" s="177" t="s">
        <v>354</v>
      </c>
      <c r="S193" s="177" t="s">
        <v>315</v>
      </c>
      <c r="T193" s="178" t="s">
        <v>315</v>
      </c>
      <c r="U193" s="159">
        <v>1.19</v>
      </c>
      <c r="V193" s="159">
        <f>ROUND(E193*U193,2)</f>
        <v>2.38</v>
      </c>
      <c r="W193" s="159"/>
      <c r="X193" s="159" t="s">
        <v>355</v>
      </c>
      <c r="Y193" s="159" t="s">
        <v>318</v>
      </c>
      <c r="Z193" s="148"/>
      <c r="AA193" s="148"/>
      <c r="AB193" s="148"/>
      <c r="AC193" s="148"/>
      <c r="AD193" s="148"/>
      <c r="AE193" s="148"/>
      <c r="AF193" s="148"/>
      <c r="AG193" s="148" t="s">
        <v>356</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2" x14ac:dyDescent="0.2">
      <c r="A194" s="155"/>
      <c r="B194" s="156"/>
      <c r="C194" s="187" t="s">
        <v>930</v>
      </c>
      <c r="D194" s="185"/>
      <c r="E194" s="186"/>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360</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2">
      <c r="A195" s="155"/>
      <c r="B195" s="156"/>
      <c r="C195" s="187" t="s">
        <v>497</v>
      </c>
      <c r="D195" s="185"/>
      <c r="E195" s="186"/>
      <c r="F195" s="159"/>
      <c r="G195" s="159"/>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360</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2">
      <c r="A196" s="155"/>
      <c r="B196" s="156"/>
      <c r="C196" s="187" t="s">
        <v>931</v>
      </c>
      <c r="D196" s="185"/>
      <c r="E196" s="186">
        <v>2</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360</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72">
        <v>36</v>
      </c>
      <c r="B197" s="173" t="s">
        <v>552</v>
      </c>
      <c r="C197" s="181" t="s">
        <v>553</v>
      </c>
      <c r="D197" s="174" t="s">
        <v>554</v>
      </c>
      <c r="E197" s="175">
        <v>66.5</v>
      </c>
      <c r="F197" s="176"/>
      <c r="G197" s="177">
        <f>ROUND(E197*F197,2)</f>
        <v>0</v>
      </c>
      <c r="H197" s="176"/>
      <c r="I197" s="177">
        <f>ROUND(E197*H197,2)</f>
        <v>0</v>
      </c>
      <c r="J197" s="176"/>
      <c r="K197" s="177">
        <f>ROUND(E197*J197,2)</f>
        <v>0</v>
      </c>
      <c r="L197" s="177">
        <v>21</v>
      </c>
      <c r="M197" s="177">
        <f>G197*(1+L197/100)</f>
        <v>0</v>
      </c>
      <c r="N197" s="175">
        <v>0</v>
      </c>
      <c r="O197" s="175">
        <f>ROUND(E197*N197,2)</f>
        <v>0</v>
      </c>
      <c r="P197" s="175">
        <v>0</v>
      </c>
      <c r="Q197" s="175">
        <f>ROUND(E197*P197,2)</f>
        <v>0</v>
      </c>
      <c r="R197" s="177"/>
      <c r="S197" s="177" t="s">
        <v>315</v>
      </c>
      <c r="T197" s="178" t="s">
        <v>315</v>
      </c>
      <c r="U197" s="159">
        <v>1</v>
      </c>
      <c r="V197" s="159">
        <f>ROUND(E197*U197,2)</f>
        <v>66.5</v>
      </c>
      <c r="W197" s="159"/>
      <c r="X197" s="159" t="s">
        <v>355</v>
      </c>
      <c r="Y197" s="159" t="s">
        <v>318</v>
      </c>
      <c r="Z197" s="148"/>
      <c r="AA197" s="148"/>
      <c r="AB197" s="148"/>
      <c r="AC197" s="148"/>
      <c r="AD197" s="148"/>
      <c r="AE197" s="148"/>
      <c r="AF197" s="148"/>
      <c r="AG197" s="148" t="s">
        <v>356</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ht="22.5" outlineLevel="2" x14ac:dyDescent="0.2">
      <c r="A198" s="155"/>
      <c r="B198" s="156"/>
      <c r="C198" s="265" t="s">
        <v>1031</v>
      </c>
      <c r="D198" s="266"/>
      <c r="E198" s="266"/>
      <c r="F198" s="266"/>
      <c r="G198" s="266"/>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321</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79" t="str">
        <f>C198</f>
        <v>N.20 - Pod vtažené překlady po vyříznutí zárubně přikotvit dubový hranol š. dle šířky příčky cca 100 mm, výšky 50 mm, délky 800 mm, hmoždinkami a vruty. Výška osazení cca 2050 mm.</v>
      </c>
      <c r="BB198" s="148"/>
      <c r="BC198" s="148"/>
      <c r="BD198" s="148"/>
      <c r="BE198" s="148"/>
      <c r="BF198" s="148"/>
      <c r="BG198" s="148"/>
      <c r="BH198" s="148"/>
    </row>
    <row r="199" spans="1:60" ht="22.5" outlineLevel="3" x14ac:dyDescent="0.2">
      <c r="A199" s="155"/>
      <c r="B199" s="156"/>
      <c r="C199" s="267" t="s">
        <v>1032</v>
      </c>
      <c r="D199" s="268"/>
      <c r="E199" s="268"/>
      <c r="F199" s="268"/>
      <c r="G199" s="268"/>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321</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79" t="str">
        <f>C199</f>
        <v>N.21 - Pod vtažené překlady po vyříznutí zárubně přikotvit dubový hranol š. dle šířky příčky cca 100 mm, výšky 50 mm, dl. 700 mm, hmoždinkami a vruty. Výška osazení cca 2050 mm.</v>
      </c>
      <c r="BB199" s="148"/>
      <c r="BC199" s="148"/>
      <c r="BD199" s="148"/>
      <c r="BE199" s="148"/>
      <c r="BF199" s="148"/>
      <c r="BG199" s="148"/>
      <c r="BH199" s="148"/>
    </row>
    <row r="200" spans="1:60" ht="22.5" outlineLevel="3" x14ac:dyDescent="0.2">
      <c r="A200" s="155"/>
      <c r="B200" s="156"/>
      <c r="C200" s="267" t="s">
        <v>1033</v>
      </c>
      <c r="D200" s="268"/>
      <c r="E200" s="268"/>
      <c r="F200" s="268"/>
      <c r="G200" s="268"/>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321</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79" t="str">
        <f>C200</f>
        <v>N.22 - Pod vtažené překlady po vyříznutí zárubně přikotvit dubový hranol š. dle šířky příčky cca 100 mm, výšky 50 mm, dl. 600 mm, hmoždinkami a vruty. Výška osazení cca 2050 mm.</v>
      </c>
      <c r="BB200" s="148"/>
      <c r="BC200" s="148"/>
      <c r="BD200" s="148"/>
      <c r="BE200" s="148"/>
      <c r="BF200" s="148"/>
      <c r="BG200" s="148"/>
      <c r="BH200" s="148"/>
    </row>
    <row r="201" spans="1:60" ht="22.5" outlineLevel="3" x14ac:dyDescent="0.2">
      <c r="A201" s="155"/>
      <c r="B201" s="156"/>
      <c r="C201" s="267" t="s">
        <v>555</v>
      </c>
      <c r="D201" s="268"/>
      <c r="E201" s="268"/>
      <c r="F201" s="268"/>
      <c r="G201" s="268"/>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321</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79" t="str">
        <f>C201</f>
        <v>N.54 - Pod vtažené překlady po vyříznutí zárubně přilepit přířez z příčkové tvárnice tl. 50 mm, šířka dle šířky příčky lepícím tmelem. Pojištění použitím šroubovacích fasádních kotev. Výška cca 2050 mm.</v>
      </c>
      <c r="BB201" s="148"/>
      <c r="BC201" s="148"/>
      <c r="BD201" s="148"/>
      <c r="BE201" s="148"/>
      <c r="BF201" s="148"/>
      <c r="BG201" s="148"/>
      <c r="BH201" s="148"/>
    </row>
    <row r="202" spans="1:60" ht="22.5" outlineLevel="3" x14ac:dyDescent="0.2">
      <c r="A202" s="155"/>
      <c r="B202" s="156"/>
      <c r="C202" s="267" t="s">
        <v>1034</v>
      </c>
      <c r="D202" s="268"/>
      <c r="E202" s="268"/>
      <c r="F202" s="268"/>
      <c r="G202" s="268"/>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321</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79" t="str">
        <f>C202</f>
        <v>N.55 - Pod vtažené překlady po vyříznutí zárubně přilepit přířez z příčkové tvárnice tl. 50 mm, šířka dle šířky příčky lepícím tmelem. Pojištění použitím šroubovacích fasádních kotev. Výška osazení cca 2050 mm.</v>
      </c>
      <c r="BB202" s="148"/>
      <c r="BC202" s="148"/>
      <c r="BD202" s="148"/>
      <c r="BE202" s="148"/>
      <c r="BF202" s="148"/>
      <c r="BG202" s="148"/>
      <c r="BH202" s="148"/>
    </row>
    <row r="203" spans="1:60" outlineLevel="2" x14ac:dyDescent="0.2">
      <c r="A203" s="155"/>
      <c r="B203" s="156"/>
      <c r="C203" s="187" t="s">
        <v>930</v>
      </c>
      <c r="D203" s="185"/>
      <c r="E203" s="186"/>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360</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3" x14ac:dyDescent="0.2">
      <c r="A204" s="155"/>
      <c r="B204" s="156"/>
      <c r="C204" s="187" t="s">
        <v>497</v>
      </c>
      <c r="D204" s="185"/>
      <c r="E204" s="186"/>
      <c r="F204" s="159"/>
      <c r="G204" s="159"/>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360</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3" x14ac:dyDescent="0.2">
      <c r="A205" s="155"/>
      <c r="B205" s="156"/>
      <c r="C205" s="187" t="s">
        <v>1035</v>
      </c>
      <c r="D205" s="185"/>
      <c r="E205" s="186">
        <v>3</v>
      </c>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360</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2">
      <c r="A206" s="155"/>
      <c r="B206" s="156"/>
      <c r="C206" s="187" t="s">
        <v>1036</v>
      </c>
      <c r="D206" s="185"/>
      <c r="E206" s="186">
        <v>3</v>
      </c>
      <c r="F206" s="159"/>
      <c r="G206" s="159"/>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360</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2">
      <c r="A207" s="155"/>
      <c r="B207" s="156"/>
      <c r="C207" s="187" t="s">
        <v>1037</v>
      </c>
      <c r="D207" s="185"/>
      <c r="E207" s="186">
        <v>3</v>
      </c>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360</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
      <c r="A208" s="155"/>
      <c r="B208" s="156"/>
      <c r="C208" s="187" t="s">
        <v>556</v>
      </c>
      <c r="D208" s="185"/>
      <c r="E208" s="186">
        <v>3</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360</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187" t="s">
        <v>1038</v>
      </c>
      <c r="D209" s="185"/>
      <c r="E209" s="186">
        <v>4.5</v>
      </c>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360</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
      <c r="A210" s="155"/>
      <c r="B210" s="156"/>
      <c r="C210" s="187" t="s">
        <v>1039</v>
      </c>
      <c r="D210" s="185"/>
      <c r="E210" s="186">
        <v>50</v>
      </c>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360</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72">
        <v>37</v>
      </c>
      <c r="B211" s="173" t="s">
        <v>1040</v>
      </c>
      <c r="C211" s="181" t="s">
        <v>1041</v>
      </c>
      <c r="D211" s="174" t="s">
        <v>394</v>
      </c>
      <c r="E211" s="175">
        <v>1</v>
      </c>
      <c r="F211" s="176"/>
      <c r="G211" s="177">
        <f>ROUND(E211*F211,2)</f>
        <v>0</v>
      </c>
      <c r="H211" s="176"/>
      <c r="I211" s="177">
        <f>ROUND(E211*H211,2)</f>
        <v>0</v>
      </c>
      <c r="J211" s="176"/>
      <c r="K211" s="177">
        <f>ROUND(E211*J211,2)</f>
        <v>0</v>
      </c>
      <c r="L211" s="177">
        <v>21</v>
      </c>
      <c r="M211" s="177">
        <f>G211*(1+L211/100)</f>
        <v>0</v>
      </c>
      <c r="N211" s="175">
        <v>0</v>
      </c>
      <c r="O211" s="175">
        <f>ROUND(E211*N211,2)</f>
        <v>0</v>
      </c>
      <c r="P211" s="175">
        <v>0</v>
      </c>
      <c r="Q211" s="175">
        <f>ROUND(E211*P211,2)</f>
        <v>0</v>
      </c>
      <c r="R211" s="177"/>
      <c r="S211" s="177" t="s">
        <v>523</v>
      </c>
      <c r="T211" s="178" t="s">
        <v>524</v>
      </c>
      <c r="U211" s="159">
        <v>0</v>
      </c>
      <c r="V211" s="159">
        <f>ROUND(E211*U211,2)</f>
        <v>0</v>
      </c>
      <c r="W211" s="159"/>
      <c r="X211" s="159" t="s">
        <v>355</v>
      </c>
      <c r="Y211" s="159" t="s">
        <v>318</v>
      </c>
      <c r="Z211" s="148"/>
      <c r="AA211" s="148"/>
      <c r="AB211" s="148"/>
      <c r="AC211" s="148"/>
      <c r="AD211" s="148"/>
      <c r="AE211" s="148"/>
      <c r="AF211" s="148"/>
      <c r="AG211" s="148" t="s">
        <v>356</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ht="33.75" outlineLevel="2" x14ac:dyDescent="0.2">
      <c r="A212" s="155"/>
      <c r="B212" s="156"/>
      <c r="C212" s="265" t="s">
        <v>1042</v>
      </c>
      <c r="D212" s="266"/>
      <c r="E212" s="266"/>
      <c r="F212" s="266"/>
      <c r="G212" s="266"/>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321</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79" t="str">
        <f>C212</f>
        <v>Výměna stávajícího vložkového zámku vstupních plastových dveří za elektromotorický zámek s panikovou funkcí ovládání čtečkou, povrchová úprava : čelo nerez, vhodný pro dveře hliníkové plastové nebo kovové, přesnou rozteč a šířku čela převzít ze stávajícího osazeného  zámku</v>
      </c>
      <c r="BB212" s="148"/>
      <c r="BC212" s="148"/>
      <c r="BD212" s="148"/>
      <c r="BE212" s="148"/>
      <c r="BF212" s="148"/>
      <c r="BG212" s="148"/>
      <c r="BH212" s="148"/>
    </row>
    <row r="213" spans="1:60" outlineLevel="3" x14ac:dyDescent="0.2">
      <c r="A213" s="155"/>
      <c r="B213" s="156"/>
      <c r="C213" s="267" t="s">
        <v>1043</v>
      </c>
      <c r="D213" s="268"/>
      <c r="E213" s="268"/>
      <c r="F213" s="268"/>
      <c r="G213" s="268"/>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321</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2" x14ac:dyDescent="0.2">
      <c r="A214" s="155"/>
      <c r="B214" s="156"/>
      <c r="C214" s="187" t="s">
        <v>497</v>
      </c>
      <c r="D214" s="185"/>
      <c r="E214" s="186"/>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360</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187" t="s">
        <v>1044</v>
      </c>
      <c r="D215" s="185"/>
      <c r="E215" s="186">
        <v>1</v>
      </c>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360</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72">
        <v>38</v>
      </c>
      <c r="B216" s="173" t="s">
        <v>1045</v>
      </c>
      <c r="C216" s="181" t="s">
        <v>1046</v>
      </c>
      <c r="D216" s="174" t="s">
        <v>394</v>
      </c>
      <c r="E216" s="175">
        <v>1</v>
      </c>
      <c r="F216" s="176"/>
      <c r="G216" s="177">
        <f>ROUND(E216*F216,2)</f>
        <v>0</v>
      </c>
      <c r="H216" s="176"/>
      <c r="I216" s="177">
        <f>ROUND(E216*H216,2)</f>
        <v>0</v>
      </c>
      <c r="J216" s="176"/>
      <c r="K216" s="177">
        <f>ROUND(E216*J216,2)</f>
        <v>0</v>
      </c>
      <c r="L216" s="177">
        <v>21</v>
      </c>
      <c r="M216" s="177">
        <f>G216*(1+L216/100)</f>
        <v>0</v>
      </c>
      <c r="N216" s="175">
        <v>0</v>
      </c>
      <c r="O216" s="175">
        <f>ROUND(E216*N216,2)</f>
        <v>0</v>
      </c>
      <c r="P216" s="175">
        <v>0</v>
      </c>
      <c r="Q216" s="175">
        <f>ROUND(E216*P216,2)</f>
        <v>0</v>
      </c>
      <c r="R216" s="177"/>
      <c r="S216" s="177" t="s">
        <v>523</v>
      </c>
      <c r="T216" s="178" t="s">
        <v>524</v>
      </c>
      <c r="U216" s="159">
        <v>0</v>
      </c>
      <c r="V216" s="159">
        <f>ROUND(E216*U216,2)</f>
        <v>0</v>
      </c>
      <c r="W216" s="159"/>
      <c r="X216" s="159" t="s">
        <v>355</v>
      </c>
      <c r="Y216" s="159" t="s">
        <v>318</v>
      </c>
      <c r="Z216" s="148"/>
      <c r="AA216" s="148"/>
      <c r="AB216" s="148"/>
      <c r="AC216" s="148"/>
      <c r="AD216" s="148"/>
      <c r="AE216" s="148"/>
      <c r="AF216" s="148"/>
      <c r="AG216" s="148" t="s">
        <v>356</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2" x14ac:dyDescent="0.2">
      <c r="A217" s="155"/>
      <c r="B217" s="156"/>
      <c r="C217" s="265" t="s">
        <v>1313</v>
      </c>
      <c r="D217" s="266"/>
      <c r="E217" s="266"/>
      <c r="F217" s="266"/>
      <c r="G217" s="266"/>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321</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
      <c r="A218" s="155"/>
      <c r="B218" s="156"/>
      <c r="C218" s="267" t="s">
        <v>1047</v>
      </c>
      <c r="D218" s="268"/>
      <c r="E218" s="268"/>
      <c r="F218" s="268"/>
      <c r="G218" s="268"/>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321</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2">
      <c r="A219" s="155"/>
      <c r="B219" s="156"/>
      <c r="C219" s="267" t="s">
        <v>1314</v>
      </c>
      <c r="D219" s="268"/>
      <c r="E219" s="268"/>
      <c r="F219" s="268"/>
      <c r="G219" s="268"/>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321</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2">
      <c r="A220" s="155"/>
      <c r="B220" s="156"/>
      <c r="C220" s="267" t="s">
        <v>1048</v>
      </c>
      <c r="D220" s="268"/>
      <c r="E220" s="268"/>
      <c r="F220" s="268"/>
      <c r="G220" s="268"/>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321</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267" t="s">
        <v>1049</v>
      </c>
      <c r="D221" s="268"/>
      <c r="E221" s="268"/>
      <c r="F221" s="268"/>
      <c r="G221" s="268"/>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321</v>
      </c>
      <c r="AH221" s="148"/>
      <c r="AI221" s="148"/>
      <c r="AJ221" s="148"/>
      <c r="AK221" s="148"/>
      <c r="AL221" s="148"/>
      <c r="AM221" s="148"/>
      <c r="AN221" s="148"/>
      <c r="AO221" s="148"/>
      <c r="AP221" s="148"/>
      <c r="AQ221" s="148"/>
      <c r="AR221" s="148"/>
      <c r="AS221" s="148"/>
      <c r="AT221" s="148"/>
      <c r="AU221" s="148"/>
      <c r="AV221" s="148"/>
      <c r="AW221" s="148"/>
      <c r="AX221" s="148"/>
      <c r="AY221" s="148"/>
      <c r="AZ221" s="148"/>
      <c r="BA221" s="179" t="str">
        <f>C221</f>
        <v>Požární roleta bude vybavena vlastním záložním zdrojem. Uzavření požárních rolety bude samočinné na základě</v>
      </c>
      <c r="BB221" s="148"/>
      <c r="BC221" s="148"/>
      <c r="BD221" s="148"/>
      <c r="BE221" s="148"/>
      <c r="BF221" s="148"/>
      <c r="BG221" s="148"/>
      <c r="BH221" s="148"/>
    </row>
    <row r="222" spans="1:60" ht="33.75" outlineLevel="3" x14ac:dyDescent="0.2">
      <c r="A222" s="155"/>
      <c r="B222" s="156"/>
      <c r="C222" s="267" t="s">
        <v>1050</v>
      </c>
      <c r="D222" s="268"/>
      <c r="E222" s="268"/>
      <c r="F222" s="268"/>
      <c r="G222" s="268"/>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321</v>
      </c>
      <c r="AH222" s="148"/>
      <c r="AI222" s="148"/>
      <c r="AJ222" s="148"/>
      <c r="AK222" s="148"/>
      <c r="AL222" s="148"/>
      <c r="AM222" s="148"/>
      <c r="AN222" s="148"/>
      <c r="AO222" s="148"/>
      <c r="AP222" s="148"/>
      <c r="AQ222" s="148"/>
      <c r="AR222" s="148"/>
      <c r="AS222" s="148"/>
      <c r="AT222" s="148"/>
      <c r="AU222" s="148"/>
      <c r="AV222" s="148"/>
      <c r="AW222" s="148"/>
      <c r="AX222" s="148"/>
      <c r="AY222" s="148"/>
      <c r="AZ222" s="148"/>
      <c r="BA222" s="179" t="str">
        <f>C222</f>
        <v>impulsu od lokální detekce požáru (jedná se o certifikovaný systém schváleného typu). Samočinné hlásiče musí být na obou stranách požární rolety. Ve smyslu čl. 4.12.3 ČSN 73 0875 není požadavek na kabely a kabelové trasy (pro ovládání tohoto systému) s funkční integritou. Vyhodnocovací jednotka nemusí tvořit samostatný požární úsek, při jejich jakémkoli</v>
      </c>
      <c r="BB222" s="148"/>
      <c r="BC222" s="148"/>
      <c r="BD222" s="148"/>
      <c r="BE222" s="148"/>
      <c r="BF222" s="148"/>
      <c r="BG222" s="148"/>
      <c r="BH222" s="148"/>
    </row>
    <row r="223" spans="1:60" outlineLevel="3" x14ac:dyDescent="0.2">
      <c r="A223" s="155"/>
      <c r="B223" s="156"/>
      <c r="C223" s="267" t="s">
        <v>1051</v>
      </c>
      <c r="D223" s="268"/>
      <c r="E223" s="268"/>
      <c r="F223" s="268"/>
      <c r="G223" s="268"/>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321</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2">
      <c r="A224" s="155"/>
      <c r="B224" s="156"/>
      <c r="C224" s="267" t="s">
        <v>1052</v>
      </c>
      <c r="D224" s="268"/>
      <c r="E224" s="268"/>
      <c r="F224" s="268"/>
      <c r="G224" s="268"/>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321</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2" x14ac:dyDescent="0.2">
      <c r="A225" s="155"/>
      <c r="B225" s="156"/>
      <c r="C225" s="187" t="s">
        <v>497</v>
      </c>
      <c r="D225" s="185"/>
      <c r="E225" s="186"/>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360</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
      <c r="A226" s="155"/>
      <c r="B226" s="156"/>
      <c r="C226" s="187" t="s">
        <v>1053</v>
      </c>
      <c r="D226" s="185"/>
      <c r="E226" s="186">
        <v>1</v>
      </c>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360</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x14ac:dyDescent="0.2">
      <c r="A227" s="162" t="s">
        <v>310</v>
      </c>
      <c r="B227" s="163" t="s">
        <v>186</v>
      </c>
      <c r="C227" s="180" t="s">
        <v>187</v>
      </c>
      <c r="D227" s="164"/>
      <c r="E227" s="165"/>
      <c r="F227" s="166"/>
      <c r="G227" s="166">
        <f>SUMIF(AG228:AG241,"&lt;&gt;NOR",G228:G241)</f>
        <v>0</v>
      </c>
      <c r="H227" s="166"/>
      <c r="I227" s="166">
        <f>SUM(I228:I241)</f>
        <v>0</v>
      </c>
      <c r="J227" s="166"/>
      <c r="K227" s="166">
        <f>SUM(K228:K241)</f>
        <v>0</v>
      </c>
      <c r="L227" s="166"/>
      <c r="M227" s="166">
        <f>SUM(M228:M241)</f>
        <v>0</v>
      </c>
      <c r="N227" s="165"/>
      <c r="O227" s="165">
        <f>SUM(O228:O241)</f>
        <v>0.25</v>
      </c>
      <c r="P227" s="165"/>
      <c r="Q227" s="165">
        <f>SUM(Q228:Q241)</f>
        <v>0</v>
      </c>
      <c r="R227" s="166"/>
      <c r="S227" s="166"/>
      <c r="T227" s="167"/>
      <c r="U227" s="161"/>
      <c r="V227" s="161">
        <f>SUM(V228:V241)</f>
        <v>37.01</v>
      </c>
      <c r="W227" s="161"/>
      <c r="X227" s="161"/>
      <c r="Y227" s="161"/>
      <c r="AG227" t="s">
        <v>311</v>
      </c>
    </row>
    <row r="228" spans="1:60" outlineLevel="1" x14ac:dyDescent="0.2">
      <c r="A228" s="172">
        <v>39</v>
      </c>
      <c r="B228" s="173" t="s">
        <v>374</v>
      </c>
      <c r="C228" s="181" t="s">
        <v>375</v>
      </c>
      <c r="D228" s="174" t="s">
        <v>353</v>
      </c>
      <c r="E228" s="175">
        <v>209.1</v>
      </c>
      <c r="F228" s="176"/>
      <c r="G228" s="177">
        <f>ROUND(E228*F228,2)</f>
        <v>0</v>
      </c>
      <c r="H228" s="176"/>
      <c r="I228" s="177">
        <f>ROUND(E228*H228,2)</f>
        <v>0</v>
      </c>
      <c r="J228" s="176"/>
      <c r="K228" s="177">
        <f>ROUND(E228*J228,2)</f>
        <v>0</v>
      </c>
      <c r="L228" s="177">
        <v>21</v>
      </c>
      <c r="M228" s="177">
        <f>G228*(1+L228/100)</f>
        <v>0</v>
      </c>
      <c r="N228" s="175">
        <v>1.2099999999999999E-3</v>
      </c>
      <c r="O228" s="175">
        <f>ROUND(E228*N228,2)</f>
        <v>0.25</v>
      </c>
      <c r="P228" s="175">
        <v>0</v>
      </c>
      <c r="Q228" s="175">
        <f>ROUND(E228*P228,2)</f>
        <v>0</v>
      </c>
      <c r="R228" s="177" t="s">
        <v>376</v>
      </c>
      <c r="S228" s="177" t="s">
        <v>315</v>
      </c>
      <c r="T228" s="178" t="s">
        <v>315</v>
      </c>
      <c r="U228" s="159">
        <v>0.17699999999999999</v>
      </c>
      <c r="V228" s="159">
        <f>ROUND(E228*U228,2)</f>
        <v>37.01</v>
      </c>
      <c r="W228" s="159"/>
      <c r="X228" s="159" t="s">
        <v>355</v>
      </c>
      <c r="Y228" s="159" t="s">
        <v>318</v>
      </c>
      <c r="Z228" s="148"/>
      <c r="AA228" s="148"/>
      <c r="AB228" s="148"/>
      <c r="AC228" s="148"/>
      <c r="AD228" s="148"/>
      <c r="AE228" s="148"/>
      <c r="AF228" s="148"/>
      <c r="AG228" s="148" t="s">
        <v>356</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2" x14ac:dyDescent="0.2">
      <c r="A229" s="155"/>
      <c r="B229" s="156"/>
      <c r="C229" s="187" t="s">
        <v>930</v>
      </c>
      <c r="D229" s="185"/>
      <c r="E229" s="186"/>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360</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
      <c r="A230" s="155"/>
      <c r="B230" s="156"/>
      <c r="C230" s="187" t="s">
        <v>1054</v>
      </c>
      <c r="D230" s="185"/>
      <c r="E230" s="186">
        <v>5.9</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360</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
      <c r="A231" s="155"/>
      <c r="B231" s="156"/>
      <c r="C231" s="187" t="s">
        <v>1055</v>
      </c>
      <c r="D231" s="185"/>
      <c r="E231" s="186">
        <v>46.7</v>
      </c>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360</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
      <c r="A232" s="155"/>
      <c r="B232" s="156"/>
      <c r="C232" s="187" t="s">
        <v>853</v>
      </c>
      <c r="D232" s="185"/>
      <c r="E232" s="186">
        <v>27.4</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360</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2">
      <c r="A233" s="155"/>
      <c r="B233" s="156"/>
      <c r="C233" s="187" t="s">
        <v>854</v>
      </c>
      <c r="D233" s="185"/>
      <c r="E233" s="186">
        <v>66.2</v>
      </c>
      <c r="F233" s="159"/>
      <c r="G233" s="15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360</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3" x14ac:dyDescent="0.2">
      <c r="A234" s="155"/>
      <c r="B234" s="156"/>
      <c r="C234" s="187" t="s">
        <v>1056</v>
      </c>
      <c r="D234" s="185"/>
      <c r="E234" s="186">
        <v>4.7</v>
      </c>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360</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3" x14ac:dyDescent="0.2">
      <c r="A235" s="155"/>
      <c r="B235" s="156"/>
      <c r="C235" s="187" t="s">
        <v>856</v>
      </c>
      <c r="D235" s="185"/>
      <c r="E235" s="186">
        <v>21.5</v>
      </c>
      <c r="F235" s="159"/>
      <c r="G235" s="159"/>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360</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3" x14ac:dyDescent="0.2">
      <c r="A236" s="155"/>
      <c r="B236" s="156"/>
      <c r="C236" s="187" t="s">
        <v>753</v>
      </c>
      <c r="D236" s="185"/>
      <c r="E236" s="186">
        <v>3.5</v>
      </c>
      <c r="F236" s="159"/>
      <c r="G236" s="159"/>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360</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3" x14ac:dyDescent="0.2">
      <c r="A237" s="155"/>
      <c r="B237" s="156"/>
      <c r="C237" s="187" t="s">
        <v>1057</v>
      </c>
      <c r="D237" s="185"/>
      <c r="E237" s="186">
        <v>2</v>
      </c>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360</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3" x14ac:dyDescent="0.2">
      <c r="A238" s="155"/>
      <c r="B238" s="156"/>
      <c r="C238" s="187" t="s">
        <v>857</v>
      </c>
      <c r="D238" s="185"/>
      <c r="E238" s="186">
        <v>4.8</v>
      </c>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360</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2">
      <c r="A239" s="155"/>
      <c r="B239" s="156"/>
      <c r="C239" s="187" t="s">
        <v>858</v>
      </c>
      <c r="D239" s="185"/>
      <c r="E239" s="186">
        <v>21.3</v>
      </c>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360</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2">
      <c r="A240" s="155"/>
      <c r="B240" s="156"/>
      <c r="C240" s="187" t="s">
        <v>755</v>
      </c>
      <c r="D240" s="185"/>
      <c r="E240" s="186">
        <v>3.5</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360</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2">
      <c r="A241" s="155"/>
      <c r="B241" s="156"/>
      <c r="C241" s="187" t="s">
        <v>756</v>
      </c>
      <c r="D241" s="185"/>
      <c r="E241" s="186">
        <v>1.6</v>
      </c>
      <c r="F241" s="159"/>
      <c r="G241" s="159"/>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360</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x14ac:dyDescent="0.2">
      <c r="A242" s="162" t="s">
        <v>310</v>
      </c>
      <c r="B242" s="163" t="s">
        <v>188</v>
      </c>
      <c r="C242" s="180" t="s">
        <v>189</v>
      </c>
      <c r="D242" s="164"/>
      <c r="E242" s="165"/>
      <c r="F242" s="166"/>
      <c r="G242" s="166">
        <f>SUMIF(AG243:AG244,"&lt;&gt;NOR",G243:G244)</f>
        <v>0</v>
      </c>
      <c r="H242" s="166"/>
      <c r="I242" s="166">
        <f>SUM(I243:I244)</f>
        <v>0</v>
      </c>
      <c r="J242" s="166"/>
      <c r="K242" s="166">
        <f>SUM(K243:K244)</f>
        <v>0</v>
      </c>
      <c r="L242" s="166"/>
      <c r="M242" s="166">
        <f>SUM(M243:M244)</f>
        <v>0</v>
      </c>
      <c r="N242" s="165"/>
      <c r="O242" s="165">
        <f>SUM(O243:O244)</f>
        <v>0.01</v>
      </c>
      <c r="P242" s="165"/>
      <c r="Q242" s="165">
        <f>SUM(Q243:Q244)</f>
        <v>0</v>
      </c>
      <c r="R242" s="166"/>
      <c r="S242" s="166"/>
      <c r="T242" s="167"/>
      <c r="U242" s="161"/>
      <c r="V242" s="161">
        <f>SUM(V243:V244)</f>
        <v>74.239999999999995</v>
      </c>
      <c r="W242" s="161"/>
      <c r="X242" s="161"/>
      <c r="Y242" s="161"/>
      <c r="AG242" t="s">
        <v>311</v>
      </c>
    </row>
    <row r="243" spans="1:60" ht="56.25" outlineLevel="1" x14ac:dyDescent="0.2">
      <c r="A243" s="172">
        <v>40</v>
      </c>
      <c r="B243" s="173" t="s">
        <v>559</v>
      </c>
      <c r="C243" s="181" t="s">
        <v>560</v>
      </c>
      <c r="D243" s="174" t="s">
        <v>353</v>
      </c>
      <c r="E243" s="175">
        <v>241.03</v>
      </c>
      <c r="F243" s="176"/>
      <c r="G243" s="177">
        <f>ROUND(E243*F243,2)</f>
        <v>0</v>
      </c>
      <c r="H243" s="176"/>
      <c r="I243" s="177">
        <f>ROUND(E243*H243,2)</f>
        <v>0</v>
      </c>
      <c r="J243" s="176"/>
      <c r="K243" s="177">
        <f>ROUND(E243*J243,2)</f>
        <v>0</v>
      </c>
      <c r="L243" s="177">
        <v>21</v>
      </c>
      <c r="M243" s="177">
        <f>G243*(1+L243/100)</f>
        <v>0</v>
      </c>
      <c r="N243" s="175">
        <v>4.0000000000000003E-5</v>
      </c>
      <c r="O243" s="175">
        <f>ROUND(E243*N243,2)</f>
        <v>0.01</v>
      </c>
      <c r="P243" s="175">
        <v>0</v>
      </c>
      <c r="Q243" s="175">
        <f>ROUND(E243*P243,2)</f>
        <v>0</v>
      </c>
      <c r="R243" s="177" t="s">
        <v>354</v>
      </c>
      <c r="S243" s="177" t="s">
        <v>315</v>
      </c>
      <c r="T243" s="178" t="s">
        <v>315</v>
      </c>
      <c r="U243" s="159">
        <v>0.308</v>
      </c>
      <c r="V243" s="159">
        <f>ROUND(E243*U243,2)</f>
        <v>74.239999999999995</v>
      </c>
      <c r="W243" s="159"/>
      <c r="X243" s="159" t="s">
        <v>355</v>
      </c>
      <c r="Y243" s="159" t="s">
        <v>318</v>
      </c>
      <c r="Z243" s="148"/>
      <c r="AA243" s="148"/>
      <c r="AB243" s="148"/>
      <c r="AC243" s="148"/>
      <c r="AD243" s="148"/>
      <c r="AE243" s="148"/>
      <c r="AF243" s="148"/>
      <c r="AG243" s="148" t="s">
        <v>356</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2" x14ac:dyDescent="0.2">
      <c r="A244" s="155"/>
      <c r="B244" s="156"/>
      <c r="C244" s="187" t="s">
        <v>1058</v>
      </c>
      <c r="D244" s="185"/>
      <c r="E244" s="186">
        <v>241.03</v>
      </c>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360</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x14ac:dyDescent="0.2">
      <c r="A245" s="162" t="s">
        <v>310</v>
      </c>
      <c r="B245" s="163" t="s">
        <v>192</v>
      </c>
      <c r="C245" s="180" t="s">
        <v>193</v>
      </c>
      <c r="D245" s="164"/>
      <c r="E245" s="165"/>
      <c r="F245" s="166"/>
      <c r="G245" s="166">
        <f>SUMIF(AG246:AG253,"&lt;&gt;NOR",G246:G253)</f>
        <v>0</v>
      </c>
      <c r="H245" s="166"/>
      <c r="I245" s="166">
        <f>SUM(I246:I253)</f>
        <v>0</v>
      </c>
      <c r="J245" s="166"/>
      <c r="K245" s="166">
        <f>SUM(K246:K253)</f>
        <v>0</v>
      </c>
      <c r="L245" s="166"/>
      <c r="M245" s="166">
        <f>SUM(M246:M253)</f>
        <v>0</v>
      </c>
      <c r="N245" s="165"/>
      <c r="O245" s="165">
        <f>SUM(O246:O253)</f>
        <v>0</v>
      </c>
      <c r="P245" s="165"/>
      <c r="Q245" s="165">
        <f>SUM(Q246:Q253)</f>
        <v>1.1100000000000001</v>
      </c>
      <c r="R245" s="166"/>
      <c r="S245" s="166"/>
      <c r="T245" s="167"/>
      <c r="U245" s="161"/>
      <c r="V245" s="161">
        <f>SUM(V246:V253)</f>
        <v>18.88</v>
      </c>
      <c r="W245" s="161"/>
      <c r="X245" s="161"/>
      <c r="Y245" s="161"/>
      <c r="AG245" t="s">
        <v>311</v>
      </c>
    </row>
    <row r="246" spans="1:60" ht="22.5" outlineLevel="1" x14ac:dyDescent="0.2">
      <c r="A246" s="172">
        <v>41</v>
      </c>
      <c r="B246" s="173" t="s">
        <v>563</v>
      </c>
      <c r="C246" s="181" t="s">
        <v>564</v>
      </c>
      <c r="D246" s="174" t="s">
        <v>368</v>
      </c>
      <c r="E246" s="175">
        <v>26.4</v>
      </c>
      <c r="F246" s="176"/>
      <c r="G246" s="177">
        <f>ROUND(E246*F246,2)</f>
        <v>0</v>
      </c>
      <c r="H246" s="176"/>
      <c r="I246" s="177">
        <f>ROUND(E246*H246,2)</f>
        <v>0</v>
      </c>
      <c r="J246" s="176"/>
      <c r="K246" s="177">
        <f>ROUND(E246*J246,2)</f>
        <v>0</v>
      </c>
      <c r="L246" s="177">
        <v>21</v>
      </c>
      <c r="M246" s="177">
        <f>G246*(1+L246/100)</f>
        <v>0</v>
      </c>
      <c r="N246" s="175">
        <v>0</v>
      </c>
      <c r="O246" s="175">
        <f>ROUND(E246*N246,2)</f>
        <v>0</v>
      </c>
      <c r="P246" s="175">
        <v>4.2000000000000003E-2</v>
      </c>
      <c r="Q246" s="175">
        <f>ROUND(E246*P246,2)</f>
        <v>1.1100000000000001</v>
      </c>
      <c r="R246" s="177" t="s">
        <v>399</v>
      </c>
      <c r="S246" s="177" t="s">
        <v>315</v>
      </c>
      <c r="T246" s="178" t="s">
        <v>315</v>
      </c>
      <c r="U246" s="159">
        <v>0.71499999999999997</v>
      </c>
      <c r="V246" s="159">
        <f>ROUND(E246*U246,2)</f>
        <v>18.88</v>
      </c>
      <c r="W246" s="159"/>
      <c r="X246" s="159" t="s">
        <v>355</v>
      </c>
      <c r="Y246" s="159" t="s">
        <v>318</v>
      </c>
      <c r="Z246" s="148"/>
      <c r="AA246" s="148"/>
      <c r="AB246" s="148"/>
      <c r="AC246" s="148"/>
      <c r="AD246" s="148"/>
      <c r="AE246" s="148"/>
      <c r="AF246" s="148"/>
      <c r="AG246" s="148" t="s">
        <v>356</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2" x14ac:dyDescent="0.2">
      <c r="A247" s="155"/>
      <c r="B247" s="156"/>
      <c r="C247" s="187" t="s">
        <v>930</v>
      </c>
      <c r="D247" s="185"/>
      <c r="E247" s="186"/>
      <c r="F247" s="159"/>
      <c r="G247" s="159"/>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360</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3" x14ac:dyDescent="0.2">
      <c r="A248" s="155"/>
      <c r="B248" s="156"/>
      <c r="C248" s="187" t="s">
        <v>497</v>
      </c>
      <c r="D248" s="185"/>
      <c r="E248" s="186"/>
      <c r="F248" s="159"/>
      <c r="G248" s="159"/>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360</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3" x14ac:dyDescent="0.2">
      <c r="A249" s="155"/>
      <c r="B249" s="156"/>
      <c r="C249" s="187" t="s">
        <v>1059</v>
      </c>
      <c r="D249" s="185"/>
      <c r="E249" s="186">
        <v>4.8</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360</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
      <c r="A250" s="155"/>
      <c r="B250" s="156"/>
      <c r="C250" s="187" t="s">
        <v>1060</v>
      </c>
      <c r="D250" s="185"/>
      <c r="E250" s="186">
        <v>4.4000000000000004</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360</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3" x14ac:dyDescent="0.2">
      <c r="A251" s="155"/>
      <c r="B251" s="156"/>
      <c r="C251" s="187" t="s">
        <v>1061</v>
      </c>
      <c r="D251" s="185"/>
      <c r="E251" s="186">
        <v>4</v>
      </c>
      <c r="F251" s="159"/>
      <c r="G251" s="159"/>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360</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3" x14ac:dyDescent="0.2">
      <c r="A252" s="155"/>
      <c r="B252" s="156"/>
      <c r="C252" s="187" t="s">
        <v>565</v>
      </c>
      <c r="D252" s="185"/>
      <c r="E252" s="186">
        <v>6.6</v>
      </c>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360</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2">
      <c r="A253" s="155"/>
      <c r="B253" s="156"/>
      <c r="C253" s="187" t="s">
        <v>1062</v>
      </c>
      <c r="D253" s="185"/>
      <c r="E253" s="186">
        <v>6.6</v>
      </c>
      <c r="F253" s="159"/>
      <c r="G253" s="159"/>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360</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x14ac:dyDescent="0.2">
      <c r="A254" s="162" t="s">
        <v>310</v>
      </c>
      <c r="B254" s="163" t="s">
        <v>194</v>
      </c>
      <c r="C254" s="180" t="s">
        <v>195</v>
      </c>
      <c r="D254" s="164"/>
      <c r="E254" s="165"/>
      <c r="F254" s="166"/>
      <c r="G254" s="166">
        <f>SUMIF(AG255:AG259,"&lt;&gt;NOR",G255:G259)</f>
        <v>0</v>
      </c>
      <c r="H254" s="166"/>
      <c r="I254" s="166">
        <f>SUM(I255:I259)</f>
        <v>0</v>
      </c>
      <c r="J254" s="166"/>
      <c r="K254" s="166">
        <f>SUM(K255:K259)</f>
        <v>0</v>
      </c>
      <c r="L254" s="166"/>
      <c r="M254" s="166">
        <f>SUM(M255:M259)</f>
        <v>0</v>
      </c>
      <c r="N254" s="165"/>
      <c r="O254" s="165">
        <f>SUM(O255:O259)</f>
        <v>0</v>
      </c>
      <c r="P254" s="165"/>
      <c r="Q254" s="165">
        <f>SUM(Q255:Q259)</f>
        <v>0</v>
      </c>
      <c r="R254" s="166"/>
      <c r="S254" s="166"/>
      <c r="T254" s="167"/>
      <c r="U254" s="161"/>
      <c r="V254" s="161">
        <f>SUM(V255:V259)</f>
        <v>19.170000000000002</v>
      </c>
      <c r="W254" s="161"/>
      <c r="X254" s="161"/>
      <c r="Y254" s="161"/>
      <c r="AG254" t="s">
        <v>311</v>
      </c>
    </row>
    <row r="255" spans="1:60" ht="22.5" outlineLevel="1" x14ac:dyDescent="0.2">
      <c r="A255" s="172">
        <v>42</v>
      </c>
      <c r="B255" s="173" t="s">
        <v>452</v>
      </c>
      <c r="C255" s="181" t="s">
        <v>453</v>
      </c>
      <c r="D255" s="174" t="s">
        <v>454</v>
      </c>
      <c r="E255" s="175">
        <v>9.1292000000000009</v>
      </c>
      <c r="F255" s="176"/>
      <c r="G255" s="177">
        <f>ROUND(E255*F255,2)</f>
        <v>0</v>
      </c>
      <c r="H255" s="176"/>
      <c r="I255" s="177">
        <f>ROUND(E255*H255,2)</f>
        <v>0</v>
      </c>
      <c r="J255" s="176"/>
      <c r="K255" s="177">
        <f>ROUND(E255*J255,2)</f>
        <v>0</v>
      </c>
      <c r="L255" s="177">
        <v>21</v>
      </c>
      <c r="M255" s="177">
        <f>G255*(1+L255/100)</f>
        <v>0</v>
      </c>
      <c r="N255" s="175">
        <v>0</v>
      </c>
      <c r="O255" s="175">
        <f>ROUND(E255*N255,2)</f>
        <v>0</v>
      </c>
      <c r="P255" s="175">
        <v>0</v>
      </c>
      <c r="Q255" s="175">
        <f>ROUND(E255*P255,2)</f>
        <v>0</v>
      </c>
      <c r="R255" s="177" t="s">
        <v>369</v>
      </c>
      <c r="S255" s="177" t="s">
        <v>315</v>
      </c>
      <c r="T255" s="178" t="s">
        <v>315</v>
      </c>
      <c r="U255" s="159">
        <v>2.1</v>
      </c>
      <c r="V255" s="159">
        <f>ROUND(E255*U255,2)</f>
        <v>19.170000000000002</v>
      </c>
      <c r="W255" s="159"/>
      <c r="X255" s="159" t="s">
        <v>455</v>
      </c>
      <c r="Y255" s="159" t="s">
        <v>318</v>
      </c>
      <c r="Z255" s="148"/>
      <c r="AA255" s="148"/>
      <c r="AB255" s="148"/>
      <c r="AC255" s="148"/>
      <c r="AD255" s="148"/>
      <c r="AE255" s="148"/>
      <c r="AF255" s="148"/>
      <c r="AG255" s="148" t="s">
        <v>456</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2" x14ac:dyDescent="0.2">
      <c r="A256" s="155"/>
      <c r="B256" s="156"/>
      <c r="C256" s="276" t="s">
        <v>457</v>
      </c>
      <c r="D256" s="277"/>
      <c r="E256" s="277"/>
      <c r="F256" s="277"/>
      <c r="G256" s="277"/>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358</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2" x14ac:dyDescent="0.2">
      <c r="A257" s="155"/>
      <c r="B257" s="156"/>
      <c r="C257" s="187" t="s">
        <v>458</v>
      </c>
      <c r="D257" s="185"/>
      <c r="E257" s="186"/>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360</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ht="22.5" outlineLevel="3" x14ac:dyDescent="0.2">
      <c r="A258" s="155"/>
      <c r="B258" s="156"/>
      <c r="C258" s="187" t="s">
        <v>1063</v>
      </c>
      <c r="D258" s="185"/>
      <c r="E258" s="186"/>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360</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3" x14ac:dyDescent="0.2">
      <c r="A259" s="155"/>
      <c r="B259" s="156"/>
      <c r="C259" s="187" t="s">
        <v>1064</v>
      </c>
      <c r="D259" s="185"/>
      <c r="E259" s="186">
        <v>9.1292000000000009</v>
      </c>
      <c r="F259" s="159"/>
      <c r="G259" s="159"/>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360</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x14ac:dyDescent="0.2">
      <c r="A260" s="162" t="s">
        <v>310</v>
      </c>
      <c r="B260" s="163" t="s">
        <v>200</v>
      </c>
      <c r="C260" s="180" t="s">
        <v>201</v>
      </c>
      <c r="D260" s="164"/>
      <c r="E260" s="165"/>
      <c r="F260" s="166"/>
      <c r="G260" s="166">
        <f>SUMIF(AG261:AG285,"&lt;&gt;NOR",G261:G285)</f>
        <v>0</v>
      </c>
      <c r="H260" s="166"/>
      <c r="I260" s="166">
        <f>SUM(I261:I285)</f>
        <v>0</v>
      </c>
      <c r="J260" s="166"/>
      <c r="K260" s="166">
        <f>SUM(K261:K285)</f>
        <v>0</v>
      </c>
      <c r="L260" s="166"/>
      <c r="M260" s="166">
        <f>SUM(M261:M285)</f>
        <v>0</v>
      </c>
      <c r="N260" s="165"/>
      <c r="O260" s="165">
        <f>SUM(O261:O285)</f>
        <v>0.27</v>
      </c>
      <c r="P260" s="165"/>
      <c r="Q260" s="165">
        <f>SUM(Q261:Q285)</f>
        <v>0</v>
      </c>
      <c r="R260" s="166"/>
      <c r="S260" s="166"/>
      <c r="T260" s="167"/>
      <c r="U260" s="161"/>
      <c r="V260" s="161">
        <f>SUM(V261:V285)</f>
        <v>25.95</v>
      </c>
      <c r="W260" s="161"/>
      <c r="X260" s="161"/>
      <c r="Y260" s="161"/>
      <c r="AG260" t="s">
        <v>311</v>
      </c>
    </row>
    <row r="261" spans="1:60" ht="22.5" outlineLevel="1" x14ac:dyDescent="0.2">
      <c r="A261" s="172">
        <v>43</v>
      </c>
      <c r="B261" s="173" t="s">
        <v>1065</v>
      </c>
      <c r="C261" s="181" t="s">
        <v>1066</v>
      </c>
      <c r="D261" s="174" t="s">
        <v>353</v>
      </c>
      <c r="E261" s="175">
        <v>10.199999999999999</v>
      </c>
      <c r="F261" s="176"/>
      <c r="G261" s="177">
        <f>ROUND(E261*F261,2)</f>
        <v>0</v>
      </c>
      <c r="H261" s="176"/>
      <c r="I261" s="177">
        <f>ROUND(E261*H261,2)</f>
        <v>0</v>
      </c>
      <c r="J261" s="176"/>
      <c r="K261" s="177">
        <f>ROUND(E261*J261,2)</f>
        <v>0</v>
      </c>
      <c r="L261" s="177">
        <v>21</v>
      </c>
      <c r="M261" s="177">
        <f>G261*(1+L261/100)</f>
        <v>0</v>
      </c>
      <c r="N261" s="175">
        <v>3.3E-4</v>
      </c>
      <c r="O261" s="175">
        <f>ROUND(E261*N261,2)</f>
        <v>0</v>
      </c>
      <c r="P261" s="175">
        <v>0</v>
      </c>
      <c r="Q261" s="175">
        <f>ROUND(E261*P261,2)</f>
        <v>0</v>
      </c>
      <c r="R261" s="177" t="s">
        <v>386</v>
      </c>
      <c r="S261" s="177" t="s">
        <v>315</v>
      </c>
      <c r="T261" s="178" t="s">
        <v>315</v>
      </c>
      <c r="U261" s="159">
        <v>2.75E-2</v>
      </c>
      <c r="V261" s="159">
        <f>ROUND(E261*U261,2)</f>
        <v>0.28000000000000003</v>
      </c>
      <c r="W261" s="159"/>
      <c r="X261" s="159" t="s">
        <v>355</v>
      </c>
      <c r="Y261" s="159" t="s">
        <v>318</v>
      </c>
      <c r="Z261" s="148"/>
      <c r="AA261" s="148"/>
      <c r="AB261" s="148"/>
      <c r="AC261" s="148"/>
      <c r="AD261" s="148"/>
      <c r="AE261" s="148"/>
      <c r="AF261" s="148"/>
      <c r="AG261" s="148" t="s">
        <v>356</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2" x14ac:dyDescent="0.2">
      <c r="A262" s="155"/>
      <c r="B262" s="156"/>
      <c r="C262" s="187" t="s">
        <v>930</v>
      </c>
      <c r="D262" s="185"/>
      <c r="E262" s="186"/>
      <c r="F262" s="159"/>
      <c r="G262" s="159"/>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360</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3" x14ac:dyDescent="0.2">
      <c r="A263" s="155"/>
      <c r="B263" s="156"/>
      <c r="C263" s="187" t="s">
        <v>497</v>
      </c>
      <c r="D263" s="185"/>
      <c r="E263" s="186"/>
      <c r="F263" s="159"/>
      <c r="G263" s="159"/>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360</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
      <c r="A264" s="155"/>
      <c r="B264" s="156"/>
      <c r="C264" s="187" t="s">
        <v>1067</v>
      </c>
      <c r="D264" s="185"/>
      <c r="E264" s="186">
        <v>10.199999999999999</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360</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ht="22.5" outlineLevel="1" x14ac:dyDescent="0.2">
      <c r="A265" s="172">
        <v>44</v>
      </c>
      <c r="B265" s="173" t="s">
        <v>1068</v>
      </c>
      <c r="C265" s="181" t="s">
        <v>1069</v>
      </c>
      <c r="D265" s="174" t="s">
        <v>353</v>
      </c>
      <c r="E265" s="175">
        <v>10.199999999999999</v>
      </c>
      <c r="F265" s="176"/>
      <c r="G265" s="177">
        <f>ROUND(E265*F265,2)</f>
        <v>0</v>
      </c>
      <c r="H265" s="176"/>
      <c r="I265" s="177">
        <f>ROUND(E265*H265,2)</f>
        <v>0</v>
      </c>
      <c r="J265" s="176"/>
      <c r="K265" s="177">
        <f>ROUND(E265*J265,2)</f>
        <v>0</v>
      </c>
      <c r="L265" s="177">
        <v>21</v>
      </c>
      <c r="M265" s="177">
        <f>G265*(1+L265/100)</f>
        <v>0</v>
      </c>
      <c r="N265" s="175">
        <v>5.7000000000000002E-3</v>
      </c>
      <c r="O265" s="175">
        <f>ROUND(E265*N265,2)</f>
        <v>0.06</v>
      </c>
      <c r="P265" s="175">
        <v>0</v>
      </c>
      <c r="Q265" s="175">
        <f>ROUND(E265*P265,2)</f>
        <v>0</v>
      </c>
      <c r="R265" s="177" t="s">
        <v>386</v>
      </c>
      <c r="S265" s="177" t="s">
        <v>315</v>
      </c>
      <c r="T265" s="178" t="s">
        <v>315</v>
      </c>
      <c r="U265" s="159">
        <v>0.22991</v>
      </c>
      <c r="V265" s="159">
        <f>ROUND(E265*U265,2)</f>
        <v>2.35</v>
      </c>
      <c r="W265" s="159"/>
      <c r="X265" s="159" t="s">
        <v>355</v>
      </c>
      <c r="Y265" s="159" t="s">
        <v>318</v>
      </c>
      <c r="Z265" s="148"/>
      <c r="AA265" s="148"/>
      <c r="AB265" s="148"/>
      <c r="AC265" s="148"/>
      <c r="AD265" s="148"/>
      <c r="AE265" s="148"/>
      <c r="AF265" s="148"/>
      <c r="AG265" s="148" t="s">
        <v>356</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2" x14ac:dyDescent="0.2">
      <c r="A266" s="155"/>
      <c r="B266" s="156"/>
      <c r="C266" s="265" t="s">
        <v>1070</v>
      </c>
      <c r="D266" s="266"/>
      <c r="E266" s="266"/>
      <c r="F266" s="266"/>
      <c r="G266" s="266"/>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321</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79" t="str">
        <f>C266</f>
        <v>Provedení očištění povrchu a natavení jedné vrstvy modifikovaného asfaltového pásu včetně dodávky materiálů.</v>
      </c>
      <c r="BB266" s="148"/>
      <c r="BC266" s="148"/>
      <c r="BD266" s="148"/>
      <c r="BE266" s="148"/>
      <c r="BF266" s="148"/>
      <c r="BG266" s="148"/>
      <c r="BH266" s="148"/>
    </row>
    <row r="267" spans="1:60" outlineLevel="2" x14ac:dyDescent="0.2">
      <c r="A267" s="155"/>
      <c r="B267" s="156"/>
      <c r="C267" s="187" t="s">
        <v>930</v>
      </c>
      <c r="D267" s="185"/>
      <c r="E267" s="186"/>
      <c r="F267" s="159"/>
      <c r="G267" s="159"/>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360</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3" x14ac:dyDescent="0.2">
      <c r="A268" s="155"/>
      <c r="B268" s="156"/>
      <c r="C268" s="187" t="s">
        <v>497</v>
      </c>
      <c r="D268" s="185"/>
      <c r="E268" s="186"/>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360</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2">
      <c r="A269" s="155"/>
      <c r="B269" s="156"/>
      <c r="C269" s="187" t="s">
        <v>1067</v>
      </c>
      <c r="D269" s="185"/>
      <c r="E269" s="186">
        <v>10.199999999999999</v>
      </c>
      <c r="F269" s="159"/>
      <c r="G269" s="159"/>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360</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ht="22.5" outlineLevel="1" x14ac:dyDescent="0.2">
      <c r="A270" s="172">
        <v>45</v>
      </c>
      <c r="B270" s="173" t="s">
        <v>1071</v>
      </c>
      <c r="C270" s="181" t="s">
        <v>1072</v>
      </c>
      <c r="D270" s="174" t="s">
        <v>353</v>
      </c>
      <c r="E270" s="175">
        <v>55</v>
      </c>
      <c r="F270" s="176"/>
      <c r="G270" s="177">
        <f>ROUND(E270*F270,2)</f>
        <v>0</v>
      </c>
      <c r="H270" s="176"/>
      <c r="I270" s="177">
        <f>ROUND(E270*H270,2)</f>
        <v>0</v>
      </c>
      <c r="J270" s="176"/>
      <c r="K270" s="177">
        <f>ROUND(E270*J270,2)</f>
        <v>0</v>
      </c>
      <c r="L270" s="177">
        <v>21</v>
      </c>
      <c r="M270" s="177">
        <f>G270*(1+L270/100)</f>
        <v>0</v>
      </c>
      <c r="N270" s="175">
        <v>3.7799999999999999E-3</v>
      </c>
      <c r="O270" s="175">
        <f>ROUND(E270*N270,2)</f>
        <v>0.21</v>
      </c>
      <c r="P270" s="175">
        <v>0</v>
      </c>
      <c r="Q270" s="175">
        <f>ROUND(E270*P270,2)</f>
        <v>0</v>
      </c>
      <c r="R270" s="177" t="s">
        <v>1073</v>
      </c>
      <c r="S270" s="177" t="s">
        <v>315</v>
      </c>
      <c r="T270" s="178" t="s">
        <v>315</v>
      </c>
      <c r="U270" s="159">
        <v>0.42403000000000002</v>
      </c>
      <c r="V270" s="159">
        <f>ROUND(E270*U270,2)</f>
        <v>23.32</v>
      </c>
      <c r="W270" s="159"/>
      <c r="X270" s="159" t="s">
        <v>1074</v>
      </c>
      <c r="Y270" s="159" t="s">
        <v>318</v>
      </c>
      <c r="Z270" s="148"/>
      <c r="AA270" s="148"/>
      <c r="AB270" s="148"/>
      <c r="AC270" s="148"/>
      <c r="AD270" s="148"/>
      <c r="AE270" s="148"/>
      <c r="AF270" s="148"/>
      <c r="AG270" s="148" t="s">
        <v>1075</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ht="22.5" outlineLevel="2" x14ac:dyDescent="0.2">
      <c r="A271" s="155"/>
      <c r="B271" s="156"/>
      <c r="C271" s="265" t="s">
        <v>1076</v>
      </c>
      <c r="D271" s="266"/>
      <c r="E271" s="266"/>
      <c r="F271" s="266"/>
      <c r="G271" s="266"/>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321</v>
      </c>
      <c r="AH271" s="148"/>
      <c r="AI271" s="148"/>
      <c r="AJ271" s="148"/>
      <c r="AK271" s="148"/>
      <c r="AL271" s="148"/>
      <c r="AM271" s="148"/>
      <c r="AN271" s="148"/>
      <c r="AO271" s="148"/>
      <c r="AP271" s="148"/>
      <c r="AQ271" s="148"/>
      <c r="AR271" s="148"/>
      <c r="AS271" s="148"/>
      <c r="AT271" s="148"/>
      <c r="AU271" s="148"/>
      <c r="AV271" s="148"/>
      <c r="AW271" s="148"/>
      <c r="AX271" s="148"/>
      <c r="AY271" s="148"/>
      <c r="AZ271" s="148"/>
      <c r="BA271" s="179" t="str">
        <f>C271</f>
        <v>Nanesení hydroizolační stěrky ve dvou vrstvách. Vlepení těsnicí pásky do spoje podlaha-stěna, přitlačení a uhlazení, přetažení pásky další vrstvou izolační stěrky.</v>
      </c>
      <c r="BB271" s="148"/>
      <c r="BC271" s="148"/>
      <c r="BD271" s="148"/>
      <c r="BE271" s="148"/>
      <c r="BF271" s="148"/>
      <c r="BG271" s="148"/>
      <c r="BH271" s="148"/>
    </row>
    <row r="272" spans="1:60" outlineLevel="3" x14ac:dyDescent="0.2">
      <c r="A272" s="155"/>
      <c r="B272" s="156"/>
      <c r="C272" s="267" t="s">
        <v>1077</v>
      </c>
      <c r="D272" s="268"/>
      <c r="E272" s="268"/>
      <c r="F272" s="268"/>
      <c r="G272" s="268"/>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321</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3" x14ac:dyDescent="0.2">
      <c r="A273" s="155"/>
      <c r="B273" s="156"/>
      <c r="C273" s="267" t="s">
        <v>1315</v>
      </c>
      <c r="D273" s="268"/>
      <c r="E273" s="268"/>
      <c r="F273" s="268"/>
      <c r="G273" s="268"/>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321</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79" t="str">
        <f>C273</f>
        <v>Hydroizolace 1. vrstva - Flexibilní rychle tuhnoucí dvousložková hydroizolační stěrka, pojivo – šedý cement, vodotěsnost CM_O2P</v>
      </c>
      <c r="BB273" s="148"/>
      <c r="BC273" s="148"/>
      <c r="BD273" s="148"/>
      <c r="BE273" s="148"/>
      <c r="BF273" s="148"/>
      <c r="BG273" s="148"/>
      <c r="BH273" s="148"/>
    </row>
    <row r="274" spans="1:60" ht="22.5" outlineLevel="3" x14ac:dyDescent="0.2">
      <c r="A274" s="155"/>
      <c r="B274" s="156"/>
      <c r="C274" s="267" t="s">
        <v>1316</v>
      </c>
      <c r="D274" s="268"/>
      <c r="E274" s="268"/>
      <c r="F274" s="268"/>
      <c r="G274" s="268"/>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321</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79" t="str">
        <f>C274</f>
        <v>Pružná těsnící páska – š. 150 mm, vnější a vnitřní roh, odolnost proti chemikáliím, zředěným kyselinám  a solným roztokům, páska na bázi syntetického kaučuku</v>
      </c>
      <c r="BB274" s="148"/>
      <c r="BC274" s="148"/>
      <c r="BD274" s="148"/>
      <c r="BE274" s="148"/>
      <c r="BF274" s="148"/>
      <c r="BG274" s="148"/>
      <c r="BH274" s="148"/>
    </row>
    <row r="275" spans="1:60" outlineLevel="3" x14ac:dyDescent="0.2">
      <c r="A275" s="155"/>
      <c r="B275" s="156"/>
      <c r="C275" s="267" t="s">
        <v>1315</v>
      </c>
      <c r="D275" s="268"/>
      <c r="E275" s="268"/>
      <c r="F275" s="268"/>
      <c r="G275" s="268"/>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321</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79" t="str">
        <f>C275</f>
        <v>Hydroizolace 1. vrstva - Flexibilní rychle tuhnoucí dvousložková hydroizolační stěrka, pojivo – šedý cement, vodotěsnost CM_O2P</v>
      </c>
      <c r="BB275" s="148"/>
      <c r="BC275" s="148"/>
      <c r="BD275" s="148"/>
      <c r="BE275" s="148"/>
      <c r="BF275" s="148"/>
      <c r="BG275" s="148"/>
      <c r="BH275" s="148"/>
    </row>
    <row r="276" spans="1:60" outlineLevel="3" x14ac:dyDescent="0.2">
      <c r="A276" s="155"/>
      <c r="B276" s="156"/>
      <c r="C276" s="267" t="s">
        <v>1078</v>
      </c>
      <c r="D276" s="268"/>
      <c r="E276" s="268"/>
      <c r="F276" s="268"/>
      <c r="G276" s="268"/>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321</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
      <c r="A277" s="155"/>
      <c r="B277" s="156"/>
      <c r="C277" s="267" t="s">
        <v>1317</v>
      </c>
      <c r="D277" s="268"/>
      <c r="E277" s="268"/>
      <c r="F277" s="268"/>
      <c r="G277" s="268"/>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321</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79" t="str">
        <f>C277</f>
        <v>Hydroizolace 2. vrstva - Flexibilní rychle tuhnoucí dvousložková hydroizolační stěrka, pojivo – šedý cement, vodotěsnost CM_O2P</v>
      </c>
      <c r="BB277" s="148"/>
      <c r="BC277" s="148"/>
      <c r="BD277" s="148"/>
      <c r="BE277" s="148"/>
      <c r="BF277" s="148"/>
      <c r="BG277" s="148"/>
      <c r="BH277" s="148"/>
    </row>
    <row r="278" spans="1:60" ht="22.5" outlineLevel="3" x14ac:dyDescent="0.2">
      <c r="A278" s="155"/>
      <c r="B278" s="156"/>
      <c r="C278" s="267" t="s">
        <v>1316</v>
      </c>
      <c r="D278" s="268"/>
      <c r="E278" s="268"/>
      <c r="F278" s="268"/>
      <c r="G278" s="268"/>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321</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79" t="str">
        <f>C278</f>
        <v>Pružná těsnící páska – š. 150 mm, vnější a vnitřní roh, odolnost proti chemikáliím, zředěným kyselinám  a solným roztokům, páska na bázi syntetického kaučuku</v>
      </c>
      <c r="BB278" s="148"/>
      <c r="BC278" s="148"/>
      <c r="BD278" s="148"/>
      <c r="BE278" s="148"/>
      <c r="BF278" s="148"/>
      <c r="BG278" s="148"/>
      <c r="BH278" s="148"/>
    </row>
    <row r="279" spans="1:60" outlineLevel="3" x14ac:dyDescent="0.2">
      <c r="A279" s="155"/>
      <c r="B279" s="156"/>
      <c r="C279" s="267" t="s">
        <v>1079</v>
      </c>
      <c r="D279" s="268"/>
      <c r="E279" s="268"/>
      <c r="F279" s="268"/>
      <c r="G279" s="268"/>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321</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79" t="str">
        <f>C279</f>
        <v>Hydroizolace . vrstva - Flexibilní rychle tuhnoucí dvousložková hydroizolační stěrka, pojivo – šedý cement, vodotěsnost CM_O2P</v>
      </c>
      <c r="BB279" s="148"/>
      <c r="BC279" s="148"/>
      <c r="BD279" s="148"/>
      <c r="BE279" s="148"/>
      <c r="BF279" s="148"/>
      <c r="BG279" s="148"/>
      <c r="BH279" s="148"/>
    </row>
    <row r="280" spans="1:60" outlineLevel="2" x14ac:dyDescent="0.2">
      <c r="A280" s="155"/>
      <c r="B280" s="156"/>
      <c r="C280" s="187" t="s">
        <v>930</v>
      </c>
      <c r="D280" s="185"/>
      <c r="E280" s="186"/>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360</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
      <c r="A281" s="155"/>
      <c r="B281" s="156"/>
      <c r="C281" s="187" t="s">
        <v>497</v>
      </c>
      <c r="D281" s="185"/>
      <c r="E281" s="186"/>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360</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
      <c r="A282" s="155"/>
      <c r="B282" s="156"/>
      <c r="C282" s="187" t="s">
        <v>1080</v>
      </c>
      <c r="D282" s="185"/>
      <c r="E282" s="186">
        <v>44.8</v>
      </c>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360</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
      <c r="A283" s="155"/>
      <c r="B283" s="156"/>
      <c r="C283" s="187" t="s">
        <v>1067</v>
      </c>
      <c r="D283" s="185"/>
      <c r="E283" s="186">
        <v>10.199999999999999</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360</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55">
        <v>46</v>
      </c>
      <c r="B284" s="156" t="s">
        <v>871</v>
      </c>
      <c r="C284" s="196" t="s">
        <v>872</v>
      </c>
      <c r="D284" s="157" t="s">
        <v>0</v>
      </c>
      <c r="E284" s="188"/>
      <c r="F284" s="160"/>
      <c r="G284" s="159">
        <f>ROUND(E284*F284,2)</f>
        <v>0</v>
      </c>
      <c r="H284" s="160"/>
      <c r="I284" s="159">
        <f>ROUND(E284*H284,2)</f>
        <v>0</v>
      </c>
      <c r="J284" s="160"/>
      <c r="K284" s="159">
        <f>ROUND(E284*J284,2)</f>
        <v>0</v>
      </c>
      <c r="L284" s="159">
        <v>21</v>
      </c>
      <c r="M284" s="159">
        <f>G284*(1+L284/100)</f>
        <v>0</v>
      </c>
      <c r="N284" s="158">
        <v>0</v>
      </c>
      <c r="O284" s="158">
        <f>ROUND(E284*N284,2)</f>
        <v>0</v>
      </c>
      <c r="P284" s="158">
        <v>0</v>
      </c>
      <c r="Q284" s="158">
        <f>ROUND(E284*P284,2)</f>
        <v>0</v>
      </c>
      <c r="R284" s="159" t="s">
        <v>386</v>
      </c>
      <c r="S284" s="159" t="s">
        <v>315</v>
      </c>
      <c r="T284" s="159" t="s">
        <v>315</v>
      </c>
      <c r="U284" s="159">
        <v>0</v>
      </c>
      <c r="V284" s="159">
        <f>ROUND(E284*U284,2)</f>
        <v>0</v>
      </c>
      <c r="W284" s="159"/>
      <c r="X284" s="159" t="s">
        <v>455</v>
      </c>
      <c r="Y284" s="159" t="s">
        <v>318</v>
      </c>
      <c r="Z284" s="148"/>
      <c r="AA284" s="148"/>
      <c r="AB284" s="148"/>
      <c r="AC284" s="148"/>
      <c r="AD284" s="148"/>
      <c r="AE284" s="148"/>
      <c r="AF284" s="148"/>
      <c r="AG284" s="148" t="s">
        <v>456</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2">
      <c r="A285" s="155"/>
      <c r="B285" s="156"/>
      <c r="C285" s="278" t="s">
        <v>873</v>
      </c>
      <c r="D285" s="279"/>
      <c r="E285" s="279"/>
      <c r="F285" s="279"/>
      <c r="G285" s="27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358</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x14ac:dyDescent="0.2">
      <c r="A286" s="162" t="s">
        <v>310</v>
      </c>
      <c r="B286" s="163" t="s">
        <v>202</v>
      </c>
      <c r="C286" s="180" t="s">
        <v>203</v>
      </c>
      <c r="D286" s="164"/>
      <c r="E286" s="165"/>
      <c r="F286" s="166"/>
      <c r="G286" s="166">
        <f>SUMIF(AG287:AG304,"&lt;&gt;NOR",G287:G304)</f>
        <v>0</v>
      </c>
      <c r="H286" s="166"/>
      <c r="I286" s="166">
        <f>SUM(I287:I304)</f>
        <v>0</v>
      </c>
      <c r="J286" s="166"/>
      <c r="K286" s="166">
        <f>SUM(K287:K304)</f>
        <v>0</v>
      </c>
      <c r="L286" s="166"/>
      <c r="M286" s="166">
        <f>SUM(M287:M304)</f>
        <v>0</v>
      </c>
      <c r="N286" s="165"/>
      <c r="O286" s="165">
        <f>SUM(O287:O304)</f>
        <v>0.01</v>
      </c>
      <c r="P286" s="165"/>
      <c r="Q286" s="165">
        <f>SUM(Q287:Q304)</f>
        <v>0</v>
      </c>
      <c r="R286" s="166"/>
      <c r="S286" s="166"/>
      <c r="T286" s="167"/>
      <c r="U286" s="161"/>
      <c r="V286" s="161">
        <f>SUM(V287:V304)</f>
        <v>2.86</v>
      </c>
      <c r="W286" s="161"/>
      <c r="X286" s="161"/>
      <c r="Y286" s="161"/>
      <c r="AG286" t="s">
        <v>311</v>
      </c>
    </row>
    <row r="287" spans="1:60" outlineLevel="1" x14ac:dyDescent="0.2">
      <c r="A287" s="172">
        <v>47</v>
      </c>
      <c r="B287" s="173" t="s">
        <v>1081</v>
      </c>
      <c r="C287" s="181" t="s">
        <v>1082</v>
      </c>
      <c r="D287" s="174" t="s">
        <v>353</v>
      </c>
      <c r="E287" s="175">
        <v>10.199999999999999</v>
      </c>
      <c r="F287" s="176"/>
      <c r="G287" s="177">
        <f>ROUND(E287*F287,2)</f>
        <v>0</v>
      </c>
      <c r="H287" s="176"/>
      <c r="I287" s="177">
        <f>ROUND(E287*H287,2)</f>
        <v>0</v>
      </c>
      <c r="J287" s="176"/>
      <c r="K287" s="177">
        <f>ROUND(E287*J287,2)</f>
        <v>0</v>
      </c>
      <c r="L287" s="177">
        <v>21</v>
      </c>
      <c r="M287" s="177">
        <f>G287*(1+L287/100)</f>
        <v>0</v>
      </c>
      <c r="N287" s="175">
        <v>0</v>
      </c>
      <c r="O287" s="175">
        <f>ROUND(E287*N287,2)</f>
        <v>0</v>
      </c>
      <c r="P287" s="175">
        <v>0</v>
      </c>
      <c r="Q287" s="175">
        <f>ROUND(E287*P287,2)</f>
        <v>0</v>
      </c>
      <c r="R287" s="177" t="s">
        <v>819</v>
      </c>
      <c r="S287" s="177" t="s">
        <v>315</v>
      </c>
      <c r="T287" s="178" t="s">
        <v>315</v>
      </c>
      <c r="U287" s="159">
        <v>0.08</v>
      </c>
      <c r="V287" s="159">
        <f>ROUND(E287*U287,2)</f>
        <v>0.82</v>
      </c>
      <c r="W287" s="159"/>
      <c r="X287" s="159" t="s">
        <v>355</v>
      </c>
      <c r="Y287" s="159" t="s">
        <v>318</v>
      </c>
      <c r="Z287" s="148"/>
      <c r="AA287" s="148"/>
      <c r="AB287" s="148"/>
      <c r="AC287" s="148"/>
      <c r="AD287" s="148"/>
      <c r="AE287" s="148"/>
      <c r="AF287" s="148"/>
      <c r="AG287" s="148" t="s">
        <v>356</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2" x14ac:dyDescent="0.2">
      <c r="A288" s="155"/>
      <c r="B288" s="156"/>
      <c r="C288" s="187" t="s">
        <v>930</v>
      </c>
      <c r="D288" s="185"/>
      <c r="E288" s="186"/>
      <c r="F288" s="159"/>
      <c r="G288" s="159"/>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360</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3" x14ac:dyDescent="0.2">
      <c r="A289" s="155"/>
      <c r="B289" s="156"/>
      <c r="C289" s="187" t="s">
        <v>497</v>
      </c>
      <c r="D289" s="185"/>
      <c r="E289" s="186"/>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360</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2">
      <c r="A290" s="155"/>
      <c r="B290" s="156"/>
      <c r="C290" s="187" t="s">
        <v>1067</v>
      </c>
      <c r="D290" s="185"/>
      <c r="E290" s="186">
        <v>10.199999999999999</v>
      </c>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360</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ht="22.5" outlineLevel="1" x14ac:dyDescent="0.2">
      <c r="A291" s="172">
        <v>48</v>
      </c>
      <c r="B291" s="173" t="s">
        <v>1083</v>
      </c>
      <c r="C291" s="181" t="s">
        <v>1084</v>
      </c>
      <c r="D291" s="174" t="s">
        <v>353</v>
      </c>
      <c r="E291" s="175">
        <v>10.199999999999999</v>
      </c>
      <c r="F291" s="176"/>
      <c r="G291" s="177">
        <f>ROUND(E291*F291,2)</f>
        <v>0</v>
      </c>
      <c r="H291" s="176"/>
      <c r="I291" s="177">
        <f>ROUND(E291*H291,2)</f>
        <v>0</v>
      </c>
      <c r="J291" s="176"/>
      <c r="K291" s="177">
        <f>ROUND(E291*J291,2)</f>
        <v>0</v>
      </c>
      <c r="L291" s="177">
        <v>21</v>
      </c>
      <c r="M291" s="177">
        <f>G291*(1+L291/100)</f>
        <v>0</v>
      </c>
      <c r="N291" s="175">
        <v>1.0000000000000001E-5</v>
      </c>
      <c r="O291" s="175">
        <f>ROUND(E291*N291,2)</f>
        <v>0</v>
      </c>
      <c r="P291" s="175">
        <v>0</v>
      </c>
      <c r="Q291" s="175">
        <f>ROUND(E291*P291,2)</f>
        <v>0</v>
      </c>
      <c r="R291" s="177" t="s">
        <v>819</v>
      </c>
      <c r="S291" s="177" t="s">
        <v>315</v>
      </c>
      <c r="T291" s="178" t="s">
        <v>315</v>
      </c>
      <c r="U291" s="159">
        <v>7.0000000000000007E-2</v>
      </c>
      <c r="V291" s="159">
        <f>ROUND(E291*U291,2)</f>
        <v>0.71</v>
      </c>
      <c r="W291" s="159"/>
      <c r="X291" s="159" t="s">
        <v>355</v>
      </c>
      <c r="Y291" s="159" t="s">
        <v>318</v>
      </c>
      <c r="Z291" s="148"/>
      <c r="AA291" s="148"/>
      <c r="AB291" s="148"/>
      <c r="AC291" s="148"/>
      <c r="AD291" s="148"/>
      <c r="AE291" s="148"/>
      <c r="AF291" s="148"/>
      <c r="AG291" s="148" t="s">
        <v>356</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2" x14ac:dyDescent="0.2">
      <c r="A292" s="155"/>
      <c r="B292" s="156"/>
      <c r="C292" s="187" t="s">
        <v>930</v>
      </c>
      <c r="D292" s="185"/>
      <c r="E292" s="186"/>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360</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
      <c r="A293" s="155"/>
      <c r="B293" s="156"/>
      <c r="C293" s="187" t="s">
        <v>497</v>
      </c>
      <c r="D293" s="185"/>
      <c r="E293" s="186"/>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360</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187" t="s">
        <v>1067</v>
      </c>
      <c r="D294" s="185"/>
      <c r="E294" s="186">
        <v>10.199999999999999</v>
      </c>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360</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ht="22.5" outlineLevel="1" x14ac:dyDescent="0.2">
      <c r="A295" s="172">
        <v>49</v>
      </c>
      <c r="B295" s="173" t="s">
        <v>1085</v>
      </c>
      <c r="C295" s="181" t="s">
        <v>1086</v>
      </c>
      <c r="D295" s="174" t="s">
        <v>368</v>
      </c>
      <c r="E295" s="175">
        <v>26.6</v>
      </c>
      <c r="F295" s="176"/>
      <c r="G295" s="177">
        <f>ROUND(E295*F295,2)</f>
        <v>0</v>
      </c>
      <c r="H295" s="176"/>
      <c r="I295" s="177">
        <f>ROUND(E295*H295,2)</f>
        <v>0</v>
      </c>
      <c r="J295" s="176"/>
      <c r="K295" s="177">
        <f>ROUND(E295*J295,2)</f>
        <v>0</v>
      </c>
      <c r="L295" s="177">
        <v>21</v>
      </c>
      <c r="M295" s="177">
        <f>G295*(1+L295/100)</f>
        <v>0</v>
      </c>
      <c r="N295" s="175">
        <v>0</v>
      </c>
      <c r="O295" s="175">
        <f>ROUND(E295*N295,2)</f>
        <v>0</v>
      </c>
      <c r="P295" s="175">
        <v>0</v>
      </c>
      <c r="Q295" s="175">
        <f>ROUND(E295*P295,2)</f>
        <v>0</v>
      </c>
      <c r="R295" s="177" t="s">
        <v>819</v>
      </c>
      <c r="S295" s="177" t="s">
        <v>315</v>
      </c>
      <c r="T295" s="178" t="s">
        <v>315</v>
      </c>
      <c r="U295" s="159">
        <v>0.05</v>
      </c>
      <c r="V295" s="159">
        <f>ROUND(E295*U295,2)</f>
        <v>1.33</v>
      </c>
      <c r="W295" s="159"/>
      <c r="X295" s="159" t="s">
        <v>355</v>
      </c>
      <c r="Y295" s="159" t="s">
        <v>318</v>
      </c>
      <c r="Z295" s="148"/>
      <c r="AA295" s="148"/>
      <c r="AB295" s="148"/>
      <c r="AC295" s="148"/>
      <c r="AD295" s="148"/>
      <c r="AE295" s="148"/>
      <c r="AF295" s="148"/>
      <c r="AG295" s="148" t="s">
        <v>356</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2" x14ac:dyDescent="0.2">
      <c r="A296" s="155"/>
      <c r="B296" s="156"/>
      <c r="C296" s="187" t="s">
        <v>930</v>
      </c>
      <c r="D296" s="185"/>
      <c r="E296" s="186"/>
      <c r="F296" s="159"/>
      <c r="G296" s="159"/>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360</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3" x14ac:dyDescent="0.2">
      <c r="A297" s="155"/>
      <c r="B297" s="156"/>
      <c r="C297" s="187" t="s">
        <v>497</v>
      </c>
      <c r="D297" s="185"/>
      <c r="E297" s="186"/>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360</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2">
      <c r="A298" s="155"/>
      <c r="B298" s="156"/>
      <c r="C298" s="187" t="s">
        <v>1087</v>
      </c>
      <c r="D298" s="185"/>
      <c r="E298" s="186">
        <v>26.6</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360</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ht="22.5" outlineLevel="1" x14ac:dyDescent="0.2">
      <c r="A299" s="172">
        <v>50</v>
      </c>
      <c r="B299" s="173" t="s">
        <v>1088</v>
      </c>
      <c r="C299" s="181" t="s">
        <v>1089</v>
      </c>
      <c r="D299" s="174" t="s">
        <v>353</v>
      </c>
      <c r="E299" s="175">
        <v>10.404</v>
      </c>
      <c r="F299" s="176"/>
      <c r="G299" s="177">
        <f>ROUND(E299*F299,2)</f>
        <v>0</v>
      </c>
      <c r="H299" s="176"/>
      <c r="I299" s="177">
        <f>ROUND(E299*H299,2)</f>
        <v>0</v>
      </c>
      <c r="J299" s="176"/>
      <c r="K299" s="177">
        <f>ROUND(E299*J299,2)</f>
        <v>0</v>
      </c>
      <c r="L299" s="177">
        <v>21</v>
      </c>
      <c r="M299" s="177">
        <f>G299*(1+L299/100)</f>
        <v>0</v>
      </c>
      <c r="N299" s="175">
        <v>6.9999999999999999E-4</v>
      </c>
      <c r="O299" s="175">
        <f>ROUND(E299*N299,2)</f>
        <v>0.01</v>
      </c>
      <c r="P299" s="175">
        <v>0</v>
      </c>
      <c r="Q299" s="175">
        <f>ROUND(E299*P299,2)</f>
        <v>0</v>
      </c>
      <c r="R299" s="177" t="s">
        <v>641</v>
      </c>
      <c r="S299" s="177" t="s">
        <v>315</v>
      </c>
      <c r="T299" s="178" t="s">
        <v>315</v>
      </c>
      <c r="U299" s="159">
        <v>0</v>
      </c>
      <c r="V299" s="159">
        <f>ROUND(E299*U299,2)</f>
        <v>0</v>
      </c>
      <c r="W299" s="159"/>
      <c r="X299" s="159" t="s">
        <v>606</v>
      </c>
      <c r="Y299" s="159" t="s">
        <v>318</v>
      </c>
      <c r="Z299" s="148"/>
      <c r="AA299" s="148"/>
      <c r="AB299" s="148"/>
      <c r="AC299" s="148"/>
      <c r="AD299" s="148"/>
      <c r="AE299" s="148"/>
      <c r="AF299" s="148"/>
      <c r="AG299" s="148" t="s">
        <v>607</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2" x14ac:dyDescent="0.2">
      <c r="A300" s="155"/>
      <c r="B300" s="156"/>
      <c r="C300" s="187" t="s">
        <v>930</v>
      </c>
      <c r="D300" s="185"/>
      <c r="E300" s="186"/>
      <c r="F300" s="159"/>
      <c r="G300" s="159"/>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360</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3" x14ac:dyDescent="0.2">
      <c r="A301" s="155"/>
      <c r="B301" s="156"/>
      <c r="C301" s="187" t="s">
        <v>497</v>
      </c>
      <c r="D301" s="185"/>
      <c r="E301" s="186"/>
      <c r="F301" s="159"/>
      <c r="G301" s="159"/>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360</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3" x14ac:dyDescent="0.2">
      <c r="A302" s="155"/>
      <c r="B302" s="156"/>
      <c r="C302" s="187" t="s">
        <v>1090</v>
      </c>
      <c r="D302" s="185"/>
      <c r="E302" s="186">
        <v>10.404</v>
      </c>
      <c r="F302" s="159"/>
      <c r="G302" s="159"/>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360</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5">
        <v>51</v>
      </c>
      <c r="B303" s="156" t="s">
        <v>1091</v>
      </c>
      <c r="C303" s="196" t="s">
        <v>1092</v>
      </c>
      <c r="D303" s="157" t="s">
        <v>0</v>
      </c>
      <c r="E303" s="188"/>
      <c r="F303" s="160"/>
      <c r="G303" s="159">
        <f>ROUND(E303*F303,2)</f>
        <v>0</v>
      </c>
      <c r="H303" s="160"/>
      <c r="I303" s="159">
        <f>ROUND(E303*H303,2)</f>
        <v>0</v>
      </c>
      <c r="J303" s="160"/>
      <c r="K303" s="159">
        <f>ROUND(E303*J303,2)</f>
        <v>0</v>
      </c>
      <c r="L303" s="159">
        <v>21</v>
      </c>
      <c r="M303" s="159">
        <f>G303*(1+L303/100)</f>
        <v>0</v>
      </c>
      <c r="N303" s="158">
        <v>0</v>
      </c>
      <c r="O303" s="158">
        <f>ROUND(E303*N303,2)</f>
        <v>0</v>
      </c>
      <c r="P303" s="158">
        <v>0</v>
      </c>
      <c r="Q303" s="158">
        <f>ROUND(E303*P303,2)</f>
        <v>0</v>
      </c>
      <c r="R303" s="159" t="s">
        <v>819</v>
      </c>
      <c r="S303" s="159" t="s">
        <v>315</v>
      </c>
      <c r="T303" s="159" t="s">
        <v>315</v>
      </c>
      <c r="U303" s="159">
        <v>0</v>
      </c>
      <c r="V303" s="159">
        <f>ROUND(E303*U303,2)</f>
        <v>0</v>
      </c>
      <c r="W303" s="159"/>
      <c r="X303" s="159" t="s">
        <v>455</v>
      </c>
      <c r="Y303" s="159" t="s">
        <v>318</v>
      </c>
      <c r="Z303" s="148"/>
      <c r="AA303" s="148"/>
      <c r="AB303" s="148"/>
      <c r="AC303" s="148"/>
      <c r="AD303" s="148"/>
      <c r="AE303" s="148"/>
      <c r="AF303" s="148"/>
      <c r="AG303" s="148" t="s">
        <v>456</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2" x14ac:dyDescent="0.2">
      <c r="A304" s="155"/>
      <c r="B304" s="156"/>
      <c r="C304" s="278" t="s">
        <v>575</v>
      </c>
      <c r="D304" s="279"/>
      <c r="E304" s="279"/>
      <c r="F304" s="279"/>
      <c r="G304" s="279"/>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358</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x14ac:dyDescent="0.2">
      <c r="A305" s="162" t="s">
        <v>310</v>
      </c>
      <c r="B305" s="163" t="s">
        <v>208</v>
      </c>
      <c r="C305" s="180" t="s">
        <v>209</v>
      </c>
      <c r="D305" s="164"/>
      <c r="E305" s="165"/>
      <c r="F305" s="166"/>
      <c r="G305" s="166">
        <f>SUMIF(AG306:AG313,"&lt;&gt;NOR",G306:G313)</f>
        <v>0</v>
      </c>
      <c r="H305" s="166"/>
      <c r="I305" s="166">
        <f>SUM(I306:I313)</f>
        <v>0</v>
      </c>
      <c r="J305" s="166"/>
      <c r="K305" s="166">
        <f>SUM(K306:K313)</f>
        <v>0</v>
      </c>
      <c r="L305" s="166"/>
      <c r="M305" s="166">
        <f>SUM(M306:M313)</f>
        <v>0</v>
      </c>
      <c r="N305" s="165"/>
      <c r="O305" s="165">
        <f>SUM(O306:O313)</f>
        <v>0</v>
      </c>
      <c r="P305" s="165"/>
      <c r="Q305" s="165">
        <f>SUM(Q306:Q313)</f>
        <v>0</v>
      </c>
      <c r="R305" s="166"/>
      <c r="S305" s="166"/>
      <c r="T305" s="167"/>
      <c r="U305" s="161"/>
      <c r="V305" s="161">
        <f>SUM(V306:V313)</f>
        <v>0</v>
      </c>
      <c r="W305" s="161"/>
      <c r="X305" s="161"/>
      <c r="Y305" s="161"/>
      <c r="AG305" t="s">
        <v>311</v>
      </c>
    </row>
    <row r="306" spans="1:60" ht="22.5" outlineLevel="1" x14ac:dyDescent="0.2">
      <c r="A306" s="172">
        <v>52</v>
      </c>
      <c r="B306" s="173" t="s">
        <v>1093</v>
      </c>
      <c r="C306" s="181" t="s">
        <v>1094</v>
      </c>
      <c r="D306" s="174" t="s">
        <v>394</v>
      </c>
      <c r="E306" s="175">
        <v>2</v>
      </c>
      <c r="F306" s="176"/>
      <c r="G306" s="177">
        <f>ROUND(E306*F306,2)</f>
        <v>0</v>
      </c>
      <c r="H306" s="176"/>
      <c r="I306" s="177">
        <f>ROUND(E306*H306,2)</f>
        <v>0</v>
      </c>
      <c r="J306" s="176"/>
      <c r="K306" s="177">
        <f>ROUND(E306*J306,2)</f>
        <v>0</v>
      </c>
      <c r="L306" s="177">
        <v>21</v>
      </c>
      <c r="M306" s="177">
        <f>G306*(1+L306/100)</f>
        <v>0</v>
      </c>
      <c r="N306" s="175">
        <v>0</v>
      </c>
      <c r="O306" s="175">
        <f>ROUND(E306*N306,2)</f>
        <v>0</v>
      </c>
      <c r="P306" s="175">
        <v>0</v>
      </c>
      <c r="Q306" s="175">
        <f>ROUND(E306*P306,2)</f>
        <v>0</v>
      </c>
      <c r="R306" s="177"/>
      <c r="S306" s="177" t="s">
        <v>523</v>
      </c>
      <c r="T306" s="178" t="s">
        <v>524</v>
      </c>
      <c r="U306" s="159">
        <v>0</v>
      </c>
      <c r="V306" s="159">
        <f>ROUND(E306*U306,2)</f>
        <v>0</v>
      </c>
      <c r="W306" s="159"/>
      <c r="X306" s="159" t="s">
        <v>355</v>
      </c>
      <c r="Y306" s="159" t="s">
        <v>318</v>
      </c>
      <c r="Z306" s="148"/>
      <c r="AA306" s="148"/>
      <c r="AB306" s="148"/>
      <c r="AC306" s="148"/>
      <c r="AD306" s="148"/>
      <c r="AE306" s="148"/>
      <c r="AF306" s="148"/>
      <c r="AG306" s="148" t="s">
        <v>356</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2" x14ac:dyDescent="0.2">
      <c r="A307" s="155"/>
      <c r="B307" s="156"/>
      <c r="C307" s="265" t="s">
        <v>1318</v>
      </c>
      <c r="D307" s="266"/>
      <c r="E307" s="266"/>
      <c r="F307" s="266"/>
      <c r="G307" s="266"/>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321</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ht="33.75" outlineLevel="3" x14ac:dyDescent="0.2">
      <c r="A308" s="155"/>
      <c r="B308" s="156"/>
      <c r="C308" s="267" t="s">
        <v>1095</v>
      </c>
      <c r="D308" s="268"/>
      <c r="E308" s="268"/>
      <c r="F308" s="268"/>
      <c r="G308" s="268"/>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321</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79" t="str">
        <f>C308</f>
        <v>Výška zástěny 200 cm, šířka 850mm ( bude upraveno dle zaměření na stavbě ), materiál – kalené bezpečnostní sklo tl. 8 mm, transparent s ochranou skla EASY CLEAN, včetně nosných a ustavovacích profilů v lesklém provedení. Vzpěra univerzální o délce 120 cm / zkrácení dle situace na stavbě /. Barevný potisk dle návrhu architekta s potiskem plochy min 75 %. plochy.</v>
      </c>
      <c r="BB308" s="148"/>
      <c r="BC308" s="148"/>
      <c r="BD308" s="148"/>
      <c r="BE308" s="148"/>
      <c r="BF308" s="148"/>
      <c r="BG308" s="148"/>
      <c r="BH308" s="148"/>
    </row>
    <row r="309" spans="1:60" outlineLevel="2" x14ac:dyDescent="0.2">
      <c r="A309" s="155"/>
      <c r="B309" s="156"/>
      <c r="C309" s="187" t="s">
        <v>930</v>
      </c>
      <c r="D309" s="185"/>
      <c r="E309" s="186"/>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360</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3" x14ac:dyDescent="0.2">
      <c r="A310" s="155"/>
      <c r="B310" s="156"/>
      <c r="C310" s="187" t="s">
        <v>497</v>
      </c>
      <c r="D310" s="185"/>
      <c r="E310" s="186"/>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360</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2">
      <c r="A311" s="155"/>
      <c r="B311" s="156"/>
      <c r="C311" s="187" t="s">
        <v>1096</v>
      </c>
      <c r="D311" s="185"/>
      <c r="E311" s="186">
        <v>2</v>
      </c>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360</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1" x14ac:dyDescent="0.2">
      <c r="A312" s="155">
        <v>53</v>
      </c>
      <c r="B312" s="156" t="s">
        <v>1097</v>
      </c>
      <c r="C312" s="196" t="s">
        <v>1098</v>
      </c>
      <c r="D312" s="157" t="s">
        <v>0</v>
      </c>
      <c r="E312" s="188"/>
      <c r="F312" s="160"/>
      <c r="G312" s="159">
        <f>ROUND(E312*F312,2)</f>
        <v>0</v>
      </c>
      <c r="H312" s="160"/>
      <c r="I312" s="159">
        <f>ROUND(E312*H312,2)</f>
        <v>0</v>
      </c>
      <c r="J312" s="160"/>
      <c r="K312" s="159">
        <f>ROUND(E312*J312,2)</f>
        <v>0</v>
      </c>
      <c r="L312" s="159">
        <v>21</v>
      </c>
      <c r="M312" s="159">
        <f>G312*(1+L312/100)</f>
        <v>0</v>
      </c>
      <c r="N312" s="158">
        <v>0</v>
      </c>
      <c r="O312" s="158">
        <f>ROUND(E312*N312,2)</f>
        <v>0</v>
      </c>
      <c r="P312" s="158">
        <v>0</v>
      </c>
      <c r="Q312" s="158">
        <f>ROUND(E312*P312,2)</f>
        <v>0</v>
      </c>
      <c r="R312" s="159" t="s">
        <v>823</v>
      </c>
      <c r="S312" s="159" t="s">
        <v>315</v>
      </c>
      <c r="T312" s="159" t="s">
        <v>315</v>
      </c>
      <c r="U312" s="159">
        <v>0</v>
      </c>
      <c r="V312" s="159">
        <f>ROUND(E312*U312,2)</f>
        <v>0</v>
      </c>
      <c r="W312" s="159"/>
      <c r="X312" s="159" t="s">
        <v>455</v>
      </c>
      <c r="Y312" s="159" t="s">
        <v>318</v>
      </c>
      <c r="Z312" s="148"/>
      <c r="AA312" s="148"/>
      <c r="AB312" s="148"/>
      <c r="AC312" s="148"/>
      <c r="AD312" s="148"/>
      <c r="AE312" s="148"/>
      <c r="AF312" s="148"/>
      <c r="AG312" s="148" t="s">
        <v>456</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2" x14ac:dyDescent="0.2">
      <c r="A313" s="155"/>
      <c r="B313" s="156"/>
      <c r="C313" s="278" t="s">
        <v>1099</v>
      </c>
      <c r="D313" s="279"/>
      <c r="E313" s="279"/>
      <c r="F313" s="279"/>
      <c r="G313" s="27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358</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x14ac:dyDescent="0.2">
      <c r="A314" s="162" t="s">
        <v>310</v>
      </c>
      <c r="B314" s="163" t="s">
        <v>251</v>
      </c>
      <c r="C314" s="180" t="s">
        <v>252</v>
      </c>
      <c r="D314" s="164"/>
      <c r="E314" s="165"/>
      <c r="F314" s="166"/>
      <c r="G314" s="166">
        <f>SUMIF(AG315:AG441,"&lt;&gt;NOR",G315:G441)</f>
        <v>0</v>
      </c>
      <c r="H314" s="166"/>
      <c r="I314" s="166">
        <f>SUM(I315:I441)</f>
        <v>0</v>
      </c>
      <c r="J314" s="166"/>
      <c r="K314" s="166">
        <f>SUM(K315:K441)</f>
        <v>0</v>
      </c>
      <c r="L314" s="166"/>
      <c r="M314" s="166">
        <f>SUM(M315:M441)</f>
        <v>0</v>
      </c>
      <c r="N314" s="165"/>
      <c r="O314" s="165">
        <f>SUM(O315:O441)</f>
        <v>0.24</v>
      </c>
      <c r="P314" s="165"/>
      <c r="Q314" s="165">
        <f>SUM(Q315:Q441)</f>
        <v>0</v>
      </c>
      <c r="R314" s="166"/>
      <c r="S314" s="166"/>
      <c r="T314" s="167"/>
      <c r="U314" s="161"/>
      <c r="V314" s="161">
        <f>SUM(V315:V441)</f>
        <v>24.59</v>
      </c>
      <c r="W314" s="161"/>
      <c r="X314" s="161"/>
      <c r="Y314" s="161"/>
      <c r="AG314" t="s">
        <v>311</v>
      </c>
    </row>
    <row r="315" spans="1:60" outlineLevel="1" x14ac:dyDescent="0.2">
      <c r="A315" s="172">
        <v>54</v>
      </c>
      <c r="B315" s="173" t="s">
        <v>576</v>
      </c>
      <c r="C315" s="181" t="s">
        <v>577</v>
      </c>
      <c r="D315" s="174" t="s">
        <v>368</v>
      </c>
      <c r="E315" s="175">
        <v>6.2</v>
      </c>
      <c r="F315" s="176"/>
      <c r="G315" s="177">
        <f>ROUND(E315*F315,2)</f>
        <v>0</v>
      </c>
      <c r="H315" s="176"/>
      <c r="I315" s="177">
        <f>ROUND(E315*H315,2)</f>
        <v>0</v>
      </c>
      <c r="J315" s="176"/>
      <c r="K315" s="177">
        <f>ROUND(E315*J315,2)</f>
        <v>0</v>
      </c>
      <c r="L315" s="177">
        <v>21</v>
      </c>
      <c r="M315" s="177">
        <f>G315*(1+L315/100)</f>
        <v>0</v>
      </c>
      <c r="N315" s="175">
        <v>1.0000000000000001E-5</v>
      </c>
      <c r="O315" s="175">
        <f>ROUND(E315*N315,2)</f>
        <v>0</v>
      </c>
      <c r="P315" s="175">
        <v>0</v>
      </c>
      <c r="Q315" s="175">
        <f>ROUND(E315*P315,2)</f>
        <v>0</v>
      </c>
      <c r="R315" s="177" t="s">
        <v>439</v>
      </c>
      <c r="S315" s="177" t="s">
        <v>315</v>
      </c>
      <c r="T315" s="178" t="s">
        <v>315</v>
      </c>
      <c r="U315" s="159">
        <v>0.151</v>
      </c>
      <c r="V315" s="159">
        <f>ROUND(E315*U315,2)</f>
        <v>0.94</v>
      </c>
      <c r="W315" s="159"/>
      <c r="X315" s="159" t="s">
        <v>355</v>
      </c>
      <c r="Y315" s="159" t="s">
        <v>318</v>
      </c>
      <c r="Z315" s="148"/>
      <c r="AA315" s="148"/>
      <c r="AB315" s="148"/>
      <c r="AC315" s="148"/>
      <c r="AD315" s="148"/>
      <c r="AE315" s="148"/>
      <c r="AF315" s="148"/>
      <c r="AG315" s="148" t="s">
        <v>356</v>
      </c>
      <c r="AH315" s="148"/>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2" x14ac:dyDescent="0.2">
      <c r="A316" s="155"/>
      <c r="B316" s="156"/>
      <c r="C316" s="187" t="s">
        <v>930</v>
      </c>
      <c r="D316" s="185"/>
      <c r="E316" s="186"/>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360</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2">
      <c r="A317" s="155"/>
      <c r="B317" s="156"/>
      <c r="C317" s="187" t="s">
        <v>497</v>
      </c>
      <c r="D317" s="185"/>
      <c r="E317" s="186"/>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360</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
      <c r="A318" s="155"/>
      <c r="B318" s="156"/>
      <c r="C318" s="187" t="s">
        <v>578</v>
      </c>
      <c r="D318" s="185"/>
      <c r="E318" s="186">
        <v>6.2</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360</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ht="22.5" outlineLevel="1" x14ac:dyDescent="0.2">
      <c r="A319" s="172">
        <v>55</v>
      </c>
      <c r="B319" s="173" t="s">
        <v>1100</v>
      </c>
      <c r="C319" s="181" t="s">
        <v>1101</v>
      </c>
      <c r="D319" s="174" t="s">
        <v>394</v>
      </c>
      <c r="E319" s="175">
        <v>6</v>
      </c>
      <c r="F319" s="176"/>
      <c r="G319" s="177">
        <f>ROUND(E319*F319,2)</f>
        <v>0</v>
      </c>
      <c r="H319" s="176"/>
      <c r="I319" s="177">
        <f>ROUND(E319*H319,2)</f>
        <v>0</v>
      </c>
      <c r="J319" s="176"/>
      <c r="K319" s="177">
        <f>ROUND(E319*J319,2)</f>
        <v>0</v>
      </c>
      <c r="L319" s="177">
        <v>21</v>
      </c>
      <c r="M319" s="177">
        <f>G319*(1+L319/100)</f>
        <v>0</v>
      </c>
      <c r="N319" s="175">
        <v>0</v>
      </c>
      <c r="O319" s="175">
        <f>ROUND(E319*N319,2)</f>
        <v>0</v>
      </c>
      <c r="P319" s="175">
        <v>0</v>
      </c>
      <c r="Q319" s="175">
        <f>ROUND(E319*P319,2)</f>
        <v>0</v>
      </c>
      <c r="R319" s="177" t="s">
        <v>439</v>
      </c>
      <c r="S319" s="177" t="s">
        <v>315</v>
      </c>
      <c r="T319" s="178" t="s">
        <v>315</v>
      </c>
      <c r="U319" s="159">
        <v>1.45</v>
      </c>
      <c r="V319" s="159">
        <f>ROUND(E319*U319,2)</f>
        <v>8.6999999999999993</v>
      </c>
      <c r="W319" s="159"/>
      <c r="X319" s="159" t="s">
        <v>355</v>
      </c>
      <c r="Y319" s="159" t="s">
        <v>318</v>
      </c>
      <c r="Z319" s="148"/>
      <c r="AA319" s="148"/>
      <c r="AB319" s="148"/>
      <c r="AC319" s="148"/>
      <c r="AD319" s="148"/>
      <c r="AE319" s="148"/>
      <c r="AF319" s="148"/>
      <c r="AG319" s="148" t="s">
        <v>356</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2" x14ac:dyDescent="0.2">
      <c r="A320" s="155"/>
      <c r="B320" s="156"/>
      <c r="C320" s="187" t="s">
        <v>930</v>
      </c>
      <c r="D320" s="185"/>
      <c r="E320" s="186"/>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360</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
      <c r="A321" s="155"/>
      <c r="B321" s="156"/>
      <c r="C321" s="187" t="s">
        <v>497</v>
      </c>
      <c r="D321" s="185"/>
      <c r="E321" s="186"/>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360</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
      <c r="A322" s="155"/>
      <c r="B322" s="156"/>
      <c r="C322" s="187" t="s">
        <v>1008</v>
      </c>
      <c r="D322" s="185"/>
      <c r="E322" s="186">
        <v>2</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360</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
      <c r="A323" s="155"/>
      <c r="B323" s="156"/>
      <c r="C323" s="187" t="s">
        <v>1005</v>
      </c>
      <c r="D323" s="185"/>
      <c r="E323" s="186">
        <v>2</v>
      </c>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360</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
      <c r="A324" s="155"/>
      <c r="B324" s="156"/>
      <c r="C324" s="187" t="s">
        <v>1002</v>
      </c>
      <c r="D324" s="185"/>
      <c r="E324" s="186">
        <v>2</v>
      </c>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360</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ht="22.5" outlineLevel="1" x14ac:dyDescent="0.2">
      <c r="A325" s="172">
        <v>56</v>
      </c>
      <c r="B325" s="173" t="s">
        <v>1102</v>
      </c>
      <c r="C325" s="181" t="s">
        <v>1103</v>
      </c>
      <c r="D325" s="174" t="s">
        <v>394</v>
      </c>
      <c r="E325" s="175">
        <v>3</v>
      </c>
      <c r="F325" s="176"/>
      <c r="G325" s="177">
        <f>ROUND(E325*F325,2)</f>
        <v>0</v>
      </c>
      <c r="H325" s="176"/>
      <c r="I325" s="177">
        <f>ROUND(E325*H325,2)</f>
        <v>0</v>
      </c>
      <c r="J325" s="176"/>
      <c r="K325" s="177">
        <f>ROUND(E325*J325,2)</f>
        <v>0</v>
      </c>
      <c r="L325" s="177">
        <v>21</v>
      </c>
      <c r="M325" s="177">
        <f>G325*(1+L325/100)</f>
        <v>0</v>
      </c>
      <c r="N325" s="175">
        <v>0</v>
      </c>
      <c r="O325" s="175">
        <f>ROUND(E325*N325,2)</f>
        <v>0</v>
      </c>
      <c r="P325" s="175">
        <v>0</v>
      </c>
      <c r="Q325" s="175">
        <f>ROUND(E325*P325,2)</f>
        <v>0</v>
      </c>
      <c r="R325" s="177" t="s">
        <v>439</v>
      </c>
      <c r="S325" s="177" t="s">
        <v>315</v>
      </c>
      <c r="T325" s="178" t="s">
        <v>315</v>
      </c>
      <c r="U325" s="159">
        <v>1.56</v>
      </c>
      <c r="V325" s="159">
        <f>ROUND(E325*U325,2)</f>
        <v>4.68</v>
      </c>
      <c r="W325" s="159"/>
      <c r="X325" s="159" t="s">
        <v>355</v>
      </c>
      <c r="Y325" s="159" t="s">
        <v>318</v>
      </c>
      <c r="Z325" s="148"/>
      <c r="AA325" s="148"/>
      <c r="AB325" s="148"/>
      <c r="AC325" s="148"/>
      <c r="AD325" s="148"/>
      <c r="AE325" s="148"/>
      <c r="AF325" s="148"/>
      <c r="AG325" s="148" t="s">
        <v>356</v>
      </c>
      <c r="AH325" s="148"/>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2" x14ac:dyDescent="0.2">
      <c r="A326" s="155"/>
      <c r="B326" s="156"/>
      <c r="C326" s="265" t="s">
        <v>1104</v>
      </c>
      <c r="D326" s="266"/>
      <c r="E326" s="266"/>
      <c r="F326" s="266"/>
      <c r="G326" s="266"/>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321</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2" x14ac:dyDescent="0.2">
      <c r="A327" s="155"/>
      <c r="B327" s="156"/>
      <c r="C327" s="187" t="s">
        <v>930</v>
      </c>
      <c r="D327" s="185"/>
      <c r="E327" s="186"/>
      <c r="F327" s="159"/>
      <c r="G327" s="159"/>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360</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3" x14ac:dyDescent="0.2">
      <c r="A328" s="155"/>
      <c r="B328" s="156"/>
      <c r="C328" s="187" t="s">
        <v>497</v>
      </c>
      <c r="D328" s="185"/>
      <c r="E328" s="186"/>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360</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
      <c r="A329" s="155"/>
      <c r="B329" s="156"/>
      <c r="C329" s="187" t="s">
        <v>1013</v>
      </c>
      <c r="D329" s="185"/>
      <c r="E329" s="186">
        <v>1</v>
      </c>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360</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
      <c r="A330" s="155"/>
      <c r="B330" s="156"/>
      <c r="C330" s="187" t="s">
        <v>1014</v>
      </c>
      <c r="D330" s="185"/>
      <c r="E330" s="186">
        <v>1</v>
      </c>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360</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
      <c r="A331" s="155"/>
      <c r="B331" s="156"/>
      <c r="C331" s="187" t="s">
        <v>1015</v>
      </c>
      <c r="D331" s="185"/>
      <c r="E331" s="186">
        <v>1</v>
      </c>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360</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ht="22.5" outlineLevel="1" x14ac:dyDescent="0.2">
      <c r="A332" s="172">
        <v>57</v>
      </c>
      <c r="B332" s="173" t="s">
        <v>1105</v>
      </c>
      <c r="C332" s="181" t="s">
        <v>1106</v>
      </c>
      <c r="D332" s="174" t="s">
        <v>394</v>
      </c>
      <c r="E332" s="175">
        <v>1</v>
      </c>
      <c r="F332" s="176"/>
      <c r="G332" s="177">
        <f>ROUND(E332*F332,2)</f>
        <v>0</v>
      </c>
      <c r="H332" s="176"/>
      <c r="I332" s="177">
        <f>ROUND(E332*H332,2)</f>
        <v>0</v>
      </c>
      <c r="J332" s="176"/>
      <c r="K332" s="177">
        <f>ROUND(E332*J332,2)</f>
        <v>0</v>
      </c>
      <c r="L332" s="177">
        <v>21</v>
      </c>
      <c r="M332" s="177">
        <f>G332*(1+L332/100)</f>
        <v>0</v>
      </c>
      <c r="N332" s="175">
        <v>0</v>
      </c>
      <c r="O332" s="175">
        <f>ROUND(E332*N332,2)</f>
        <v>0</v>
      </c>
      <c r="P332" s="175">
        <v>0</v>
      </c>
      <c r="Q332" s="175">
        <f>ROUND(E332*P332,2)</f>
        <v>0</v>
      </c>
      <c r="R332" s="177" t="s">
        <v>439</v>
      </c>
      <c r="S332" s="177" t="s">
        <v>315</v>
      </c>
      <c r="T332" s="178" t="s">
        <v>315</v>
      </c>
      <c r="U332" s="159">
        <v>2.52</v>
      </c>
      <c r="V332" s="159">
        <f>ROUND(E332*U332,2)</f>
        <v>2.52</v>
      </c>
      <c r="W332" s="159"/>
      <c r="X332" s="159" t="s">
        <v>355</v>
      </c>
      <c r="Y332" s="159" t="s">
        <v>318</v>
      </c>
      <c r="Z332" s="148"/>
      <c r="AA332" s="148"/>
      <c r="AB332" s="148"/>
      <c r="AC332" s="148"/>
      <c r="AD332" s="148"/>
      <c r="AE332" s="148"/>
      <c r="AF332" s="148"/>
      <c r="AG332" s="148" t="s">
        <v>356</v>
      </c>
      <c r="AH332" s="148"/>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2" x14ac:dyDescent="0.2">
      <c r="A333" s="155"/>
      <c r="B333" s="156"/>
      <c r="C333" s="265" t="s">
        <v>1104</v>
      </c>
      <c r="D333" s="266"/>
      <c r="E333" s="266"/>
      <c r="F333" s="266"/>
      <c r="G333" s="266"/>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321</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2" x14ac:dyDescent="0.2">
      <c r="A334" s="155"/>
      <c r="B334" s="156"/>
      <c r="C334" s="187" t="s">
        <v>930</v>
      </c>
      <c r="D334" s="185"/>
      <c r="E334" s="186"/>
      <c r="F334" s="159"/>
      <c r="G334" s="159"/>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360</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3" x14ac:dyDescent="0.2">
      <c r="A335" s="155"/>
      <c r="B335" s="156"/>
      <c r="C335" s="187" t="s">
        <v>497</v>
      </c>
      <c r="D335" s="185"/>
      <c r="E335" s="186"/>
      <c r="F335" s="159"/>
      <c r="G335" s="159"/>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360</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2">
      <c r="A336" s="155"/>
      <c r="B336" s="156"/>
      <c r="C336" s="187" t="s">
        <v>1019</v>
      </c>
      <c r="D336" s="185"/>
      <c r="E336" s="186">
        <v>1</v>
      </c>
      <c r="F336" s="159"/>
      <c r="G336" s="159"/>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360</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72">
        <v>58</v>
      </c>
      <c r="B337" s="173" t="s">
        <v>1107</v>
      </c>
      <c r="C337" s="181" t="s">
        <v>1108</v>
      </c>
      <c r="D337" s="174" t="s">
        <v>394</v>
      </c>
      <c r="E337" s="175">
        <v>10</v>
      </c>
      <c r="F337" s="176"/>
      <c r="G337" s="177">
        <f>ROUND(E337*F337,2)</f>
        <v>0</v>
      </c>
      <c r="H337" s="176"/>
      <c r="I337" s="177">
        <f>ROUND(E337*H337,2)</f>
        <v>0</v>
      </c>
      <c r="J337" s="176"/>
      <c r="K337" s="177">
        <f>ROUND(E337*J337,2)</f>
        <v>0</v>
      </c>
      <c r="L337" s="177">
        <v>21</v>
      </c>
      <c r="M337" s="177">
        <f>G337*(1+L337/100)</f>
        <v>0</v>
      </c>
      <c r="N337" s="175">
        <v>0</v>
      </c>
      <c r="O337" s="175">
        <f>ROUND(E337*N337,2)</f>
        <v>0</v>
      </c>
      <c r="P337" s="175">
        <v>0</v>
      </c>
      <c r="Q337" s="175">
        <f>ROUND(E337*P337,2)</f>
        <v>0</v>
      </c>
      <c r="R337" s="177" t="s">
        <v>439</v>
      </c>
      <c r="S337" s="177" t="s">
        <v>315</v>
      </c>
      <c r="T337" s="178" t="s">
        <v>315</v>
      </c>
      <c r="U337" s="159">
        <v>0.77500000000000002</v>
      </c>
      <c r="V337" s="159">
        <f>ROUND(E337*U337,2)</f>
        <v>7.75</v>
      </c>
      <c r="W337" s="159"/>
      <c r="X337" s="159" t="s">
        <v>355</v>
      </c>
      <c r="Y337" s="159" t="s">
        <v>318</v>
      </c>
      <c r="Z337" s="148"/>
      <c r="AA337" s="148"/>
      <c r="AB337" s="148"/>
      <c r="AC337" s="148"/>
      <c r="AD337" s="148"/>
      <c r="AE337" s="148"/>
      <c r="AF337" s="148"/>
      <c r="AG337" s="148" t="s">
        <v>356</v>
      </c>
      <c r="AH337" s="148"/>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2" x14ac:dyDescent="0.2">
      <c r="A338" s="155"/>
      <c r="B338" s="156"/>
      <c r="C338" s="187" t="s">
        <v>930</v>
      </c>
      <c r="D338" s="185"/>
      <c r="E338" s="186"/>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360</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3" x14ac:dyDescent="0.2">
      <c r="A339" s="155"/>
      <c r="B339" s="156"/>
      <c r="C339" s="187" t="s">
        <v>497</v>
      </c>
      <c r="D339" s="185"/>
      <c r="E339" s="186"/>
      <c r="F339" s="159"/>
      <c r="G339" s="159"/>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360</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3" x14ac:dyDescent="0.2">
      <c r="A340" s="155"/>
      <c r="B340" s="156"/>
      <c r="C340" s="187" t="s">
        <v>1008</v>
      </c>
      <c r="D340" s="185"/>
      <c r="E340" s="186">
        <v>2</v>
      </c>
      <c r="F340" s="159"/>
      <c r="G340" s="159"/>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360</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3" x14ac:dyDescent="0.2">
      <c r="A341" s="155"/>
      <c r="B341" s="156"/>
      <c r="C341" s="187" t="s">
        <v>1005</v>
      </c>
      <c r="D341" s="185"/>
      <c r="E341" s="186">
        <v>2</v>
      </c>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360</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3" x14ac:dyDescent="0.2">
      <c r="A342" s="155"/>
      <c r="B342" s="156"/>
      <c r="C342" s="187" t="s">
        <v>1002</v>
      </c>
      <c r="D342" s="185"/>
      <c r="E342" s="186">
        <v>2</v>
      </c>
      <c r="F342" s="159"/>
      <c r="G342" s="159"/>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360</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3" x14ac:dyDescent="0.2">
      <c r="A343" s="155"/>
      <c r="B343" s="156"/>
      <c r="C343" s="187" t="s">
        <v>1013</v>
      </c>
      <c r="D343" s="185"/>
      <c r="E343" s="186">
        <v>1</v>
      </c>
      <c r="F343" s="159"/>
      <c r="G343" s="159"/>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360</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3" x14ac:dyDescent="0.2">
      <c r="A344" s="155"/>
      <c r="B344" s="156"/>
      <c r="C344" s="187" t="s">
        <v>1019</v>
      </c>
      <c r="D344" s="185"/>
      <c r="E344" s="186">
        <v>1</v>
      </c>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360</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2">
      <c r="A345" s="155"/>
      <c r="B345" s="156"/>
      <c r="C345" s="187" t="s">
        <v>1014</v>
      </c>
      <c r="D345" s="185"/>
      <c r="E345" s="186">
        <v>1</v>
      </c>
      <c r="F345" s="159"/>
      <c r="G345" s="159"/>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360</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3" x14ac:dyDescent="0.2">
      <c r="A346" s="155"/>
      <c r="B346" s="156"/>
      <c r="C346" s="187" t="s">
        <v>1015</v>
      </c>
      <c r="D346" s="185"/>
      <c r="E346" s="186">
        <v>1</v>
      </c>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360</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ht="22.5" outlineLevel="1" x14ac:dyDescent="0.2">
      <c r="A347" s="172">
        <v>59</v>
      </c>
      <c r="B347" s="173" t="s">
        <v>593</v>
      </c>
      <c r="C347" s="181" t="s">
        <v>594</v>
      </c>
      <c r="D347" s="174" t="s">
        <v>394</v>
      </c>
      <c r="E347" s="175">
        <v>1</v>
      </c>
      <c r="F347" s="176"/>
      <c r="G347" s="177">
        <f>ROUND(E347*F347,2)</f>
        <v>0</v>
      </c>
      <c r="H347" s="176"/>
      <c r="I347" s="177">
        <f>ROUND(E347*H347,2)</f>
        <v>0</v>
      </c>
      <c r="J347" s="176"/>
      <c r="K347" s="177">
        <f>ROUND(E347*J347,2)</f>
        <v>0</v>
      </c>
      <c r="L347" s="177">
        <v>21</v>
      </c>
      <c r="M347" s="177">
        <f>G347*(1+L347/100)</f>
        <v>0</v>
      </c>
      <c r="N347" s="175">
        <v>0</v>
      </c>
      <c r="O347" s="175">
        <f>ROUND(E347*N347,2)</f>
        <v>0</v>
      </c>
      <c r="P347" s="175">
        <v>0</v>
      </c>
      <c r="Q347" s="175">
        <f>ROUND(E347*P347,2)</f>
        <v>0</v>
      </c>
      <c r="R347" s="177"/>
      <c r="S347" s="177" t="s">
        <v>523</v>
      </c>
      <c r="T347" s="178" t="s">
        <v>524</v>
      </c>
      <c r="U347" s="159">
        <v>0</v>
      </c>
      <c r="V347" s="159">
        <f>ROUND(E347*U347,2)</f>
        <v>0</v>
      </c>
      <c r="W347" s="159"/>
      <c r="X347" s="159" t="s">
        <v>355</v>
      </c>
      <c r="Y347" s="159" t="s">
        <v>318</v>
      </c>
      <c r="Z347" s="148"/>
      <c r="AA347" s="148"/>
      <c r="AB347" s="148"/>
      <c r="AC347" s="148"/>
      <c r="AD347" s="148"/>
      <c r="AE347" s="148"/>
      <c r="AF347" s="148"/>
      <c r="AG347" s="148" t="s">
        <v>356</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ht="22.5" outlineLevel="2" x14ac:dyDescent="0.2">
      <c r="A348" s="155"/>
      <c r="B348" s="156"/>
      <c r="C348" s="265" t="s">
        <v>595</v>
      </c>
      <c r="D348" s="266"/>
      <c r="E348" s="266"/>
      <c r="F348" s="266"/>
      <c r="G348" s="266"/>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321</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79" t="str">
        <f>C348</f>
        <v>Osazení nové dřevěné rámové zárubně včetně nového dveřního křídla a  vč. kování. Dveře 1250x1970 mm, hlavní průchod 800 mm, příčka tl 150 mm</v>
      </c>
      <c r="BB348" s="148"/>
      <c r="BC348" s="148"/>
      <c r="BD348" s="148"/>
      <c r="BE348" s="148"/>
      <c r="BF348" s="148"/>
      <c r="BG348" s="148"/>
      <c r="BH348" s="148"/>
    </row>
    <row r="349" spans="1:60" outlineLevel="3" x14ac:dyDescent="0.2">
      <c r="A349" s="155"/>
      <c r="B349" s="156"/>
      <c r="C349" s="267" t="s">
        <v>596</v>
      </c>
      <c r="D349" s="268"/>
      <c r="E349" s="268"/>
      <c r="F349" s="268"/>
      <c r="G349" s="268"/>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321</v>
      </c>
      <c r="AH349" s="148"/>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ht="22.5" outlineLevel="3" x14ac:dyDescent="0.2">
      <c r="A350" s="155"/>
      <c r="B350" s="156"/>
      <c r="C350" s="267" t="s">
        <v>671</v>
      </c>
      <c r="D350" s="268"/>
      <c r="E350" s="268"/>
      <c r="F350" s="268"/>
      <c r="G350" s="268"/>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321</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79" t="str">
        <f>C350</f>
        <v>Výška zárubně je standardně na »čistou« podlahu. Zárubeň je určena pro osazování připravených stavebních otvorů. Rám se závěsy se kotví do stavebního otvoru pomocí šroubů.</v>
      </c>
      <c r="BB350" s="148"/>
      <c r="BC350" s="148"/>
      <c r="BD350" s="148"/>
      <c r="BE350" s="148"/>
      <c r="BF350" s="148"/>
      <c r="BG350" s="148"/>
      <c r="BH350" s="148"/>
    </row>
    <row r="351" spans="1:60" outlineLevel="3" x14ac:dyDescent="0.2">
      <c r="A351" s="155"/>
      <c r="B351" s="156"/>
      <c r="C351" s="267" t="s">
        <v>672</v>
      </c>
      <c r="D351" s="268"/>
      <c r="E351" s="268"/>
      <c r="F351" s="268"/>
      <c r="G351" s="268"/>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321</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79" t="str">
        <f>C351</f>
        <v>Zárubeň lze dodat i ve vrchním nátěru, v odstínu dle RAL. Matriál: Rámová zárubeň  v provedení masiv.</v>
      </c>
      <c r="BB351" s="148"/>
      <c r="BC351" s="148"/>
      <c r="BD351" s="148"/>
      <c r="BE351" s="148"/>
      <c r="BF351" s="148"/>
      <c r="BG351" s="148"/>
      <c r="BH351" s="148"/>
    </row>
    <row r="352" spans="1:60" ht="22.5" outlineLevel="3" x14ac:dyDescent="0.2">
      <c r="A352" s="155"/>
      <c r="B352" s="156"/>
      <c r="C352" s="267" t="s">
        <v>673</v>
      </c>
      <c r="D352" s="268"/>
      <c r="E352" s="268"/>
      <c r="F352" s="268"/>
      <c r="G352" s="268"/>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321</v>
      </c>
      <c r="AH352" s="148"/>
      <c r="AI352" s="148"/>
      <c r="AJ352" s="148"/>
      <c r="AK352" s="148"/>
      <c r="AL352" s="148"/>
      <c r="AM352" s="148"/>
      <c r="AN352" s="148"/>
      <c r="AO352" s="148"/>
      <c r="AP352" s="148"/>
      <c r="AQ352" s="148"/>
      <c r="AR352" s="148"/>
      <c r="AS352" s="148"/>
      <c r="AT352" s="148"/>
      <c r="AU352" s="148"/>
      <c r="AV352" s="148"/>
      <c r="AW352" s="148"/>
      <c r="AX352" s="148"/>
      <c r="AY352" s="148"/>
      <c r="AZ352" s="148"/>
      <c r="BA352" s="179" t="str">
        <f>C352</f>
        <v>Křídlo – masiv, spodní část do výšky 400 mm osazena plná výplň odlehčená DTD deska, povrch ve vrchním nátěru, v odstínu dle RAL, s viditelnou polodrážkou.</v>
      </c>
      <c r="BB352" s="148"/>
      <c r="BC352" s="148"/>
      <c r="BD352" s="148"/>
      <c r="BE352" s="148"/>
      <c r="BF352" s="148"/>
      <c r="BG352" s="148"/>
      <c r="BH352" s="148"/>
    </row>
    <row r="353" spans="1:60" outlineLevel="3" x14ac:dyDescent="0.2">
      <c r="A353" s="155"/>
      <c r="B353" s="156"/>
      <c r="C353" s="267" t="s">
        <v>597</v>
      </c>
      <c r="D353" s="268"/>
      <c r="E353" s="268"/>
      <c r="F353" s="268"/>
      <c r="G353" s="268"/>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321</v>
      </c>
      <c r="AH353" s="148"/>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2">
      <c r="A354" s="155"/>
      <c r="B354" s="156"/>
      <c r="C354" s="267" t="s">
        <v>598</v>
      </c>
      <c r="D354" s="268"/>
      <c r="E354" s="268"/>
      <c r="F354" s="268"/>
      <c r="G354" s="268"/>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321</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79" t="str">
        <f>C354</f>
        <v>Zasklení: protipožární bezpečnostní lepené sklo tl.  8 mm pro požadavek na EW 15-30, tl. 16 mm pro EI 30.</v>
      </c>
      <c r="BB354" s="148"/>
      <c r="BC354" s="148"/>
      <c r="BD354" s="148"/>
      <c r="BE354" s="148"/>
      <c r="BF354" s="148"/>
      <c r="BG354" s="148"/>
      <c r="BH354" s="148"/>
    </row>
    <row r="355" spans="1:60" outlineLevel="3" x14ac:dyDescent="0.2">
      <c r="A355" s="155"/>
      <c r="B355" s="156"/>
      <c r="C355" s="267" t="s">
        <v>599</v>
      </c>
      <c r="D355" s="268"/>
      <c r="E355" s="268"/>
      <c r="F355" s="268"/>
      <c r="G355" s="268"/>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321</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ht="22.5" outlineLevel="3" x14ac:dyDescent="0.2">
      <c r="A356" s="155"/>
      <c r="B356" s="156"/>
      <c r="C356" s="267" t="s">
        <v>600</v>
      </c>
      <c r="D356" s="268"/>
      <c r="E356" s="268"/>
      <c r="F356" s="268"/>
      <c r="G356" s="268"/>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321</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79" t="str">
        <f>C356</f>
        <v>Prahová nerezová lišta plochá š. 60 mm, lepená – výška 3 mm, tl. 1,20 mm, dekor nerez materiál – nerez, povrch kartáčovaný. Materiál lišta nevrtaná plochá nerez kartáčovaná Profilteam,pro šířku dveří 1250 mm.</v>
      </c>
      <c r="BB356" s="148"/>
      <c r="BC356" s="148"/>
      <c r="BD356" s="148"/>
      <c r="BE356" s="148"/>
      <c r="BF356" s="148"/>
      <c r="BG356" s="148"/>
      <c r="BH356" s="148"/>
    </row>
    <row r="357" spans="1:60" ht="22.5" outlineLevel="3" x14ac:dyDescent="0.2">
      <c r="A357" s="155"/>
      <c r="B357" s="156"/>
      <c r="C357" s="267" t="s">
        <v>601</v>
      </c>
      <c r="D357" s="268"/>
      <c r="E357" s="268"/>
      <c r="F357" s="268"/>
      <c r="G357" s="268"/>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321</v>
      </c>
      <c r="AH357" s="148"/>
      <c r="AI357" s="148"/>
      <c r="AJ357" s="148"/>
      <c r="AK357" s="148"/>
      <c r="AL357" s="148"/>
      <c r="AM357" s="148"/>
      <c r="AN357" s="148"/>
      <c r="AO357" s="148"/>
      <c r="AP357" s="148"/>
      <c r="AQ357" s="148"/>
      <c r="AR357" s="148"/>
      <c r="AS357" s="148"/>
      <c r="AT357" s="148"/>
      <c r="AU357" s="148"/>
      <c r="AV357" s="148"/>
      <c r="AW357" s="148"/>
      <c r="AX357" s="148"/>
      <c r="AY357" s="148"/>
      <c r="AZ357" s="148"/>
      <c r="BA357" s="179" t="str">
        <f>C357</f>
        <v>Na dveřích provedeno značení pruhem š. 50 mm nebo kruhy prům. 50 mm ve vzdálenosti 150 mm ve dvou výškových úrovních  a to 800-1000 mm a 1400 – 1600 mm, dle Vyhl. 398/2009 Sb</v>
      </c>
      <c r="BB357" s="148"/>
      <c r="BC357" s="148"/>
      <c r="BD357" s="148"/>
      <c r="BE357" s="148"/>
      <c r="BF357" s="148"/>
      <c r="BG357" s="148"/>
      <c r="BH357" s="148"/>
    </row>
    <row r="358" spans="1:60" outlineLevel="3" x14ac:dyDescent="0.2">
      <c r="A358" s="155"/>
      <c r="B358" s="156"/>
      <c r="C358" s="267" t="s">
        <v>602</v>
      </c>
      <c r="D358" s="268"/>
      <c r="E358" s="268"/>
      <c r="F358" s="268"/>
      <c r="G358" s="268"/>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321</v>
      </c>
      <c r="AH358" s="148"/>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2" x14ac:dyDescent="0.2">
      <c r="A359" s="155"/>
      <c r="B359" s="156"/>
      <c r="C359" s="187" t="s">
        <v>930</v>
      </c>
      <c r="D359" s="185"/>
      <c r="E359" s="186"/>
      <c r="F359" s="159"/>
      <c r="G359" s="159"/>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360</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
      <c r="A360" s="155"/>
      <c r="B360" s="156"/>
      <c r="C360" s="187" t="s">
        <v>497</v>
      </c>
      <c r="D360" s="185"/>
      <c r="E360" s="186"/>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360</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
      <c r="A361" s="155"/>
      <c r="B361" s="156"/>
      <c r="C361" s="187" t="s">
        <v>1109</v>
      </c>
      <c r="D361" s="185"/>
      <c r="E361" s="186">
        <v>1</v>
      </c>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360</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ht="22.5" outlineLevel="1" x14ac:dyDescent="0.2">
      <c r="A362" s="172">
        <v>60</v>
      </c>
      <c r="B362" s="173" t="s">
        <v>1110</v>
      </c>
      <c r="C362" s="181" t="s">
        <v>1111</v>
      </c>
      <c r="D362" s="174" t="s">
        <v>394</v>
      </c>
      <c r="E362" s="175">
        <v>1</v>
      </c>
      <c r="F362" s="176"/>
      <c r="G362" s="177">
        <f>ROUND(E362*F362,2)</f>
        <v>0</v>
      </c>
      <c r="H362" s="176"/>
      <c r="I362" s="177">
        <f>ROUND(E362*H362,2)</f>
        <v>0</v>
      </c>
      <c r="J362" s="176"/>
      <c r="K362" s="177">
        <f>ROUND(E362*J362,2)</f>
        <v>0</v>
      </c>
      <c r="L362" s="177">
        <v>21</v>
      </c>
      <c r="M362" s="177">
        <f>G362*(1+L362/100)</f>
        <v>0</v>
      </c>
      <c r="N362" s="175">
        <v>0</v>
      </c>
      <c r="O362" s="175">
        <f>ROUND(E362*N362,2)</f>
        <v>0</v>
      </c>
      <c r="P362" s="175">
        <v>0</v>
      </c>
      <c r="Q362" s="175">
        <f>ROUND(E362*P362,2)</f>
        <v>0</v>
      </c>
      <c r="R362" s="177"/>
      <c r="S362" s="177" t="s">
        <v>523</v>
      </c>
      <c r="T362" s="178" t="s">
        <v>524</v>
      </c>
      <c r="U362" s="159">
        <v>0</v>
      </c>
      <c r="V362" s="159">
        <f>ROUND(E362*U362,2)</f>
        <v>0</v>
      </c>
      <c r="W362" s="159"/>
      <c r="X362" s="159" t="s">
        <v>355</v>
      </c>
      <c r="Y362" s="159" t="s">
        <v>318</v>
      </c>
      <c r="Z362" s="148"/>
      <c r="AA362" s="148"/>
      <c r="AB362" s="148"/>
      <c r="AC362" s="148"/>
      <c r="AD362" s="148"/>
      <c r="AE362" s="148"/>
      <c r="AF362" s="148"/>
      <c r="AG362" s="148" t="s">
        <v>356</v>
      </c>
      <c r="AH362" s="148"/>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2" x14ac:dyDescent="0.2">
      <c r="A363" s="155"/>
      <c r="B363" s="156"/>
      <c r="C363" s="265" t="s">
        <v>1112</v>
      </c>
      <c r="D363" s="266"/>
      <c r="E363" s="266"/>
      <c r="F363" s="266"/>
      <c r="G363" s="266"/>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321</v>
      </c>
      <c r="AH363" s="148"/>
      <c r="AI363" s="148"/>
      <c r="AJ363" s="148"/>
      <c r="AK363" s="148"/>
      <c r="AL363" s="148"/>
      <c r="AM363" s="148"/>
      <c r="AN363" s="148"/>
      <c r="AO363" s="148"/>
      <c r="AP363" s="148"/>
      <c r="AQ363" s="148"/>
      <c r="AR363" s="148"/>
      <c r="AS363" s="148"/>
      <c r="AT363" s="148"/>
      <c r="AU363" s="148"/>
      <c r="AV363" s="148"/>
      <c r="AW363" s="148"/>
      <c r="AX363" s="148"/>
      <c r="AY363" s="148"/>
      <c r="AZ363" s="148"/>
      <c r="BA363" s="179" t="str">
        <f>C363</f>
        <v>Osazení nové dřevěné rámové zárubně včetně nového dveřního křídla a  vč. kování. Dveře 1250x1970 mm, příčka tl 100 mm</v>
      </c>
      <c r="BB363" s="148"/>
      <c r="BC363" s="148"/>
      <c r="BD363" s="148"/>
      <c r="BE363" s="148"/>
      <c r="BF363" s="148"/>
      <c r="BG363" s="148"/>
      <c r="BH363" s="148"/>
    </row>
    <row r="364" spans="1:60" outlineLevel="3" x14ac:dyDescent="0.2">
      <c r="A364" s="155"/>
      <c r="B364" s="156"/>
      <c r="C364" s="267" t="s">
        <v>1113</v>
      </c>
      <c r="D364" s="268"/>
      <c r="E364" s="268"/>
      <c r="F364" s="268"/>
      <c r="G364" s="268"/>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321</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ht="22.5" outlineLevel="3" x14ac:dyDescent="0.2">
      <c r="A365" s="155"/>
      <c r="B365" s="156"/>
      <c r="C365" s="267" t="s">
        <v>671</v>
      </c>
      <c r="D365" s="268"/>
      <c r="E365" s="268"/>
      <c r="F365" s="268"/>
      <c r="G365" s="268"/>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321</v>
      </c>
      <c r="AH365" s="148"/>
      <c r="AI365" s="148"/>
      <c r="AJ365" s="148"/>
      <c r="AK365" s="148"/>
      <c r="AL365" s="148"/>
      <c r="AM365" s="148"/>
      <c r="AN365" s="148"/>
      <c r="AO365" s="148"/>
      <c r="AP365" s="148"/>
      <c r="AQ365" s="148"/>
      <c r="AR365" s="148"/>
      <c r="AS365" s="148"/>
      <c r="AT365" s="148"/>
      <c r="AU365" s="148"/>
      <c r="AV365" s="148"/>
      <c r="AW365" s="148"/>
      <c r="AX365" s="148"/>
      <c r="AY365" s="148"/>
      <c r="AZ365" s="148"/>
      <c r="BA365" s="179" t="str">
        <f>C365</f>
        <v>Výška zárubně je standardně na »čistou« podlahu. Zárubeň je určena pro osazování připravených stavebních otvorů. Rám se závěsy se kotví do stavebního otvoru pomocí šroubů.</v>
      </c>
      <c r="BB365" s="148"/>
      <c r="BC365" s="148"/>
      <c r="BD365" s="148"/>
      <c r="BE365" s="148"/>
      <c r="BF365" s="148"/>
      <c r="BG365" s="148"/>
      <c r="BH365" s="148"/>
    </row>
    <row r="366" spans="1:60" outlineLevel="3" x14ac:dyDescent="0.2">
      <c r="A366" s="155"/>
      <c r="B366" s="156"/>
      <c r="C366" s="267" t="s">
        <v>1114</v>
      </c>
      <c r="D366" s="268"/>
      <c r="E366" s="268"/>
      <c r="F366" s="268"/>
      <c r="G366" s="268"/>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321</v>
      </c>
      <c r="AH366" s="148"/>
      <c r="AI366" s="148"/>
      <c r="AJ366" s="148"/>
      <c r="AK366" s="148"/>
      <c r="AL366" s="148"/>
      <c r="AM366" s="148"/>
      <c r="AN366" s="148"/>
      <c r="AO366" s="148"/>
      <c r="AP366" s="148"/>
      <c r="AQ366" s="148"/>
      <c r="AR366" s="148"/>
      <c r="AS366" s="148"/>
      <c r="AT366" s="148"/>
      <c r="AU366" s="148"/>
      <c r="AV366" s="148"/>
      <c r="AW366" s="148"/>
      <c r="AX366" s="148"/>
      <c r="AY366" s="148"/>
      <c r="AZ366" s="148"/>
      <c r="BA366" s="179" t="str">
        <f>C366</f>
        <v>Zárubeň lze dodat i ve vrchním nátěru, v odstínu dle RAL. Matriál: Rámová zárubeň  v provedení masiv.  .</v>
      </c>
      <c r="BB366" s="148"/>
      <c r="BC366" s="148"/>
      <c r="BD366" s="148"/>
      <c r="BE366" s="148"/>
      <c r="BF366" s="148"/>
      <c r="BG366" s="148"/>
      <c r="BH366" s="148"/>
    </row>
    <row r="367" spans="1:60" ht="22.5" outlineLevel="3" x14ac:dyDescent="0.2">
      <c r="A367" s="155"/>
      <c r="B367" s="156"/>
      <c r="C367" s="267" t="s">
        <v>673</v>
      </c>
      <c r="D367" s="268"/>
      <c r="E367" s="268"/>
      <c r="F367" s="268"/>
      <c r="G367" s="268"/>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321</v>
      </c>
      <c r="AH367" s="148"/>
      <c r="AI367" s="148"/>
      <c r="AJ367" s="148"/>
      <c r="AK367" s="148"/>
      <c r="AL367" s="148"/>
      <c r="AM367" s="148"/>
      <c r="AN367" s="148"/>
      <c r="AO367" s="148"/>
      <c r="AP367" s="148"/>
      <c r="AQ367" s="148"/>
      <c r="AR367" s="148"/>
      <c r="AS367" s="148"/>
      <c r="AT367" s="148"/>
      <c r="AU367" s="148"/>
      <c r="AV367" s="148"/>
      <c r="AW367" s="148"/>
      <c r="AX367" s="148"/>
      <c r="AY367" s="148"/>
      <c r="AZ367" s="148"/>
      <c r="BA367" s="179" t="str">
        <f>C367</f>
        <v>Křídlo – masiv, spodní část do výšky 400 mm osazena plná výplň odlehčená DTD deska, povrch ve vrchním nátěru, v odstínu dle RAL, s viditelnou polodrážkou.</v>
      </c>
      <c r="BB367" s="148"/>
      <c r="BC367" s="148"/>
      <c r="BD367" s="148"/>
      <c r="BE367" s="148"/>
      <c r="BF367" s="148"/>
      <c r="BG367" s="148"/>
      <c r="BH367" s="148"/>
    </row>
    <row r="368" spans="1:60" outlineLevel="3" x14ac:dyDescent="0.2">
      <c r="A368" s="155"/>
      <c r="B368" s="156"/>
      <c r="C368" s="267" t="s">
        <v>1115</v>
      </c>
      <c r="D368" s="268"/>
      <c r="E368" s="268"/>
      <c r="F368" s="268"/>
      <c r="G368" s="268"/>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321</v>
      </c>
      <c r="AH368" s="148"/>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3" x14ac:dyDescent="0.2">
      <c r="A369" s="155"/>
      <c r="B369" s="156"/>
      <c r="C369" s="267" t="s">
        <v>598</v>
      </c>
      <c r="D369" s="268"/>
      <c r="E369" s="268"/>
      <c r="F369" s="268"/>
      <c r="G369" s="268"/>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321</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79" t="str">
        <f>C369</f>
        <v>Zasklení: protipožární bezpečnostní lepené sklo tl.  8 mm pro požadavek na EW 15-30, tl. 16 mm pro EI 30.</v>
      </c>
      <c r="BB369" s="148"/>
      <c r="BC369" s="148"/>
      <c r="BD369" s="148"/>
      <c r="BE369" s="148"/>
      <c r="BF369" s="148"/>
      <c r="BG369" s="148"/>
      <c r="BH369" s="148"/>
    </row>
    <row r="370" spans="1:60" ht="22.5" outlineLevel="3" x14ac:dyDescent="0.2">
      <c r="A370" s="155"/>
      <c r="B370" s="156"/>
      <c r="C370" s="267" t="s">
        <v>1116</v>
      </c>
      <c r="D370" s="268"/>
      <c r="E370" s="268"/>
      <c r="F370" s="268"/>
      <c r="G370" s="268"/>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321</v>
      </c>
      <c r="AH370" s="148"/>
      <c r="AI370" s="148"/>
      <c r="AJ370" s="148"/>
      <c r="AK370" s="148"/>
      <c r="AL370" s="148"/>
      <c r="AM370" s="148"/>
      <c r="AN370" s="148"/>
      <c r="AO370" s="148"/>
      <c r="AP370" s="148"/>
      <c r="AQ370" s="148"/>
      <c r="AR370" s="148"/>
      <c r="AS370" s="148"/>
      <c r="AT370" s="148"/>
      <c r="AU370" s="148"/>
      <c r="AV370" s="148"/>
      <c r="AW370" s="148"/>
      <c r="AX370" s="148"/>
      <c r="AY370" s="148"/>
      <c r="AZ370" s="148"/>
      <c r="BA370" s="179" t="str">
        <f>C370</f>
        <v>Prahová nerezová lišta plochá š. 60 mm, lepená – výška 3 mm, tl. 1,20 mm, dekor nerez materiál – nerez, povrch kartáčovaný. Materiál lišta nevrtaná plochá nerez kartáčovaná Profilteam,pro šířku dveří 1250 mm</v>
      </c>
      <c r="BB370" s="148"/>
      <c r="BC370" s="148"/>
      <c r="BD370" s="148"/>
      <c r="BE370" s="148"/>
      <c r="BF370" s="148"/>
      <c r="BG370" s="148"/>
      <c r="BH370" s="148"/>
    </row>
    <row r="371" spans="1:60" outlineLevel="3" x14ac:dyDescent="0.2">
      <c r="A371" s="155"/>
      <c r="B371" s="156"/>
      <c r="C371" s="267" t="s">
        <v>602</v>
      </c>
      <c r="D371" s="268"/>
      <c r="E371" s="268"/>
      <c r="F371" s="268"/>
      <c r="G371" s="268"/>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321</v>
      </c>
      <c r="AH371" s="148"/>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2" x14ac:dyDescent="0.2">
      <c r="A372" s="155"/>
      <c r="B372" s="156"/>
      <c r="C372" s="187" t="s">
        <v>930</v>
      </c>
      <c r="D372" s="185"/>
      <c r="E372" s="186"/>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360</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2">
      <c r="A373" s="155"/>
      <c r="B373" s="156"/>
      <c r="C373" s="187" t="s">
        <v>497</v>
      </c>
      <c r="D373" s="185"/>
      <c r="E373" s="186"/>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360</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
      <c r="A374" s="155"/>
      <c r="B374" s="156"/>
      <c r="C374" s="187" t="s">
        <v>1117</v>
      </c>
      <c r="D374" s="185"/>
      <c r="E374" s="186">
        <v>1</v>
      </c>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360</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1" x14ac:dyDescent="0.2">
      <c r="A375" s="172">
        <v>61</v>
      </c>
      <c r="B375" s="173" t="s">
        <v>1118</v>
      </c>
      <c r="C375" s="181" t="s">
        <v>1119</v>
      </c>
      <c r="D375" s="174" t="s">
        <v>394</v>
      </c>
      <c r="E375" s="175">
        <v>5</v>
      </c>
      <c r="F375" s="176"/>
      <c r="G375" s="177">
        <f>ROUND(E375*F375,2)</f>
        <v>0</v>
      </c>
      <c r="H375" s="176"/>
      <c r="I375" s="177">
        <f>ROUND(E375*H375,2)</f>
        <v>0</v>
      </c>
      <c r="J375" s="176"/>
      <c r="K375" s="177">
        <f>ROUND(E375*J375,2)</f>
        <v>0</v>
      </c>
      <c r="L375" s="177">
        <v>21</v>
      </c>
      <c r="M375" s="177">
        <f>G375*(1+L375/100)</f>
        <v>0</v>
      </c>
      <c r="N375" s="175">
        <v>8.0000000000000004E-4</v>
      </c>
      <c r="O375" s="175">
        <f>ROUND(E375*N375,2)</f>
        <v>0</v>
      </c>
      <c r="P375" s="175">
        <v>0</v>
      </c>
      <c r="Q375" s="175">
        <f>ROUND(E375*P375,2)</f>
        <v>0</v>
      </c>
      <c r="R375" s="177"/>
      <c r="S375" s="177" t="s">
        <v>523</v>
      </c>
      <c r="T375" s="178" t="s">
        <v>524</v>
      </c>
      <c r="U375" s="159">
        <v>0</v>
      </c>
      <c r="V375" s="159">
        <f>ROUND(E375*U375,2)</f>
        <v>0</v>
      </c>
      <c r="W375" s="159"/>
      <c r="X375" s="159" t="s">
        <v>606</v>
      </c>
      <c r="Y375" s="159" t="s">
        <v>318</v>
      </c>
      <c r="Z375" s="148"/>
      <c r="AA375" s="148"/>
      <c r="AB375" s="148"/>
      <c r="AC375" s="148"/>
      <c r="AD375" s="148"/>
      <c r="AE375" s="148"/>
      <c r="AF375" s="148"/>
      <c r="AG375" s="148" t="s">
        <v>607</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2" x14ac:dyDescent="0.2">
      <c r="A376" s="155"/>
      <c r="B376" s="156"/>
      <c r="C376" s="265" t="s">
        <v>1119</v>
      </c>
      <c r="D376" s="266"/>
      <c r="E376" s="266"/>
      <c r="F376" s="266"/>
      <c r="G376" s="266"/>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321</v>
      </c>
      <c r="AH376" s="148"/>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2" x14ac:dyDescent="0.2">
      <c r="A377" s="155"/>
      <c r="B377" s="156"/>
      <c r="C377" s="187" t="s">
        <v>930</v>
      </c>
      <c r="D377" s="185"/>
      <c r="E377" s="186"/>
      <c r="F377" s="159"/>
      <c r="G377" s="159"/>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360</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3" x14ac:dyDescent="0.2">
      <c r="A378" s="155"/>
      <c r="B378" s="156"/>
      <c r="C378" s="187" t="s">
        <v>497</v>
      </c>
      <c r="D378" s="185"/>
      <c r="E378" s="186"/>
      <c r="F378" s="159"/>
      <c r="G378" s="159"/>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360</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3" x14ac:dyDescent="0.2">
      <c r="A379" s="155"/>
      <c r="B379" s="156"/>
      <c r="C379" s="187" t="s">
        <v>1008</v>
      </c>
      <c r="D379" s="185"/>
      <c r="E379" s="186">
        <v>2</v>
      </c>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360</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3" x14ac:dyDescent="0.2">
      <c r="A380" s="155"/>
      <c r="B380" s="156"/>
      <c r="C380" s="187" t="s">
        <v>1005</v>
      </c>
      <c r="D380" s="185"/>
      <c r="E380" s="186">
        <v>2</v>
      </c>
      <c r="F380" s="159"/>
      <c r="G380" s="159"/>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360</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2">
      <c r="A381" s="155"/>
      <c r="B381" s="156"/>
      <c r="C381" s="187" t="s">
        <v>1015</v>
      </c>
      <c r="D381" s="185"/>
      <c r="E381" s="186">
        <v>1</v>
      </c>
      <c r="F381" s="159"/>
      <c r="G381" s="159"/>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360</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1" x14ac:dyDescent="0.2">
      <c r="A382" s="172">
        <v>62</v>
      </c>
      <c r="B382" s="173" t="s">
        <v>1120</v>
      </c>
      <c r="C382" s="181" t="s">
        <v>1121</v>
      </c>
      <c r="D382" s="174" t="s">
        <v>394</v>
      </c>
      <c r="E382" s="175">
        <v>2</v>
      </c>
      <c r="F382" s="176"/>
      <c r="G382" s="177">
        <f>ROUND(E382*F382,2)</f>
        <v>0</v>
      </c>
      <c r="H382" s="176"/>
      <c r="I382" s="177">
        <f>ROUND(E382*H382,2)</f>
        <v>0</v>
      </c>
      <c r="J382" s="176"/>
      <c r="K382" s="177">
        <f>ROUND(E382*J382,2)</f>
        <v>0</v>
      </c>
      <c r="L382" s="177">
        <v>21</v>
      </c>
      <c r="M382" s="177">
        <f>G382*(1+L382/100)</f>
        <v>0</v>
      </c>
      <c r="N382" s="175">
        <v>8.0000000000000004E-4</v>
      </c>
      <c r="O382" s="175">
        <f>ROUND(E382*N382,2)</f>
        <v>0</v>
      </c>
      <c r="P382" s="175">
        <v>0</v>
      </c>
      <c r="Q382" s="175">
        <f>ROUND(E382*P382,2)</f>
        <v>0</v>
      </c>
      <c r="R382" s="177"/>
      <c r="S382" s="177" t="s">
        <v>523</v>
      </c>
      <c r="T382" s="178" t="s">
        <v>524</v>
      </c>
      <c r="U382" s="159">
        <v>0</v>
      </c>
      <c r="V382" s="159">
        <f>ROUND(E382*U382,2)</f>
        <v>0</v>
      </c>
      <c r="W382" s="159"/>
      <c r="X382" s="159" t="s">
        <v>606</v>
      </c>
      <c r="Y382" s="159" t="s">
        <v>318</v>
      </c>
      <c r="Z382" s="148"/>
      <c r="AA382" s="148"/>
      <c r="AB382" s="148"/>
      <c r="AC382" s="148"/>
      <c r="AD382" s="148"/>
      <c r="AE382" s="148"/>
      <c r="AF382" s="148"/>
      <c r="AG382" s="148" t="s">
        <v>607</v>
      </c>
      <c r="AH382" s="148"/>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2" x14ac:dyDescent="0.2">
      <c r="A383" s="155"/>
      <c r="B383" s="156"/>
      <c r="C383" s="187" t="s">
        <v>930</v>
      </c>
      <c r="D383" s="185"/>
      <c r="E383" s="186"/>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360</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2">
      <c r="A384" s="155"/>
      <c r="B384" s="156"/>
      <c r="C384" s="187" t="s">
        <v>497</v>
      </c>
      <c r="D384" s="185"/>
      <c r="E384" s="186"/>
      <c r="F384" s="159"/>
      <c r="G384" s="159"/>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360</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3" x14ac:dyDescent="0.2">
      <c r="A385" s="155"/>
      <c r="B385" s="156"/>
      <c r="C385" s="187" t="s">
        <v>1002</v>
      </c>
      <c r="D385" s="185"/>
      <c r="E385" s="186">
        <v>2</v>
      </c>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360</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ht="22.5" outlineLevel="1" x14ac:dyDescent="0.2">
      <c r="A386" s="172">
        <v>63</v>
      </c>
      <c r="B386" s="173" t="s">
        <v>1122</v>
      </c>
      <c r="C386" s="181" t="s">
        <v>1123</v>
      </c>
      <c r="D386" s="174" t="s">
        <v>394</v>
      </c>
      <c r="E386" s="175">
        <v>2</v>
      </c>
      <c r="F386" s="176"/>
      <c r="G386" s="177">
        <f>ROUND(E386*F386,2)</f>
        <v>0</v>
      </c>
      <c r="H386" s="176"/>
      <c r="I386" s="177">
        <f>ROUND(E386*H386,2)</f>
        <v>0</v>
      </c>
      <c r="J386" s="176"/>
      <c r="K386" s="177">
        <f>ROUND(E386*J386,2)</f>
        <v>0</v>
      </c>
      <c r="L386" s="177">
        <v>21</v>
      </c>
      <c r="M386" s="177">
        <f>G386*(1+L386/100)</f>
        <v>0</v>
      </c>
      <c r="N386" s="175">
        <v>0</v>
      </c>
      <c r="O386" s="175">
        <f>ROUND(E386*N386,2)</f>
        <v>0</v>
      </c>
      <c r="P386" s="175">
        <v>0</v>
      </c>
      <c r="Q386" s="175">
        <f>ROUND(E386*P386,2)</f>
        <v>0</v>
      </c>
      <c r="R386" s="177"/>
      <c r="S386" s="177" t="s">
        <v>523</v>
      </c>
      <c r="T386" s="178" t="s">
        <v>524</v>
      </c>
      <c r="U386" s="159">
        <v>0</v>
      </c>
      <c r="V386" s="159">
        <f>ROUND(E386*U386,2)</f>
        <v>0</v>
      </c>
      <c r="W386" s="159"/>
      <c r="X386" s="159" t="s">
        <v>606</v>
      </c>
      <c r="Y386" s="159" t="s">
        <v>318</v>
      </c>
      <c r="Z386" s="148"/>
      <c r="AA386" s="148"/>
      <c r="AB386" s="148"/>
      <c r="AC386" s="148"/>
      <c r="AD386" s="148"/>
      <c r="AE386" s="148"/>
      <c r="AF386" s="148"/>
      <c r="AG386" s="148" t="s">
        <v>607</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2" x14ac:dyDescent="0.2">
      <c r="A387" s="155"/>
      <c r="B387" s="156"/>
      <c r="C387" s="187" t="s">
        <v>930</v>
      </c>
      <c r="D387" s="185"/>
      <c r="E387" s="186"/>
      <c r="F387" s="159"/>
      <c r="G387" s="159"/>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360</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3" x14ac:dyDescent="0.2">
      <c r="A388" s="155"/>
      <c r="B388" s="156"/>
      <c r="C388" s="187" t="s">
        <v>497</v>
      </c>
      <c r="D388" s="185"/>
      <c r="E388" s="186"/>
      <c r="F388" s="159"/>
      <c r="G388" s="159"/>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360</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3" x14ac:dyDescent="0.2">
      <c r="A389" s="155"/>
      <c r="B389" s="156"/>
      <c r="C389" s="187" t="s">
        <v>1013</v>
      </c>
      <c r="D389" s="185"/>
      <c r="E389" s="186">
        <v>1</v>
      </c>
      <c r="F389" s="159"/>
      <c r="G389" s="159"/>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360</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2">
      <c r="A390" s="155"/>
      <c r="B390" s="156"/>
      <c r="C390" s="187" t="s">
        <v>1014</v>
      </c>
      <c r="D390" s="185"/>
      <c r="E390" s="186">
        <v>1</v>
      </c>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360</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
      <c r="A391" s="172">
        <v>64</v>
      </c>
      <c r="B391" s="173" t="s">
        <v>1124</v>
      </c>
      <c r="C391" s="181" t="s">
        <v>1125</v>
      </c>
      <c r="D391" s="174" t="s">
        <v>394</v>
      </c>
      <c r="E391" s="175">
        <v>1</v>
      </c>
      <c r="F391" s="176"/>
      <c r="G391" s="177">
        <f>ROUND(E391*F391,2)</f>
        <v>0</v>
      </c>
      <c r="H391" s="176"/>
      <c r="I391" s="177">
        <f>ROUND(E391*H391,2)</f>
        <v>0</v>
      </c>
      <c r="J391" s="176"/>
      <c r="K391" s="177">
        <f>ROUND(E391*J391,2)</f>
        <v>0</v>
      </c>
      <c r="L391" s="177">
        <v>21</v>
      </c>
      <c r="M391" s="177">
        <f>G391*(1+L391/100)</f>
        <v>0</v>
      </c>
      <c r="N391" s="175">
        <v>0</v>
      </c>
      <c r="O391" s="175">
        <f>ROUND(E391*N391,2)</f>
        <v>0</v>
      </c>
      <c r="P391" s="175">
        <v>0</v>
      </c>
      <c r="Q391" s="175">
        <f>ROUND(E391*P391,2)</f>
        <v>0</v>
      </c>
      <c r="R391" s="177"/>
      <c r="S391" s="177" t="s">
        <v>523</v>
      </c>
      <c r="T391" s="178" t="s">
        <v>524</v>
      </c>
      <c r="U391" s="159">
        <v>0</v>
      </c>
      <c r="V391" s="159">
        <f>ROUND(E391*U391,2)</f>
        <v>0</v>
      </c>
      <c r="W391" s="159"/>
      <c r="X391" s="159" t="s">
        <v>606</v>
      </c>
      <c r="Y391" s="159" t="s">
        <v>318</v>
      </c>
      <c r="Z391" s="148"/>
      <c r="AA391" s="148"/>
      <c r="AB391" s="148"/>
      <c r="AC391" s="148"/>
      <c r="AD391" s="148"/>
      <c r="AE391" s="148"/>
      <c r="AF391" s="148"/>
      <c r="AG391" s="148" t="s">
        <v>607</v>
      </c>
      <c r="AH391" s="148"/>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2" x14ac:dyDescent="0.2">
      <c r="A392" s="155"/>
      <c r="B392" s="156"/>
      <c r="C392" s="187" t="s">
        <v>930</v>
      </c>
      <c r="D392" s="185"/>
      <c r="E392" s="186"/>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360</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2">
      <c r="A393" s="155"/>
      <c r="B393" s="156"/>
      <c r="C393" s="187" t="s">
        <v>497</v>
      </c>
      <c r="D393" s="185"/>
      <c r="E393" s="186"/>
      <c r="F393" s="159"/>
      <c r="G393" s="159"/>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360</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3" x14ac:dyDescent="0.2">
      <c r="A394" s="155"/>
      <c r="B394" s="156"/>
      <c r="C394" s="187" t="s">
        <v>1019</v>
      </c>
      <c r="D394" s="185"/>
      <c r="E394" s="186">
        <v>1</v>
      </c>
      <c r="F394" s="159"/>
      <c r="G394" s="159"/>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360</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1" x14ac:dyDescent="0.2">
      <c r="A395" s="172">
        <v>65</v>
      </c>
      <c r="B395" s="173" t="s">
        <v>1126</v>
      </c>
      <c r="C395" s="181" t="s">
        <v>1127</v>
      </c>
      <c r="D395" s="174" t="s">
        <v>394</v>
      </c>
      <c r="E395" s="175">
        <v>2</v>
      </c>
      <c r="F395" s="176"/>
      <c r="G395" s="177">
        <f>ROUND(E395*F395,2)</f>
        <v>0</v>
      </c>
      <c r="H395" s="176"/>
      <c r="I395" s="177">
        <f>ROUND(E395*H395,2)</f>
        <v>0</v>
      </c>
      <c r="J395" s="176"/>
      <c r="K395" s="177">
        <f>ROUND(E395*J395,2)</f>
        <v>0</v>
      </c>
      <c r="L395" s="177">
        <v>21</v>
      </c>
      <c r="M395" s="177">
        <f>G395*(1+L395/100)</f>
        <v>0</v>
      </c>
      <c r="N395" s="175">
        <v>1.4999999999999999E-2</v>
      </c>
      <c r="O395" s="175">
        <f>ROUND(E395*N395,2)</f>
        <v>0.03</v>
      </c>
      <c r="P395" s="175">
        <v>0</v>
      </c>
      <c r="Q395" s="175">
        <f>ROUND(E395*P395,2)</f>
        <v>0</v>
      </c>
      <c r="R395" s="177"/>
      <c r="S395" s="177" t="s">
        <v>523</v>
      </c>
      <c r="T395" s="178" t="s">
        <v>316</v>
      </c>
      <c r="U395" s="159">
        <v>0</v>
      </c>
      <c r="V395" s="159">
        <f>ROUND(E395*U395,2)</f>
        <v>0</v>
      </c>
      <c r="W395" s="159"/>
      <c r="X395" s="159" t="s">
        <v>606</v>
      </c>
      <c r="Y395" s="159" t="s">
        <v>318</v>
      </c>
      <c r="Z395" s="148"/>
      <c r="AA395" s="148"/>
      <c r="AB395" s="148"/>
      <c r="AC395" s="148"/>
      <c r="AD395" s="148"/>
      <c r="AE395" s="148"/>
      <c r="AF395" s="148"/>
      <c r="AG395" s="148" t="s">
        <v>607</v>
      </c>
      <c r="AH395" s="148"/>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2" x14ac:dyDescent="0.2">
      <c r="A396" s="155"/>
      <c r="B396" s="156"/>
      <c r="C396" s="265" t="s">
        <v>1128</v>
      </c>
      <c r="D396" s="266"/>
      <c r="E396" s="266"/>
      <c r="F396" s="266"/>
      <c r="G396" s="266"/>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321</v>
      </c>
      <c r="AH396" s="148"/>
      <c r="AI396" s="148"/>
      <c r="AJ396" s="148"/>
      <c r="AK396" s="148"/>
      <c r="AL396" s="148"/>
      <c r="AM396" s="148"/>
      <c r="AN396" s="148"/>
      <c r="AO396" s="148"/>
      <c r="AP396" s="148"/>
      <c r="AQ396" s="148"/>
      <c r="AR396" s="148"/>
      <c r="AS396" s="148"/>
      <c r="AT396" s="148"/>
      <c r="AU396" s="148"/>
      <c r="AV396" s="148"/>
      <c r="AW396" s="148"/>
      <c r="AX396" s="148"/>
      <c r="AY396" s="148"/>
      <c r="AZ396" s="148"/>
      <c r="BA396" s="179" t="str">
        <f>C396</f>
        <v>Křídlo – odlehčená DTD deska, povrch laminátový  hladký vysokotlaký tl. 0,8 mm HPL, s viditelnou polodrážkou, provedení voděodolné.</v>
      </c>
      <c r="BB396" s="148"/>
      <c r="BC396" s="148"/>
      <c r="BD396" s="148"/>
      <c r="BE396" s="148"/>
      <c r="BF396" s="148"/>
      <c r="BG396" s="148"/>
      <c r="BH396" s="148"/>
    </row>
    <row r="397" spans="1:60" ht="33.75" outlineLevel="3" x14ac:dyDescent="0.2">
      <c r="A397" s="155"/>
      <c r="B397" s="156"/>
      <c r="C397" s="267" t="s">
        <v>1129</v>
      </c>
      <c r="D397" s="268"/>
      <c r="E397" s="268"/>
      <c r="F397" s="268"/>
      <c r="G397" s="268"/>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321</v>
      </c>
      <c r="AH397" s="148"/>
      <c r="AI397" s="148"/>
      <c r="AJ397" s="148"/>
      <c r="AK397" s="148"/>
      <c r="AL397" s="148"/>
      <c r="AM397" s="148"/>
      <c r="AN397" s="148"/>
      <c r="AO397" s="148"/>
      <c r="AP397" s="148"/>
      <c r="AQ397" s="148"/>
      <c r="AR397" s="148"/>
      <c r="AS397" s="148"/>
      <c r="AT397" s="148"/>
      <c r="AU397" s="148"/>
      <c r="AV397" s="148"/>
      <c r="AW397" s="148"/>
      <c r="AX397" s="148"/>
      <c r="AY397" s="148"/>
      <c r="AZ397" s="148"/>
      <c r="BA397" s="179" t="str">
        <f>C397</f>
        <v>Dveře vnitřní jednostranně otevíravé; funkce: klasické; šířka = 600 mm; výška = 1 970 mm; počet křídel: 1; materiál rámu křídla: MDF; materiál výplně: voština; materiál pláště: MDF; povrchová úprava: HPL; struktura povrchu: oboustranně hladká; míra zasklení: plné křídlo; barva: dekor dle vzorníku</v>
      </c>
      <c r="BB397" s="148"/>
      <c r="BC397" s="148"/>
      <c r="BD397" s="148"/>
      <c r="BE397" s="148"/>
      <c r="BF397" s="148"/>
      <c r="BG397" s="148"/>
      <c r="BH397" s="148"/>
    </row>
    <row r="398" spans="1:60" outlineLevel="2" x14ac:dyDescent="0.2">
      <c r="A398" s="155"/>
      <c r="B398" s="156"/>
      <c r="C398" s="187" t="s">
        <v>930</v>
      </c>
      <c r="D398" s="185"/>
      <c r="E398" s="186"/>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360</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2">
      <c r="A399" s="155"/>
      <c r="B399" s="156"/>
      <c r="C399" s="187" t="s">
        <v>497</v>
      </c>
      <c r="D399" s="185"/>
      <c r="E399" s="186"/>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360</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3" x14ac:dyDescent="0.2">
      <c r="A400" s="155"/>
      <c r="B400" s="156"/>
      <c r="C400" s="187" t="s">
        <v>1002</v>
      </c>
      <c r="D400" s="185"/>
      <c r="E400" s="186">
        <v>2</v>
      </c>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360</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1" x14ac:dyDescent="0.2">
      <c r="A401" s="172">
        <v>66</v>
      </c>
      <c r="B401" s="173" t="s">
        <v>1130</v>
      </c>
      <c r="C401" s="181" t="s">
        <v>1131</v>
      </c>
      <c r="D401" s="174" t="s">
        <v>394</v>
      </c>
      <c r="E401" s="175">
        <v>2</v>
      </c>
      <c r="F401" s="176"/>
      <c r="G401" s="177">
        <f>ROUND(E401*F401,2)</f>
        <v>0</v>
      </c>
      <c r="H401" s="176"/>
      <c r="I401" s="177">
        <f>ROUND(E401*H401,2)</f>
        <v>0</v>
      </c>
      <c r="J401" s="176"/>
      <c r="K401" s="177">
        <f>ROUND(E401*J401,2)</f>
        <v>0</v>
      </c>
      <c r="L401" s="177">
        <v>21</v>
      </c>
      <c r="M401" s="177">
        <f>G401*(1+L401/100)</f>
        <v>0</v>
      </c>
      <c r="N401" s="175">
        <v>1.7000000000000001E-2</v>
      </c>
      <c r="O401" s="175">
        <f>ROUND(E401*N401,2)</f>
        <v>0.03</v>
      </c>
      <c r="P401" s="175">
        <v>0</v>
      </c>
      <c r="Q401" s="175">
        <f>ROUND(E401*P401,2)</f>
        <v>0</v>
      </c>
      <c r="R401" s="177"/>
      <c r="S401" s="177" t="s">
        <v>523</v>
      </c>
      <c r="T401" s="178" t="s">
        <v>524</v>
      </c>
      <c r="U401" s="159">
        <v>0</v>
      </c>
      <c r="V401" s="159">
        <f>ROUND(E401*U401,2)</f>
        <v>0</v>
      </c>
      <c r="W401" s="159"/>
      <c r="X401" s="159" t="s">
        <v>606</v>
      </c>
      <c r="Y401" s="159" t="s">
        <v>318</v>
      </c>
      <c r="Z401" s="148"/>
      <c r="AA401" s="148"/>
      <c r="AB401" s="148"/>
      <c r="AC401" s="148"/>
      <c r="AD401" s="148"/>
      <c r="AE401" s="148"/>
      <c r="AF401" s="148"/>
      <c r="AG401" s="148" t="s">
        <v>607</v>
      </c>
      <c r="AH401" s="148"/>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ht="22.5" outlineLevel="2" x14ac:dyDescent="0.2">
      <c r="A402" s="155"/>
      <c r="B402" s="156"/>
      <c r="C402" s="265" t="s">
        <v>1132</v>
      </c>
      <c r="D402" s="266"/>
      <c r="E402" s="266"/>
      <c r="F402" s="266"/>
      <c r="G402" s="266"/>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321</v>
      </c>
      <c r="AH402" s="148"/>
      <c r="AI402" s="148"/>
      <c r="AJ402" s="148"/>
      <c r="AK402" s="148"/>
      <c r="AL402" s="148"/>
      <c r="AM402" s="148"/>
      <c r="AN402" s="148"/>
      <c r="AO402" s="148"/>
      <c r="AP402" s="148"/>
      <c r="AQ402" s="148"/>
      <c r="AR402" s="148"/>
      <c r="AS402" s="148"/>
      <c r="AT402" s="148"/>
      <c r="AU402" s="148"/>
      <c r="AV402" s="148"/>
      <c r="AW402" s="148"/>
      <c r="AX402" s="148"/>
      <c r="AY402" s="148"/>
      <c r="AZ402" s="148"/>
      <c r="BA402" s="179" t="str">
        <f>C402</f>
        <v>Křídlo – odlehčená DTD deska, povrch laminátový  hladký vysokotlaký tl. 0,8 mm HPL, s viditelnou polodrážkou, provedení voděodolné, dveře částečně prosklené.</v>
      </c>
      <c r="BB402" s="148"/>
      <c r="BC402" s="148"/>
      <c r="BD402" s="148"/>
      <c r="BE402" s="148"/>
      <c r="BF402" s="148"/>
      <c r="BG402" s="148"/>
      <c r="BH402" s="148"/>
    </row>
    <row r="403" spans="1:60" ht="33.75" outlineLevel="3" x14ac:dyDescent="0.2">
      <c r="A403" s="155"/>
      <c r="B403" s="156"/>
      <c r="C403" s="267" t="s">
        <v>1133</v>
      </c>
      <c r="D403" s="268"/>
      <c r="E403" s="268"/>
      <c r="F403" s="268"/>
      <c r="G403" s="268"/>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321</v>
      </c>
      <c r="AH403" s="148"/>
      <c r="AI403" s="148"/>
      <c r="AJ403" s="148"/>
      <c r="AK403" s="148"/>
      <c r="AL403" s="148"/>
      <c r="AM403" s="148"/>
      <c r="AN403" s="148"/>
      <c r="AO403" s="148"/>
      <c r="AP403" s="148"/>
      <c r="AQ403" s="148"/>
      <c r="AR403" s="148"/>
      <c r="AS403" s="148"/>
      <c r="AT403" s="148"/>
      <c r="AU403" s="148"/>
      <c r="AV403" s="148"/>
      <c r="AW403" s="148"/>
      <c r="AX403" s="148"/>
      <c r="AY403" s="148"/>
      <c r="AZ403" s="148"/>
      <c r="BA403" s="179" t="str">
        <f>C403</f>
        <v>Dveře vnitřní jednostranně otevíravé; funkce: klasické; šířka = 700 mm; výška = 1 970 mm; počet křídel: 1; materiál rámu křídla: MDF; materiál výplně: voština; materiál pláště: MDF; povrchová úprava: HPL; struktura povrchu: oboustranně hladká; míra zasklení: 1/3; barva: dekor dle vzorníku</v>
      </c>
      <c r="BB403" s="148"/>
      <c r="BC403" s="148"/>
      <c r="BD403" s="148"/>
      <c r="BE403" s="148"/>
      <c r="BF403" s="148"/>
      <c r="BG403" s="148"/>
      <c r="BH403" s="148"/>
    </row>
    <row r="404" spans="1:60" outlineLevel="2" x14ac:dyDescent="0.2">
      <c r="A404" s="155"/>
      <c r="B404" s="156"/>
      <c r="C404" s="187" t="s">
        <v>930</v>
      </c>
      <c r="D404" s="185"/>
      <c r="E404" s="186"/>
      <c r="F404" s="159"/>
      <c r="G404" s="159"/>
      <c r="H404" s="159"/>
      <c r="I404" s="159"/>
      <c r="J404" s="159"/>
      <c r="K404" s="159"/>
      <c r="L404" s="159"/>
      <c r="M404" s="159"/>
      <c r="N404" s="158"/>
      <c r="O404" s="158"/>
      <c r="P404" s="158"/>
      <c r="Q404" s="158"/>
      <c r="R404" s="159"/>
      <c r="S404" s="159"/>
      <c r="T404" s="159"/>
      <c r="U404" s="159"/>
      <c r="V404" s="159"/>
      <c r="W404" s="159"/>
      <c r="X404" s="159"/>
      <c r="Y404" s="159"/>
      <c r="Z404" s="148"/>
      <c r="AA404" s="148"/>
      <c r="AB404" s="148"/>
      <c r="AC404" s="148"/>
      <c r="AD404" s="148"/>
      <c r="AE404" s="148"/>
      <c r="AF404" s="148"/>
      <c r="AG404" s="148" t="s">
        <v>360</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3" x14ac:dyDescent="0.2">
      <c r="A405" s="155"/>
      <c r="B405" s="156"/>
      <c r="C405" s="187" t="s">
        <v>497</v>
      </c>
      <c r="D405" s="185"/>
      <c r="E405" s="186"/>
      <c r="F405" s="159"/>
      <c r="G405" s="159"/>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360</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3" x14ac:dyDescent="0.2">
      <c r="A406" s="155"/>
      <c r="B406" s="156"/>
      <c r="C406" s="187" t="s">
        <v>1005</v>
      </c>
      <c r="D406" s="185"/>
      <c r="E406" s="186">
        <v>2</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360</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1" x14ac:dyDescent="0.2">
      <c r="A407" s="172">
        <v>67</v>
      </c>
      <c r="B407" s="173" t="s">
        <v>1134</v>
      </c>
      <c r="C407" s="181" t="s">
        <v>1135</v>
      </c>
      <c r="D407" s="174" t="s">
        <v>394</v>
      </c>
      <c r="E407" s="175">
        <v>2</v>
      </c>
      <c r="F407" s="176"/>
      <c r="G407" s="177">
        <f>ROUND(E407*F407,2)</f>
        <v>0</v>
      </c>
      <c r="H407" s="176"/>
      <c r="I407" s="177">
        <f>ROUND(E407*H407,2)</f>
        <v>0</v>
      </c>
      <c r="J407" s="176"/>
      <c r="K407" s="177">
        <f>ROUND(E407*J407,2)</f>
        <v>0</v>
      </c>
      <c r="L407" s="177">
        <v>21</v>
      </c>
      <c r="M407" s="177">
        <f>G407*(1+L407/100)</f>
        <v>0</v>
      </c>
      <c r="N407" s="175">
        <v>1.9E-2</v>
      </c>
      <c r="O407" s="175">
        <f>ROUND(E407*N407,2)</f>
        <v>0.04</v>
      </c>
      <c r="P407" s="175">
        <v>0</v>
      </c>
      <c r="Q407" s="175">
        <f>ROUND(E407*P407,2)</f>
        <v>0</v>
      </c>
      <c r="R407" s="177"/>
      <c r="S407" s="177" t="s">
        <v>523</v>
      </c>
      <c r="T407" s="178" t="s">
        <v>524</v>
      </c>
      <c r="U407" s="159">
        <v>0</v>
      </c>
      <c r="V407" s="159">
        <f>ROUND(E407*U407,2)</f>
        <v>0</v>
      </c>
      <c r="W407" s="159"/>
      <c r="X407" s="159" t="s">
        <v>606</v>
      </c>
      <c r="Y407" s="159" t="s">
        <v>318</v>
      </c>
      <c r="Z407" s="148"/>
      <c r="AA407" s="148"/>
      <c r="AB407" s="148"/>
      <c r="AC407" s="148"/>
      <c r="AD407" s="148"/>
      <c r="AE407" s="148"/>
      <c r="AF407" s="148"/>
      <c r="AG407" s="148" t="s">
        <v>607</v>
      </c>
      <c r="AH407" s="148"/>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2" x14ac:dyDescent="0.2">
      <c r="A408" s="155"/>
      <c r="B408" s="156"/>
      <c r="C408" s="265" t="s">
        <v>1136</v>
      </c>
      <c r="D408" s="266"/>
      <c r="E408" s="266"/>
      <c r="F408" s="266"/>
      <c r="G408" s="266"/>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321</v>
      </c>
      <c r="AH408" s="148"/>
      <c r="AI408" s="148"/>
      <c r="AJ408" s="148"/>
      <c r="AK408" s="148"/>
      <c r="AL408" s="148"/>
      <c r="AM408" s="148"/>
      <c r="AN408" s="148"/>
      <c r="AO408" s="148"/>
      <c r="AP408" s="148"/>
      <c r="AQ408" s="148"/>
      <c r="AR408" s="148"/>
      <c r="AS408" s="148"/>
      <c r="AT408" s="148"/>
      <c r="AU408" s="148"/>
      <c r="AV408" s="148"/>
      <c r="AW408" s="148"/>
      <c r="AX408" s="148"/>
      <c r="AY408" s="148"/>
      <c r="AZ408" s="148"/>
      <c r="BA408" s="179" t="str">
        <f>C408</f>
        <v>Křídlo – odlehčená DTD deska, povrch laminátový  hladký vysokotlaký tl. 0,8 mm HPL, s viditelnou polodrážkou, dveře částečně prosklené</v>
      </c>
      <c r="BB408" s="148"/>
      <c r="BC408" s="148"/>
      <c r="BD408" s="148"/>
      <c r="BE408" s="148"/>
      <c r="BF408" s="148"/>
      <c r="BG408" s="148"/>
      <c r="BH408" s="148"/>
    </row>
    <row r="409" spans="1:60" ht="33.75" outlineLevel="3" x14ac:dyDescent="0.2">
      <c r="A409" s="155"/>
      <c r="B409" s="156"/>
      <c r="C409" s="267" t="s">
        <v>1137</v>
      </c>
      <c r="D409" s="268"/>
      <c r="E409" s="268"/>
      <c r="F409" s="268"/>
      <c r="G409" s="268"/>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321</v>
      </c>
      <c r="AH409" s="148"/>
      <c r="AI409" s="148"/>
      <c r="AJ409" s="148"/>
      <c r="AK409" s="148"/>
      <c r="AL409" s="148"/>
      <c r="AM409" s="148"/>
      <c r="AN409" s="148"/>
      <c r="AO409" s="148"/>
      <c r="AP409" s="148"/>
      <c r="AQ409" s="148"/>
      <c r="AR409" s="148"/>
      <c r="AS409" s="148"/>
      <c r="AT409" s="148"/>
      <c r="AU409" s="148"/>
      <c r="AV409" s="148"/>
      <c r="AW409" s="148"/>
      <c r="AX409" s="148"/>
      <c r="AY409" s="148"/>
      <c r="AZ409" s="148"/>
      <c r="BA409" s="179" t="str">
        <f>C409</f>
        <v>Dveře vnitřní jednostranně otevíravé; funkce: klasické; šířka = 800 mm; výška = 1 970 mm; počet křídel: 1; materiál rámu křídla: MDF; materiál výplně: voština; materiál pláště: MDF; povrchová úprava: HPL; struktura povrchu: oboustranně hladká; míra zasklení: 1/3; barva: dekor dle vzorníku</v>
      </c>
      <c r="BB409" s="148"/>
      <c r="BC409" s="148"/>
      <c r="BD409" s="148"/>
      <c r="BE409" s="148"/>
      <c r="BF409" s="148"/>
      <c r="BG409" s="148"/>
      <c r="BH409" s="148"/>
    </row>
    <row r="410" spans="1:60" outlineLevel="2" x14ac:dyDescent="0.2">
      <c r="A410" s="155"/>
      <c r="B410" s="156"/>
      <c r="C410" s="187" t="s">
        <v>930</v>
      </c>
      <c r="D410" s="185"/>
      <c r="E410" s="186"/>
      <c r="F410" s="159"/>
      <c r="G410" s="159"/>
      <c r="H410" s="159"/>
      <c r="I410" s="159"/>
      <c r="J410" s="159"/>
      <c r="K410" s="159"/>
      <c r="L410" s="159"/>
      <c r="M410" s="159"/>
      <c r="N410" s="158"/>
      <c r="O410" s="158"/>
      <c r="P410" s="158"/>
      <c r="Q410" s="158"/>
      <c r="R410" s="159"/>
      <c r="S410" s="159"/>
      <c r="T410" s="159"/>
      <c r="U410" s="159"/>
      <c r="V410" s="159"/>
      <c r="W410" s="159"/>
      <c r="X410" s="159"/>
      <c r="Y410" s="159"/>
      <c r="Z410" s="148"/>
      <c r="AA410" s="148"/>
      <c r="AB410" s="148"/>
      <c r="AC410" s="148"/>
      <c r="AD410" s="148"/>
      <c r="AE410" s="148"/>
      <c r="AF410" s="148"/>
      <c r="AG410" s="148" t="s">
        <v>360</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3" x14ac:dyDescent="0.2">
      <c r="A411" s="155"/>
      <c r="B411" s="156"/>
      <c r="C411" s="187" t="s">
        <v>497</v>
      </c>
      <c r="D411" s="185"/>
      <c r="E411" s="186"/>
      <c r="F411" s="159"/>
      <c r="G411" s="159"/>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360</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2">
      <c r="A412" s="155"/>
      <c r="B412" s="156"/>
      <c r="C412" s="187" t="s">
        <v>1008</v>
      </c>
      <c r="D412" s="185"/>
      <c r="E412" s="186">
        <v>2</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360</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
      <c r="A413" s="172">
        <v>68</v>
      </c>
      <c r="B413" s="173" t="s">
        <v>1138</v>
      </c>
      <c r="C413" s="181" t="s">
        <v>1139</v>
      </c>
      <c r="D413" s="174" t="s">
        <v>394</v>
      </c>
      <c r="E413" s="175">
        <v>3</v>
      </c>
      <c r="F413" s="176"/>
      <c r="G413" s="177">
        <f>ROUND(E413*F413,2)</f>
        <v>0</v>
      </c>
      <c r="H413" s="176"/>
      <c r="I413" s="177">
        <f>ROUND(E413*H413,2)</f>
        <v>0</v>
      </c>
      <c r="J413" s="176"/>
      <c r="K413" s="177">
        <f>ROUND(E413*J413,2)</f>
        <v>0</v>
      </c>
      <c r="L413" s="177">
        <v>21</v>
      </c>
      <c r="M413" s="177">
        <f>G413*(1+L413/100)</f>
        <v>0</v>
      </c>
      <c r="N413" s="175">
        <v>3.1E-2</v>
      </c>
      <c r="O413" s="175">
        <f>ROUND(E413*N413,2)</f>
        <v>0.09</v>
      </c>
      <c r="P413" s="175">
        <v>0</v>
      </c>
      <c r="Q413" s="175">
        <f>ROUND(E413*P413,2)</f>
        <v>0</v>
      </c>
      <c r="R413" s="177"/>
      <c r="S413" s="177" t="s">
        <v>523</v>
      </c>
      <c r="T413" s="178" t="s">
        <v>524</v>
      </c>
      <c r="U413" s="159">
        <v>0</v>
      </c>
      <c r="V413" s="159">
        <f>ROUND(E413*U413,2)</f>
        <v>0</v>
      </c>
      <c r="W413" s="159"/>
      <c r="X413" s="159" t="s">
        <v>606</v>
      </c>
      <c r="Y413" s="159" t="s">
        <v>318</v>
      </c>
      <c r="Z413" s="148"/>
      <c r="AA413" s="148"/>
      <c r="AB413" s="148"/>
      <c r="AC413" s="148"/>
      <c r="AD413" s="148"/>
      <c r="AE413" s="148"/>
      <c r="AF413" s="148"/>
      <c r="AG413" s="148" t="s">
        <v>607</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2" x14ac:dyDescent="0.2">
      <c r="A414" s="155"/>
      <c r="B414" s="156"/>
      <c r="C414" s="265" t="s">
        <v>1140</v>
      </c>
      <c r="D414" s="266"/>
      <c r="E414" s="266"/>
      <c r="F414" s="266"/>
      <c r="G414" s="266"/>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321</v>
      </c>
      <c r="AH414" s="148"/>
      <c r="AI414" s="148"/>
      <c r="AJ414" s="148"/>
      <c r="AK414" s="148"/>
      <c r="AL414" s="148"/>
      <c r="AM414" s="148"/>
      <c r="AN414" s="148"/>
      <c r="AO414" s="148"/>
      <c r="AP414" s="148"/>
      <c r="AQ414" s="148"/>
      <c r="AR414" s="148"/>
      <c r="AS414" s="148"/>
      <c r="AT414" s="148"/>
      <c r="AU414" s="148"/>
      <c r="AV414" s="148"/>
      <c r="AW414" s="148"/>
      <c r="AX414" s="148"/>
      <c r="AY414" s="148"/>
      <c r="AZ414" s="148"/>
      <c r="BA414" s="179" t="str">
        <f>C414</f>
        <v>Křídlo – odlehčená DTD deska, povrch laminátový  hladký vysokotlaký tl. 0,8 mm HPL, s viditelnou polodrážkou.</v>
      </c>
      <c r="BB414" s="148"/>
      <c r="BC414" s="148"/>
      <c r="BD414" s="148"/>
      <c r="BE414" s="148"/>
      <c r="BF414" s="148"/>
      <c r="BG414" s="148"/>
      <c r="BH414" s="148"/>
    </row>
    <row r="415" spans="1:60" outlineLevel="3" x14ac:dyDescent="0.2">
      <c r="A415" s="155"/>
      <c r="B415" s="156"/>
      <c r="C415" s="267" t="s">
        <v>1141</v>
      </c>
      <c r="D415" s="268"/>
      <c r="E415" s="268"/>
      <c r="F415" s="268"/>
      <c r="G415" s="268"/>
      <c r="H415" s="159"/>
      <c r="I415" s="159"/>
      <c r="J415" s="159"/>
      <c r="K415" s="159"/>
      <c r="L415" s="159"/>
      <c r="M415" s="159"/>
      <c r="N415" s="158"/>
      <c r="O415" s="158"/>
      <c r="P415" s="158"/>
      <c r="Q415" s="158"/>
      <c r="R415" s="159"/>
      <c r="S415" s="159"/>
      <c r="T415" s="159"/>
      <c r="U415" s="159"/>
      <c r="V415" s="159"/>
      <c r="W415" s="159"/>
      <c r="X415" s="159"/>
      <c r="Y415" s="159"/>
      <c r="Z415" s="148"/>
      <c r="AA415" s="148"/>
      <c r="AB415" s="148"/>
      <c r="AC415" s="148"/>
      <c r="AD415" s="148"/>
      <c r="AE415" s="148"/>
      <c r="AF415" s="148"/>
      <c r="AG415" s="148" t="s">
        <v>321</v>
      </c>
      <c r="AH415" s="148"/>
      <c r="AI415" s="148"/>
      <c r="AJ415" s="148"/>
      <c r="AK415" s="148"/>
      <c r="AL415" s="148"/>
      <c r="AM415" s="148"/>
      <c r="AN415" s="148"/>
      <c r="AO415" s="148"/>
      <c r="AP415" s="148"/>
      <c r="AQ415" s="148"/>
      <c r="AR415" s="148"/>
      <c r="AS415" s="148"/>
      <c r="AT415" s="148"/>
      <c r="AU415" s="148"/>
      <c r="AV415" s="148"/>
      <c r="AW415" s="148"/>
      <c r="AX415" s="148"/>
      <c r="AY415" s="148"/>
      <c r="AZ415" s="148"/>
      <c r="BA415" s="179" t="str">
        <f>C415</f>
        <v>V křídle padací práh – 8x30 mm, zdvih 20 mm, silikonová lišta, zvuk. Útlum 52 dB, i pro protipožární uzávěry, jednostranné spouštění.</v>
      </c>
      <c r="BB415" s="148"/>
      <c r="BC415" s="148"/>
      <c r="BD415" s="148"/>
      <c r="BE415" s="148"/>
      <c r="BF415" s="148"/>
      <c r="BG415" s="148"/>
      <c r="BH415" s="148"/>
    </row>
    <row r="416" spans="1:60" ht="33.75" outlineLevel="3" x14ac:dyDescent="0.2">
      <c r="A416" s="155"/>
      <c r="B416" s="156"/>
      <c r="C416" s="267" t="s">
        <v>1142</v>
      </c>
      <c r="D416" s="268"/>
      <c r="E416" s="268"/>
      <c r="F416" s="268"/>
      <c r="G416" s="268"/>
      <c r="H416" s="159"/>
      <c r="I416" s="159"/>
      <c r="J416" s="159"/>
      <c r="K416" s="159"/>
      <c r="L416" s="159"/>
      <c r="M416" s="159"/>
      <c r="N416" s="158"/>
      <c r="O416" s="158"/>
      <c r="P416" s="158"/>
      <c r="Q416" s="158"/>
      <c r="R416" s="159"/>
      <c r="S416" s="159"/>
      <c r="T416" s="159"/>
      <c r="U416" s="159"/>
      <c r="V416" s="159"/>
      <c r="W416" s="159"/>
      <c r="X416" s="159"/>
      <c r="Y416" s="159"/>
      <c r="Z416" s="148"/>
      <c r="AA416" s="148"/>
      <c r="AB416" s="148"/>
      <c r="AC416" s="148"/>
      <c r="AD416" s="148"/>
      <c r="AE416" s="148"/>
      <c r="AF416" s="148"/>
      <c r="AG416" s="148" t="s">
        <v>321</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79" t="str">
        <f>C416</f>
        <v>Dveře vnitřní jednostranně otevíravé; funkce: protipožární; šířka = 800 mm; výška = 1 970 mm; počet křídel: 1; materiál rámu křídla: masiv; materiál výplně: plná DTD; materiál pláště: HDF; povrchová úprava: HPL; struktura povrchu: oboustranně hladká; plné; požární odolnost: E, W; 30; barva: dekor dle vzorníku</v>
      </c>
      <c r="BB416" s="148"/>
      <c r="BC416" s="148"/>
      <c r="BD416" s="148"/>
      <c r="BE416" s="148"/>
      <c r="BF416" s="148"/>
      <c r="BG416" s="148"/>
      <c r="BH416" s="148"/>
    </row>
    <row r="417" spans="1:60" outlineLevel="2" x14ac:dyDescent="0.2">
      <c r="A417" s="155"/>
      <c r="B417" s="156"/>
      <c r="C417" s="187" t="s">
        <v>930</v>
      </c>
      <c r="D417" s="185"/>
      <c r="E417" s="186"/>
      <c r="F417" s="159"/>
      <c r="G417" s="159"/>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360</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2">
      <c r="A418" s="155"/>
      <c r="B418" s="156"/>
      <c r="C418" s="187" t="s">
        <v>497</v>
      </c>
      <c r="D418" s="185"/>
      <c r="E418" s="186"/>
      <c r="F418" s="159"/>
      <c r="G418" s="159"/>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360</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2">
      <c r="A419" s="155"/>
      <c r="B419" s="156"/>
      <c r="C419" s="187" t="s">
        <v>1013</v>
      </c>
      <c r="D419" s="185"/>
      <c r="E419" s="186">
        <v>1</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360</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3" x14ac:dyDescent="0.2">
      <c r="A420" s="155"/>
      <c r="B420" s="156"/>
      <c r="C420" s="187" t="s">
        <v>1014</v>
      </c>
      <c r="D420" s="185"/>
      <c r="E420" s="186">
        <v>1</v>
      </c>
      <c r="F420" s="159"/>
      <c r="G420" s="159"/>
      <c r="H420" s="159"/>
      <c r="I420" s="159"/>
      <c r="J420" s="159"/>
      <c r="K420" s="159"/>
      <c r="L420" s="159"/>
      <c r="M420" s="159"/>
      <c r="N420" s="158"/>
      <c r="O420" s="158"/>
      <c r="P420" s="158"/>
      <c r="Q420" s="158"/>
      <c r="R420" s="159"/>
      <c r="S420" s="159"/>
      <c r="T420" s="159"/>
      <c r="U420" s="159"/>
      <c r="V420" s="159"/>
      <c r="W420" s="159"/>
      <c r="X420" s="159"/>
      <c r="Y420" s="159"/>
      <c r="Z420" s="148"/>
      <c r="AA420" s="148"/>
      <c r="AB420" s="148"/>
      <c r="AC420" s="148"/>
      <c r="AD420" s="148"/>
      <c r="AE420" s="148"/>
      <c r="AF420" s="148"/>
      <c r="AG420" s="148" t="s">
        <v>360</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2">
      <c r="A421" s="155"/>
      <c r="B421" s="156"/>
      <c r="C421" s="187" t="s">
        <v>1015</v>
      </c>
      <c r="D421" s="185"/>
      <c r="E421" s="186">
        <v>1</v>
      </c>
      <c r="F421" s="159"/>
      <c r="G421" s="159"/>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360</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1" x14ac:dyDescent="0.2">
      <c r="A422" s="172">
        <v>69</v>
      </c>
      <c r="B422" s="173" t="s">
        <v>1143</v>
      </c>
      <c r="C422" s="181" t="s">
        <v>1144</v>
      </c>
      <c r="D422" s="174" t="s">
        <v>394</v>
      </c>
      <c r="E422" s="175">
        <v>1</v>
      </c>
      <c r="F422" s="176"/>
      <c r="G422" s="177">
        <f>ROUND(E422*F422,2)</f>
        <v>0</v>
      </c>
      <c r="H422" s="176"/>
      <c r="I422" s="177">
        <f>ROUND(E422*H422,2)</f>
        <v>0</v>
      </c>
      <c r="J422" s="176"/>
      <c r="K422" s="177">
        <f>ROUND(E422*J422,2)</f>
        <v>0</v>
      </c>
      <c r="L422" s="177">
        <v>21</v>
      </c>
      <c r="M422" s="177">
        <f>G422*(1+L422/100)</f>
        <v>0</v>
      </c>
      <c r="N422" s="175">
        <v>0.05</v>
      </c>
      <c r="O422" s="175">
        <f>ROUND(E422*N422,2)</f>
        <v>0.05</v>
      </c>
      <c r="P422" s="175">
        <v>0</v>
      </c>
      <c r="Q422" s="175">
        <f>ROUND(E422*P422,2)</f>
        <v>0</v>
      </c>
      <c r="R422" s="177"/>
      <c r="S422" s="177" t="s">
        <v>523</v>
      </c>
      <c r="T422" s="178" t="s">
        <v>524</v>
      </c>
      <c r="U422" s="159">
        <v>0</v>
      </c>
      <c r="V422" s="159">
        <f>ROUND(E422*U422,2)</f>
        <v>0</v>
      </c>
      <c r="W422" s="159"/>
      <c r="X422" s="159" t="s">
        <v>606</v>
      </c>
      <c r="Y422" s="159" t="s">
        <v>318</v>
      </c>
      <c r="Z422" s="148"/>
      <c r="AA422" s="148"/>
      <c r="AB422" s="148"/>
      <c r="AC422" s="148"/>
      <c r="AD422" s="148"/>
      <c r="AE422" s="148"/>
      <c r="AF422" s="148"/>
      <c r="AG422" s="148" t="s">
        <v>607</v>
      </c>
      <c r="AH422" s="148"/>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2" x14ac:dyDescent="0.2">
      <c r="A423" s="155"/>
      <c r="B423" s="156"/>
      <c r="C423" s="265" t="s">
        <v>1319</v>
      </c>
      <c r="D423" s="266"/>
      <c r="E423" s="266"/>
      <c r="F423" s="266"/>
      <c r="G423" s="266"/>
      <c r="H423" s="159"/>
      <c r="I423" s="159"/>
      <c r="J423" s="159"/>
      <c r="K423" s="159"/>
      <c r="L423" s="159"/>
      <c r="M423" s="159"/>
      <c r="N423" s="158"/>
      <c r="O423" s="158"/>
      <c r="P423" s="158"/>
      <c r="Q423" s="158"/>
      <c r="R423" s="159"/>
      <c r="S423" s="159"/>
      <c r="T423" s="159"/>
      <c r="U423" s="159"/>
      <c r="V423" s="159"/>
      <c r="W423" s="159"/>
      <c r="X423" s="159"/>
      <c r="Y423" s="159"/>
      <c r="Z423" s="148"/>
      <c r="AA423" s="148"/>
      <c r="AB423" s="148"/>
      <c r="AC423" s="148"/>
      <c r="AD423" s="148"/>
      <c r="AE423" s="148"/>
      <c r="AF423" s="148"/>
      <c r="AG423" s="148" t="s">
        <v>321</v>
      </c>
      <c r="AH423" s="148"/>
      <c r="AI423" s="148"/>
      <c r="AJ423" s="148"/>
      <c r="AK423" s="148"/>
      <c r="AL423" s="148"/>
      <c r="AM423" s="148"/>
      <c r="AN423" s="148"/>
      <c r="AO423" s="148"/>
      <c r="AP423" s="148"/>
      <c r="AQ423" s="148"/>
      <c r="AR423" s="148"/>
      <c r="AS423" s="148"/>
      <c r="AT423" s="148"/>
      <c r="AU423" s="148"/>
      <c r="AV423" s="148"/>
      <c r="AW423" s="148"/>
      <c r="AX423" s="148"/>
      <c r="AY423" s="148"/>
      <c r="AZ423" s="148"/>
      <c r="BA423" s="179" t="str">
        <f>C423</f>
        <v>Křídlo – odlehčená DTD deska, povrch laminátový  hladký vysokotlaký tl. 0,8 mm HPL, s viditelnou polodrážkou,</v>
      </c>
      <c r="BB423" s="148"/>
      <c r="BC423" s="148"/>
      <c r="BD423" s="148"/>
      <c r="BE423" s="148"/>
      <c r="BF423" s="148"/>
      <c r="BG423" s="148"/>
      <c r="BH423" s="148"/>
    </row>
    <row r="424" spans="1:60" ht="33.75" outlineLevel="3" x14ac:dyDescent="0.2">
      <c r="A424" s="155"/>
      <c r="B424" s="156"/>
      <c r="C424" s="267" t="s">
        <v>1145</v>
      </c>
      <c r="D424" s="268"/>
      <c r="E424" s="268"/>
      <c r="F424" s="268"/>
      <c r="G424" s="268"/>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321</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79" t="str">
        <f>C424</f>
        <v>Dveře vnitřní oboustranně otevíravé; funkce: protipožární; šířka = 1 250 mm; výška = 1 970 mm; počet křídel: 2; materiál rámu křídla: masiv; materiál výplně: plná DTD; materiál pláště: HDF; povrchová úprava: HPL; struktura povrchu: oboustranně hladká; plné; požární odolnost: E, W; 30; barva: dekor dle vzorníku</v>
      </c>
      <c r="BB424" s="148"/>
      <c r="BC424" s="148"/>
      <c r="BD424" s="148"/>
      <c r="BE424" s="148"/>
      <c r="BF424" s="148"/>
      <c r="BG424" s="148"/>
      <c r="BH424" s="148"/>
    </row>
    <row r="425" spans="1:60" outlineLevel="3" x14ac:dyDescent="0.2">
      <c r="A425" s="155"/>
      <c r="B425" s="156"/>
      <c r="C425" s="267" t="s">
        <v>1018</v>
      </c>
      <c r="D425" s="268"/>
      <c r="E425" s="268"/>
      <c r="F425" s="268"/>
      <c r="G425" s="268"/>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321</v>
      </c>
      <c r="AH425" s="148"/>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2" x14ac:dyDescent="0.2">
      <c r="A426" s="155"/>
      <c r="B426" s="156"/>
      <c r="C426" s="187" t="s">
        <v>930</v>
      </c>
      <c r="D426" s="185"/>
      <c r="E426" s="186"/>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360</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
      <c r="A427" s="155"/>
      <c r="B427" s="156"/>
      <c r="C427" s="187" t="s">
        <v>497</v>
      </c>
      <c r="D427" s="185"/>
      <c r="E427" s="186"/>
      <c r="F427" s="159"/>
      <c r="G427" s="159"/>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360</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3" x14ac:dyDescent="0.2">
      <c r="A428" s="155"/>
      <c r="B428" s="156"/>
      <c r="C428" s="187" t="s">
        <v>1019</v>
      </c>
      <c r="D428" s="185"/>
      <c r="E428" s="186">
        <v>1</v>
      </c>
      <c r="F428" s="159"/>
      <c r="G428" s="159"/>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360</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1" x14ac:dyDescent="0.2">
      <c r="A429" s="172">
        <v>70</v>
      </c>
      <c r="B429" s="173" t="s">
        <v>604</v>
      </c>
      <c r="C429" s="181" t="s">
        <v>605</v>
      </c>
      <c r="D429" s="174" t="s">
        <v>394</v>
      </c>
      <c r="E429" s="175">
        <v>2</v>
      </c>
      <c r="F429" s="176"/>
      <c r="G429" s="177">
        <f>ROUND(E429*F429,2)</f>
        <v>0</v>
      </c>
      <c r="H429" s="176"/>
      <c r="I429" s="177">
        <f>ROUND(E429*H429,2)</f>
        <v>0</v>
      </c>
      <c r="J429" s="176"/>
      <c r="K429" s="177">
        <f>ROUND(E429*J429,2)</f>
        <v>0</v>
      </c>
      <c r="L429" s="177">
        <v>21</v>
      </c>
      <c r="M429" s="177">
        <f>G429*(1+L429/100)</f>
        <v>0</v>
      </c>
      <c r="N429" s="175">
        <v>0</v>
      </c>
      <c r="O429" s="175">
        <f>ROUND(E429*N429,2)</f>
        <v>0</v>
      </c>
      <c r="P429" s="175">
        <v>0</v>
      </c>
      <c r="Q429" s="175">
        <f>ROUND(E429*P429,2)</f>
        <v>0</v>
      </c>
      <c r="R429" s="177"/>
      <c r="S429" s="177" t="s">
        <v>523</v>
      </c>
      <c r="T429" s="178" t="s">
        <v>524</v>
      </c>
      <c r="U429" s="159">
        <v>0</v>
      </c>
      <c r="V429" s="159">
        <f>ROUND(E429*U429,2)</f>
        <v>0</v>
      </c>
      <c r="W429" s="159"/>
      <c r="X429" s="159" t="s">
        <v>606</v>
      </c>
      <c r="Y429" s="159" t="s">
        <v>318</v>
      </c>
      <c r="Z429" s="148"/>
      <c r="AA429" s="148"/>
      <c r="AB429" s="148"/>
      <c r="AC429" s="148"/>
      <c r="AD429" s="148"/>
      <c r="AE429" s="148"/>
      <c r="AF429" s="148"/>
      <c r="AG429" s="148" t="s">
        <v>607</v>
      </c>
      <c r="AH429" s="148"/>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ht="22.5" outlineLevel="2" x14ac:dyDescent="0.2">
      <c r="A430" s="155"/>
      <c r="B430" s="156"/>
      <c r="C430" s="265" t="s">
        <v>608</v>
      </c>
      <c r="D430" s="266"/>
      <c r="E430" s="266"/>
      <c r="F430" s="266"/>
      <c r="G430" s="266"/>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321</v>
      </c>
      <c r="AH430" s="148"/>
      <c r="AI430" s="148"/>
      <c r="AJ430" s="148"/>
      <c r="AK430" s="148"/>
      <c r="AL430" s="148"/>
      <c r="AM430" s="148"/>
      <c r="AN430" s="148"/>
      <c r="AO430" s="148"/>
      <c r="AP430" s="148"/>
      <c r="AQ430" s="148"/>
      <c r="AR430" s="148"/>
      <c r="AS430" s="148"/>
      <c r="AT430" s="148"/>
      <c r="AU430" s="148"/>
      <c r="AV430" s="148"/>
      <c r="AW430" s="148"/>
      <c r="AX430" s="148"/>
      <c r="AY430" s="148"/>
      <c r="AZ430" s="148"/>
      <c r="BA430" s="179" t="str">
        <f>C430</f>
        <v>Madlo: dřevěný hranol z dubového popř. bukového dřeva, broušený a lakovaný ve stejném odstínu jako madlo na zábradlí hlavního schodiště. Horní hrany zaobleny, s podélnou drážkou uprostřed výšku pro lepší uchycení.</v>
      </c>
      <c r="BB430" s="148"/>
      <c r="BC430" s="148"/>
      <c r="BD430" s="148"/>
      <c r="BE430" s="148"/>
      <c r="BF430" s="148"/>
      <c r="BG430" s="148"/>
      <c r="BH430" s="148"/>
    </row>
    <row r="431" spans="1:60" outlineLevel="3" x14ac:dyDescent="0.2">
      <c r="A431" s="155"/>
      <c r="B431" s="156"/>
      <c r="C431" s="267" t="s">
        <v>609</v>
      </c>
      <c r="D431" s="268"/>
      <c r="E431" s="268"/>
      <c r="F431" s="268"/>
      <c r="G431" s="268"/>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321</v>
      </c>
      <c r="AH431" s="148"/>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ht="22.5" outlineLevel="3" x14ac:dyDescent="0.2">
      <c r="A432" s="155"/>
      <c r="B432" s="156"/>
      <c r="C432" s="267" t="s">
        <v>610</v>
      </c>
      <c r="D432" s="268"/>
      <c r="E432" s="268"/>
      <c r="F432" s="268"/>
      <c r="G432" s="268"/>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321</v>
      </c>
      <c r="AH432" s="148"/>
      <c r="AI432" s="148"/>
      <c r="AJ432" s="148"/>
      <c r="AK432" s="148"/>
      <c r="AL432" s="148"/>
      <c r="AM432" s="148"/>
      <c r="AN432" s="148"/>
      <c r="AO432" s="148"/>
      <c r="AP432" s="148"/>
      <c r="AQ432" s="148"/>
      <c r="AR432" s="148"/>
      <c r="AS432" s="148"/>
      <c r="AT432" s="148"/>
      <c r="AU432" s="148"/>
      <c r="AV432" s="148"/>
      <c r="AW432" s="148"/>
      <c r="AX432" s="148"/>
      <c r="AY432" s="148"/>
      <c r="AZ432" s="148"/>
      <c r="BA432" s="179" t="str">
        <f>C432</f>
        <v>Držák madla: kulatá tyč O 12 mm, dl. 220 mm. Dosedací plotna na zeď kruhová O 100 mm s vyvrtanými 2 otvory pro hmoždinky, překrytí rozetou. Osazovací plotna pro madlo PL 4 mm, rozm. : 60x24 mm.</v>
      </c>
      <c r="BB432" s="148"/>
      <c r="BC432" s="148"/>
      <c r="BD432" s="148"/>
      <c r="BE432" s="148"/>
      <c r="BF432" s="148"/>
      <c r="BG432" s="148"/>
      <c r="BH432" s="148"/>
    </row>
    <row r="433" spans="1:60" outlineLevel="3" x14ac:dyDescent="0.2">
      <c r="A433" s="155"/>
      <c r="B433" s="156"/>
      <c r="C433" s="267" t="s">
        <v>611</v>
      </c>
      <c r="D433" s="268"/>
      <c r="E433" s="268"/>
      <c r="F433" s="268"/>
      <c r="G433" s="268"/>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321</v>
      </c>
      <c r="AH433" s="148"/>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3" x14ac:dyDescent="0.2">
      <c r="A434" s="155"/>
      <c r="B434" s="156"/>
      <c r="C434" s="267" t="s">
        <v>612</v>
      </c>
      <c r="D434" s="268"/>
      <c r="E434" s="268"/>
      <c r="F434" s="268"/>
      <c r="G434" s="268"/>
      <c r="H434" s="159"/>
      <c r="I434" s="159"/>
      <c r="J434" s="159"/>
      <c r="K434" s="159"/>
      <c r="L434" s="159"/>
      <c r="M434" s="159"/>
      <c r="N434" s="158"/>
      <c r="O434" s="158"/>
      <c r="P434" s="158"/>
      <c r="Q434" s="158"/>
      <c r="R434" s="159"/>
      <c r="S434" s="159"/>
      <c r="T434" s="159"/>
      <c r="U434" s="159"/>
      <c r="V434" s="159"/>
      <c r="W434" s="159"/>
      <c r="X434" s="159"/>
      <c r="Y434" s="159"/>
      <c r="Z434" s="148"/>
      <c r="AA434" s="148"/>
      <c r="AB434" s="148"/>
      <c r="AC434" s="148"/>
      <c r="AD434" s="148"/>
      <c r="AE434" s="148"/>
      <c r="AF434" s="148"/>
      <c r="AG434" s="148" t="s">
        <v>321</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3" x14ac:dyDescent="0.2">
      <c r="A435" s="155"/>
      <c r="B435" s="156"/>
      <c r="C435" s="267" t="s">
        <v>613</v>
      </c>
      <c r="D435" s="268"/>
      <c r="E435" s="268"/>
      <c r="F435" s="268"/>
      <c r="G435" s="268"/>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321</v>
      </c>
      <c r="AH435" s="148"/>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3" x14ac:dyDescent="0.2">
      <c r="A436" s="155"/>
      <c r="B436" s="156"/>
      <c r="C436" s="267" t="s">
        <v>614</v>
      </c>
      <c r="D436" s="268"/>
      <c r="E436" s="268"/>
      <c r="F436" s="268"/>
      <c r="G436" s="268"/>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321</v>
      </c>
      <c r="AH436" s="148"/>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2" x14ac:dyDescent="0.2">
      <c r="A437" s="155"/>
      <c r="B437" s="156"/>
      <c r="C437" s="187" t="s">
        <v>930</v>
      </c>
      <c r="D437" s="185"/>
      <c r="E437" s="186"/>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360</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
      <c r="A438" s="155"/>
      <c r="B438" s="156"/>
      <c r="C438" s="187" t="s">
        <v>497</v>
      </c>
      <c r="D438" s="185"/>
      <c r="E438" s="186"/>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360</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2">
      <c r="A439" s="155"/>
      <c r="B439" s="156"/>
      <c r="C439" s="187" t="s">
        <v>615</v>
      </c>
      <c r="D439" s="185"/>
      <c r="E439" s="186">
        <v>2</v>
      </c>
      <c r="F439" s="159"/>
      <c r="G439" s="159"/>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360</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1" x14ac:dyDescent="0.2">
      <c r="A440" s="155">
        <v>71</v>
      </c>
      <c r="B440" s="156" t="s">
        <v>625</v>
      </c>
      <c r="C440" s="196" t="s">
        <v>626</v>
      </c>
      <c r="D440" s="157" t="s">
        <v>0</v>
      </c>
      <c r="E440" s="188"/>
      <c r="F440" s="160"/>
      <c r="G440" s="159">
        <f>ROUND(E440*F440,2)</f>
        <v>0</v>
      </c>
      <c r="H440" s="160"/>
      <c r="I440" s="159">
        <f>ROUND(E440*H440,2)</f>
        <v>0</v>
      </c>
      <c r="J440" s="160"/>
      <c r="K440" s="159">
        <f>ROUND(E440*J440,2)</f>
        <v>0</v>
      </c>
      <c r="L440" s="159">
        <v>21</v>
      </c>
      <c r="M440" s="159">
        <f>G440*(1+L440/100)</f>
        <v>0</v>
      </c>
      <c r="N440" s="158">
        <v>0</v>
      </c>
      <c r="O440" s="158">
        <f>ROUND(E440*N440,2)</f>
        <v>0</v>
      </c>
      <c r="P440" s="158">
        <v>0</v>
      </c>
      <c r="Q440" s="158">
        <f>ROUND(E440*P440,2)</f>
        <v>0</v>
      </c>
      <c r="R440" s="159" t="s">
        <v>439</v>
      </c>
      <c r="S440" s="159" t="s">
        <v>315</v>
      </c>
      <c r="T440" s="159" t="s">
        <v>315</v>
      </c>
      <c r="U440" s="159">
        <v>0</v>
      </c>
      <c r="V440" s="159">
        <f>ROUND(E440*U440,2)</f>
        <v>0</v>
      </c>
      <c r="W440" s="159"/>
      <c r="X440" s="159" t="s">
        <v>455</v>
      </c>
      <c r="Y440" s="159" t="s">
        <v>318</v>
      </c>
      <c r="Z440" s="148"/>
      <c r="AA440" s="148"/>
      <c r="AB440" s="148"/>
      <c r="AC440" s="148"/>
      <c r="AD440" s="148"/>
      <c r="AE440" s="148"/>
      <c r="AF440" s="148"/>
      <c r="AG440" s="148" t="s">
        <v>456</v>
      </c>
      <c r="AH440" s="148"/>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2" x14ac:dyDescent="0.2">
      <c r="A441" s="155"/>
      <c r="B441" s="156"/>
      <c r="C441" s="278" t="s">
        <v>575</v>
      </c>
      <c r="D441" s="279"/>
      <c r="E441" s="279"/>
      <c r="F441" s="279"/>
      <c r="G441" s="27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358</v>
      </c>
      <c r="AH441" s="148"/>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x14ac:dyDescent="0.2">
      <c r="A442" s="162" t="s">
        <v>310</v>
      </c>
      <c r="B442" s="163" t="s">
        <v>253</v>
      </c>
      <c r="C442" s="180" t="s">
        <v>254</v>
      </c>
      <c r="D442" s="164"/>
      <c r="E442" s="165"/>
      <c r="F442" s="166"/>
      <c r="G442" s="166">
        <f>SUMIF(AG443:AG505,"&lt;&gt;NOR",G443:G505)</f>
        <v>0</v>
      </c>
      <c r="H442" s="166"/>
      <c r="I442" s="166">
        <f>SUM(I443:I505)</f>
        <v>0</v>
      </c>
      <c r="J442" s="166"/>
      <c r="K442" s="166">
        <f>SUM(K443:K505)</f>
        <v>0</v>
      </c>
      <c r="L442" s="166"/>
      <c r="M442" s="166">
        <f>SUM(M443:M505)</f>
        <v>0</v>
      </c>
      <c r="N442" s="165"/>
      <c r="O442" s="165">
        <f>SUM(O443:O505)</f>
        <v>0.14000000000000001</v>
      </c>
      <c r="P442" s="165"/>
      <c r="Q442" s="165">
        <f>SUM(Q443:Q505)</f>
        <v>0</v>
      </c>
      <c r="R442" s="166"/>
      <c r="S442" s="166"/>
      <c r="T442" s="167"/>
      <c r="U442" s="161"/>
      <c r="V442" s="161">
        <f>SUM(V443:V505)</f>
        <v>41.44</v>
      </c>
      <c r="W442" s="161"/>
      <c r="X442" s="161"/>
      <c r="Y442" s="161"/>
      <c r="AG442" t="s">
        <v>311</v>
      </c>
    </row>
    <row r="443" spans="1:60" ht="33.75" outlineLevel="1" x14ac:dyDescent="0.2">
      <c r="A443" s="172">
        <v>72</v>
      </c>
      <c r="B443" s="173" t="s">
        <v>579</v>
      </c>
      <c r="C443" s="181" t="s">
        <v>580</v>
      </c>
      <c r="D443" s="174" t="s">
        <v>368</v>
      </c>
      <c r="E443" s="175">
        <v>2</v>
      </c>
      <c r="F443" s="176"/>
      <c r="G443" s="177">
        <f>ROUND(E443*F443,2)</f>
        <v>0</v>
      </c>
      <c r="H443" s="176"/>
      <c r="I443" s="177">
        <f>ROUND(E443*H443,2)</f>
        <v>0</v>
      </c>
      <c r="J443" s="176"/>
      <c r="K443" s="177">
        <f>ROUND(E443*J443,2)</f>
        <v>0</v>
      </c>
      <c r="L443" s="177">
        <v>21</v>
      </c>
      <c r="M443" s="177">
        <f>G443*(1+L443/100)</f>
        <v>0</v>
      </c>
      <c r="N443" s="175">
        <v>4.0000000000000003E-5</v>
      </c>
      <c r="O443" s="175">
        <f>ROUND(E443*N443,2)</f>
        <v>0</v>
      </c>
      <c r="P443" s="175">
        <v>0</v>
      </c>
      <c r="Q443" s="175">
        <f>ROUND(E443*P443,2)</f>
        <v>0</v>
      </c>
      <c r="R443" s="177" t="s">
        <v>439</v>
      </c>
      <c r="S443" s="177" t="s">
        <v>315</v>
      </c>
      <c r="T443" s="178" t="s">
        <v>315</v>
      </c>
      <c r="U443" s="159">
        <v>0.18</v>
      </c>
      <c r="V443" s="159">
        <f>ROUND(E443*U443,2)</f>
        <v>0.36</v>
      </c>
      <c r="W443" s="159"/>
      <c r="X443" s="159" t="s">
        <v>355</v>
      </c>
      <c r="Y443" s="159" t="s">
        <v>318</v>
      </c>
      <c r="Z443" s="148"/>
      <c r="AA443" s="148"/>
      <c r="AB443" s="148"/>
      <c r="AC443" s="148"/>
      <c r="AD443" s="148"/>
      <c r="AE443" s="148"/>
      <c r="AF443" s="148"/>
      <c r="AG443" s="148" t="s">
        <v>356</v>
      </c>
      <c r="AH443" s="148"/>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2" x14ac:dyDescent="0.2">
      <c r="A444" s="155"/>
      <c r="B444" s="156"/>
      <c r="C444" s="265" t="s">
        <v>581</v>
      </c>
      <c r="D444" s="266"/>
      <c r="E444" s="266"/>
      <c r="F444" s="266"/>
      <c r="G444" s="266"/>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321</v>
      </c>
      <c r="AH444" s="148"/>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2" x14ac:dyDescent="0.2">
      <c r="A445" s="155"/>
      <c r="B445" s="156"/>
      <c r="C445" s="187" t="s">
        <v>930</v>
      </c>
      <c r="D445" s="185"/>
      <c r="E445" s="186"/>
      <c r="F445" s="159"/>
      <c r="G445" s="159"/>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360</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3" x14ac:dyDescent="0.2">
      <c r="A446" s="155"/>
      <c r="B446" s="156"/>
      <c r="C446" s="187" t="s">
        <v>1146</v>
      </c>
      <c r="D446" s="185"/>
      <c r="E446" s="186">
        <v>2</v>
      </c>
      <c r="F446" s="159"/>
      <c r="G446" s="159"/>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360</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ht="33.75" outlineLevel="1" x14ac:dyDescent="0.2">
      <c r="A447" s="172">
        <v>73</v>
      </c>
      <c r="B447" s="173" t="s">
        <v>583</v>
      </c>
      <c r="C447" s="181" t="s">
        <v>584</v>
      </c>
      <c r="D447" s="174" t="s">
        <v>368</v>
      </c>
      <c r="E447" s="175">
        <v>0.8</v>
      </c>
      <c r="F447" s="176"/>
      <c r="G447" s="177">
        <f>ROUND(E447*F447,2)</f>
        <v>0</v>
      </c>
      <c r="H447" s="176"/>
      <c r="I447" s="177">
        <f>ROUND(E447*H447,2)</f>
        <v>0</v>
      </c>
      <c r="J447" s="176"/>
      <c r="K447" s="177">
        <f>ROUND(E447*J447,2)</f>
        <v>0</v>
      </c>
      <c r="L447" s="177">
        <v>21</v>
      </c>
      <c r="M447" s="177">
        <f>G447*(1+L447/100)</f>
        <v>0</v>
      </c>
      <c r="N447" s="175">
        <v>1.2E-4</v>
      </c>
      <c r="O447" s="175">
        <f>ROUND(E447*N447,2)</f>
        <v>0</v>
      </c>
      <c r="P447" s="175">
        <v>0</v>
      </c>
      <c r="Q447" s="175">
        <f>ROUND(E447*P447,2)</f>
        <v>0</v>
      </c>
      <c r="R447" s="177" t="s">
        <v>439</v>
      </c>
      <c r="S447" s="177" t="s">
        <v>315</v>
      </c>
      <c r="T447" s="178" t="s">
        <v>315</v>
      </c>
      <c r="U447" s="159">
        <v>0.64</v>
      </c>
      <c r="V447" s="159">
        <f>ROUND(E447*U447,2)</f>
        <v>0.51</v>
      </c>
      <c r="W447" s="159"/>
      <c r="X447" s="159" t="s">
        <v>355</v>
      </c>
      <c r="Y447" s="159" t="s">
        <v>318</v>
      </c>
      <c r="Z447" s="148"/>
      <c r="AA447" s="148"/>
      <c r="AB447" s="148"/>
      <c r="AC447" s="148"/>
      <c r="AD447" s="148"/>
      <c r="AE447" s="148"/>
      <c r="AF447" s="148"/>
      <c r="AG447" s="148" t="s">
        <v>356</v>
      </c>
      <c r="AH447" s="148"/>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ht="22.5" outlineLevel="2" x14ac:dyDescent="0.2">
      <c r="A448" s="155"/>
      <c r="B448" s="156"/>
      <c r="C448" s="265" t="s">
        <v>585</v>
      </c>
      <c r="D448" s="266"/>
      <c r="E448" s="266"/>
      <c r="F448" s="266"/>
      <c r="G448" s="266"/>
      <c r="H448" s="159"/>
      <c r="I448" s="159"/>
      <c r="J448" s="159"/>
      <c r="K448" s="159"/>
      <c r="L448" s="159"/>
      <c r="M448" s="159"/>
      <c r="N448" s="158"/>
      <c r="O448" s="158"/>
      <c r="P448" s="158"/>
      <c r="Q448" s="158"/>
      <c r="R448" s="159"/>
      <c r="S448" s="159"/>
      <c r="T448" s="159"/>
      <c r="U448" s="159"/>
      <c r="V448" s="159"/>
      <c r="W448" s="159"/>
      <c r="X448" s="159"/>
      <c r="Y448" s="159"/>
      <c r="Z448" s="148"/>
      <c r="AA448" s="148"/>
      <c r="AB448" s="148"/>
      <c r="AC448" s="148"/>
      <c r="AD448" s="148"/>
      <c r="AE448" s="148"/>
      <c r="AF448" s="148"/>
      <c r="AG448" s="148" t="s">
        <v>321</v>
      </c>
      <c r="AH448" s="148"/>
      <c r="AI448" s="148"/>
      <c r="AJ448" s="148"/>
      <c r="AK448" s="148"/>
      <c r="AL448" s="148"/>
      <c r="AM448" s="148"/>
      <c r="AN448" s="148"/>
      <c r="AO448" s="148"/>
      <c r="AP448" s="148"/>
      <c r="AQ448" s="148"/>
      <c r="AR448" s="148"/>
      <c r="AS448" s="148"/>
      <c r="AT448" s="148"/>
      <c r="AU448" s="148"/>
      <c r="AV448" s="148"/>
      <c r="AW448" s="148"/>
      <c r="AX448" s="148"/>
      <c r="AY448" s="148"/>
      <c r="AZ448" s="148"/>
      <c r="BA448" s="179" t="str">
        <f>C448</f>
        <v>Dodávka a aplikace parotěsné a paropropustné fólie, těsnicí pásky pod rám a pod vnější parapet, vymezovacího provazce pod vnitřní parapet a silikonového tmelu.</v>
      </c>
      <c r="BB448" s="148"/>
      <c r="BC448" s="148"/>
      <c r="BD448" s="148"/>
      <c r="BE448" s="148"/>
      <c r="BF448" s="148"/>
      <c r="BG448" s="148"/>
      <c r="BH448" s="148"/>
    </row>
    <row r="449" spans="1:60" outlineLevel="2" x14ac:dyDescent="0.2">
      <c r="A449" s="155"/>
      <c r="B449" s="156"/>
      <c r="C449" s="187" t="s">
        <v>930</v>
      </c>
      <c r="D449" s="185"/>
      <c r="E449" s="186"/>
      <c r="F449" s="159"/>
      <c r="G449" s="159"/>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360</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3" x14ac:dyDescent="0.2">
      <c r="A450" s="155"/>
      <c r="B450" s="156"/>
      <c r="C450" s="187" t="s">
        <v>1147</v>
      </c>
      <c r="D450" s="185"/>
      <c r="E450" s="186">
        <v>0.8</v>
      </c>
      <c r="F450" s="159"/>
      <c r="G450" s="159"/>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360</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1" x14ac:dyDescent="0.2">
      <c r="A451" s="172">
        <v>74</v>
      </c>
      <c r="B451" s="173" t="s">
        <v>627</v>
      </c>
      <c r="C451" s="181" t="s">
        <v>628</v>
      </c>
      <c r="D451" s="174" t="s">
        <v>629</v>
      </c>
      <c r="E451" s="175">
        <v>35.244</v>
      </c>
      <c r="F451" s="176"/>
      <c r="G451" s="177">
        <f>ROUND(E451*F451,2)</f>
        <v>0</v>
      </c>
      <c r="H451" s="176"/>
      <c r="I451" s="177">
        <f>ROUND(E451*H451,2)</f>
        <v>0</v>
      </c>
      <c r="J451" s="176"/>
      <c r="K451" s="177">
        <f>ROUND(E451*J451,2)</f>
        <v>0</v>
      </c>
      <c r="L451" s="177">
        <v>21</v>
      </c>
      <c r="M451" s="177">
        <f>G451*(1+L451/100)</f>
        <v>0</v>
      </c>
      <c r="N451" s="175">
        <v>6.0000000000000002E-5</v>
      </c>
      <c r="O451" s="175">
        <f>ROUND(E451*N451,2)</f>
        <v>0</v>
      </c>
      <c r="P451" s="175">
        <v>0</v>
      </c>
      <c r="Q451" s="175">
        <f>ROUND(E451*P451,2)</f>
        <v>0</v>
      </c>
      <c r="R451" s="177" t="s">
        <v>450</v>
      </c>
      <c r="S451" s="177" t="s">
        <v>315</v>
      </c>
      <c r="T451" s="178" t="s">
        <v>315</v>
      </c>
      <c r="U451" s="159">
        <v>0.42599999999999999</v>
      </c>
      <c r="V451" s="159">
        <f>ROUND(E451*U451,2)</f>
        <v>15.01</v>
      </c>
      <c r="W451" s="159"/>
      <c r="X451" s="159" t="s">
        <v>355</v>
      </c>
      <c r="Y451" s="159" t="s">
        <v>318</v>
      </c>
      <c r="Z451" s="148"/>
      <c r="AA451" s="148"/>
      <c r="AB451" s="148"/>
      <c r="AC451" s="148"/>
      <c r="AD451" s="148"/>
      <c r="AE451" s="148"/>
      <c r="AF451" s="148"/>
      <c r="AG451" s="148" t="s">
        <v>356</v>
      </c>
      <c r="AH451" s="148"/>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2" x14ac:dyDescent="0.2">
      <c r="A452" s="155"/>
      <c r="B452" s="156"/>
      <c r="C452" s="187" t="s">
        <v>930</v>
      </c>
      <c r="D452" s="185"/>
      <c r="E452" s="186"/>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360</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3" x14ac:dyDescent="0.2">
      <c r="A453" s="155"/>
      <c r="B453" s="156"/>
      <c r="C453" s="187" t="s">
        <v>497</v>
      </c>
      <c r="D453" s="185"/>
      <c r="E453" s="186"/>
      <c r="F453" s="159"/>
      <c r="G453" s="159"/>
      <c r="H453" s="159"/>
      <c r="I453" s="159"/>
      <c r="J453" s="159"/>
      <c r="K453" s="159"/>
      <c r="L453" s="159"/>
      <c r="M453" s="159"/>
      <c r="N453" s="158"/>
      <c r="O453" s="158"/>
      <c r="P453" s="158"/>
      <c r="Q453" s="158"/>
      <c r="R453" s="159"/>
      <c r="S453" s="159"/>
      <c r="T453" s="159"/>
      <c r="U453" s="159"/>
      <c r="V453" s="159"/>
      <c r="W453" s="159"/>
      <c r="X453" s="159"/>
      <c r="Y453" s="159"/>
      <c r="Z453" s="148"/>
      <c r="AA453" s="148"/>
      <c r="AB453" s="148"/>
      <c r="AC453" s="148"/>
      <c r="AD453" s="148"/>
      <c r="AE453" s="148"/>
      <c r="AF453" s="148"/>
      <c r="AG453" s="148" t="s">
        <v>360</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3" x14ac:dyDescent="0.2">
      <c r="A454" s="155"/>
      <c r="B454" s="156"/>
      <c r="C454" s="187" t="s">
        <v>1148</v>
      </c>
      <c r="D454" s="185"/>
      <c r="E454" s="186">
        <v>17.622</v>
      </c>
      <c r="F454" s="159"/>
      <c r="G454" s="159"/>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360</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3" x14ac:dyDescent="0.2">
      <c r="A455" s="155"/>
      <c r="B455" s="156"/>
      <c r="C455" s="187" t="s">
        <v>1149</v>
      </c>
      <c r="D455" s="185"/>
      <c r="E455" s="186">
        <v>17.622</v>
      </c>
      <c r="F455" s="159"/>
      <c r="G455" s="159"/>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360</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1" x14ac:dyDescent="0.2">
      <c r="A456" s="172">
        <v>75</v>
      </c>
      <c r="B456" s="173" t="s">
        <v>1150</v>
      </c>
      <c r="C456" s="181" t="s">
        <v>1151</v>
      </c>
      <c r="D456" s="174" t="s">
        <v>629</v>
      </c>
      <c r="E456" s="175">
        <v>84.084000000000003</v>
      </c>
      <c r="F456" s="176"/>
      <c r="G456" s="177">
        <f>ROUND(E456*F456,2)</f>
        <v>0</v>
      </c>
      <c r="H456" s="176"/>
      <c r="I456" s="177">
        <f>ROUND(E456*H456,2)</f>
        <v>0</v>
      </c>
      <c r="J456" s="176"/>
      <c r="K456" s="177">
        <f>ROUND(E456*J456,2)</f>
        <v>0</v>
      </c>
      <c r="L456" s="177">
        <v>21</v>
      </c>
      <c r="M456" s="177">
        <f>G456*(1+L456/100)</f>
        <v>0</v>
      </c>
      <c r="N456" s="175">
        <v>6.0000000000000002E-5</v>
      </c>
      <c r="O456" s="175">
        <f>ROUND(E456*N456,2)</f>
        <v>0.01</v>
      </c>
      <c r="P456" s="175">
        <v>0</v>
      </c>
      <c r="Q456" s="175">
        <f>ROUND(E456*P456,2)</f>
        <v>0</v>
      </c>
      <c r="R456" s="177" t="s">
        <v>450</v>
      </c>
      <c r="S456" s="177" t="s">
        <v>315</v>
      </c>
      <c r="T456" s="178" t="s">
        <v>315</v>
      </c>
      <c r="U456" s="159">
        <v>0.30399999999999999</v>
      </c>
      <c r="V456" s="159">
        <f>ROUND(E456*U456,2)</f>
        <v>25.56</v>
      </c>
      <c r="W456" s="159"/>
      <c r="X456" s="159" t="s">
        <v>355</v>
      </c>
      <c r="Y456" s="159" t="s">
        <v>318</v>
      </c>
      <c r="Z456" s="148"/>
      <c r="AA456" s="148"/>
      <c r="AB456" s="148"/>
      <c r="AC456" s="148"/>
      <c r="AD456" s="148"/>
      <c r="AE456" s="148"/>
      <c r="AF456" s="148"/>
      <c r="AG456" s="148" t="s">
        <v>356</v>
      </c>
      <c r="AH456" s="148"/>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ht="22.5" outlineLevel="2" x14ac:dyDescent="0.2">
      <c r="A457" s="155"/>
      <c r="B457" s="156"/>
      <c r="C457" s="265" t="s">
        <v>1152</v>
      </c>
      <c r="D457" s="266"/>
      <c r="E457" s="266"/>
      <c r="F457" s="266"/>
      <c r="G457" s="266"/>
      <c r="H457" s="159"/>
      <c r="I457" s="159"/>
      <c r="J457" s="159"/>
      <c r="K457" s="159"/>
      <c r="L457" s="159"/>
      <c r="M457" s="159"/>
      <c r="N457" s="158"/>
      <c r="O457" s="158"/>
      <c r="P457" s="158"/>
      <c r="Q457" s="158"/>
      <c r="R457" s="159"/>
      <c r="S457" s="159"/>
      <c r="T457" s="159"/>
      <c r="U457" s="159"/>
      <c r="V457" s="159"/>
      <c r="W457" s="159"/>
      <c r="X457" s="159"/>
      <c r="Y457" s="159"/>
      <c r="Z457" s="148"/>
      <c r="AA457" s="148"/>
      <c r="AB457" s="148"/>
      <c r="AC457" s="148"/>
      <c r="AD457" s="148"/>
      <c r="AE457" s="148"/>
      <c r="AF457" s="148"/>
      <c r="AG457" s="148" t="s">
        <v>321</v>
      </c>
      <c r="AH457" s="148"/>
      <c r="AI457" s="148"/>
      <c r="AJ457" s="148"/>
      <c r="AK457" s="148"/>
      <c r="AL457" s="148"/>
      <c r="AM457" s="148"/>
      <c r="AN457" s="148"/>
      <c r="AO457" s="148"/>
      <c r="AP457" s="148"/>
      <c r="AQ457" s="148"/>
      <c r="AR457" s="148"/>
      <c r="AS457" s="148"/>
      <c r="AT457" s="148"/>
      <c r="AU457" s="148"/>
      <c r="AV457" s="148"/>
      <c r="AW457" s="148"/>
      <c r="AX457" s="148"/>
      <c r="AY457" s="148"/>
      <c r="AZ457" s="148"/>
      <c r="BA457" s="179" t="str">
        <f>C457</f>
        <v>N.20 - Vtažení překladu z ocelových tyčí 2x 40/80/6 mm, dl. 1200 mm. Osadit do proříznuté spáry v nadpraží. Do spáry vtlačena chemická kotva na bázi vinylesterových a polyesterových pryskyřic DEN Braven.</v>
      </c>
      <c r="BB457" s="148"/>
      <c r="BC457" s="148"/>
      <c r="BD457" s="148"/>
      <c r="BE457" s="148"/>
      <c r="BF457" s="148"/>
      <c r="BG457" s="148"/>
      <c r="BH457" s="148"/>
    </row>
    <row r="458" spans="1:60" ht="22.5" outlineLevel="3" x14ac:dyDescent="0.2">
      <c r="A458" s="155"/>
      <c r="B458" s="156"/>
      <c r="C458" s="267" t="s">
        <v>1153</v>
      </c>
      <c r="D458" s="268"/>
      <c r="E458" s="268"/>
      <c r="F458" s="268"/>
      <c r="G458" s="268"/>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321</v>
      </c>
      <c r="AH458" s="148"/>
      <c r="AI458" s="148"/>
      <c r="AJ458" s="148"/>
      <c r="AK458" s="148"/>
      <c r="AL458" s="148"/>
      <c r="AM458" s="148"/>
      <c r="AN458" s="148"/>
      <c r="AO458" s="148"/>
      <c r="AP458" s="148"/>
      <c r="AQ458" s="148"/>
      <c r="AR458" s="148"/>
      <c r="AS458" s="148"/>
      <c r="AT458" s="148"/>
      <c r="AU458" s="148"/>
      <c r="AV458" s="148"/>
      <c r="AW458" s="148"/>
      <c r="AX458" s="148"/>
      <c r="AY458" s="148"/>
      <c r="AZ458" s="148"/>
      <c r="BA458" s="179" t="str">
        <f>C458</f>
        <v>N.21 - Vtažení překladu z ocelových tyčí 2x 40/80/6 mm, dl. 1100 mm. Osadit do proříznuté spáry v nadpraží. Do spáry vtlačena chemická kotva na bázi vinylesterových a polyesterových pryskyřic DEN Braven.</v>
      </c>
      <c r="BB458" s="148"/>
      <c r="BC458" s="148"/>
      <c r="BD458" s="148"/>
      <c r="BE458" s="148"/>
      <c r="BF458" s="148"/>
      <c r="BG458" s="148"/>
      <c r="BH458" s="148"/>
    </row>
    <row r="459" spans="1:60" ht="22.5" outlineLevel="3" x14ac:dyDescent="0.2">
      <c r="A459" s="155"/>
      <c r="B459" s="156"/>
      <c r="C459" s="267" t="s">
        <v>1154</v>
      </c>
      <c r="D459" s="268"/>
      <c r="E459" s="268"/>
      <c r="F459" s="268"/>
      <c r="G459" s="268"/>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321</v>
      </c>
      <c r="AH459" s="148"/>
      <c r="AI459" s="148"/>
      <c r="AJ459" s="148"/>
      <c r="AK459" s="148"/>
      <c r="AL459" s="148"/>
      <c r="AM459" s="148"/>
      <c r="AN459" s="148"/>
      <c r="AO459" s="148"/>
      <c r="AP459" s="148"/>
      <c r="AQ459" s="148"/>
      <c r="AR459" s="148"/>
      <c r="AS459" s="148"/>
      <c r="AT459" s="148"/>
      <c r="AU459" s="148"/>
      <c r="AV459" s="148"/>
      <c r="AW459" s="148"/>
      <c r="AX459" s="148"/>
      <c r="AY459" s="148"/>
      <c r="AZ459" s="148"/>
      <c r="BA459" s="179" t="str">
        <f>C459</f>
        <v>N.22 - Vtažení překladu z ocelových tyčí 2x 40/80/6 mm, dl. 1000 mm. Osadit do proříznuté spáry v nadpraží. Do spáry vtlačena chemická kotva na bázi vinylesterových a polyesterových pryskyřic.</v>
      </c>
      <c r="BB459" s="148"/>
      <c r="BC459" s="148"/>
      <c r="BD459" s="148"/>
      <c r="BE459" s="148"/>
      <c r="BF459" s="148"/>
      <c r="BG459" s="148"/>
      <c r="BH459" s="148"/>
    </row>
    <row r="460" spans="1:60" ht="22.5" outlineLevel="3" x14ac:dyDescent="0.2">
      <c r="A460" s="155"/>
      <c r="B460" s="156"/>
      <c r="C460" s="267" t="s">
        <v>1155</v>
      </c>
      <c r="D460" s="268"/>
      <c r="E460" s="268"/>
      <c r="F460" s="268"/>
      <c r="G460" s="268"/>
      <c r="H460" s="159"/>
      <c r="I460" s="159"/>
      <c r="J460" s="159"/>
      <c r="K460" s="159"/>
      <c r="L460" s="159"/>
      <c r="M460" s="159"/>
      <c r="N460" s="158"/>
      <c r="O460" s="158"/>
      <c r="P460" s="158"/>
      <c r="Q460" s="158"/>
      <c r="R460" s="159"/>
      <c r="S460" s="159"/>
      <c r="T460" s="159"/>
      <c r="U460" s="159"/>
      <c r="V460" s="159"/>
      <c r="W460" s="159"/>
      <c r="X460" s="159"/>
      <c r="Y460" s="159"/>
      <c r="Z460" s="148"/>
      <c r="AA460" s="148"/>
      <c r="AB460" s="148"/>
      <c r="AC460" s="148"/>
      <c r="AD460" s="148"/>
      <c r="AE460" s="148"/>
      <c r="AF460" s="148"/>
      <c r="AG460" s="148" t="s">
        <v>321</v>
      </c>
      <c r="AH460" s="148"/>
      <c r="AI460" s="148"/>
      <c r="AJ460" s="148"/>
      <c r="AK460" s="148"/>
      <c r="AL460" s="148"/>
      <c r="AM460" s="148"/>
      <c r="AN460" s="148"/>
      <c r="AO460" s="148"/>
      <c r="AP460" s="148"/>
      <c r="AQ460" s="148"/>
      <c r="AR460" s="148"/>
      <c r="AS460" s="148"/>
      <c r="AT460" s="148"/>
      <c r="AU460" s="148"/>
      <c r="AV460" s="148"/>
      <c r="AW460" s="148"/>
      <c r="AX460" s="148"/>
      <c r="AY460" s="148"/>
      <c r="AZ460" s="148"/>
      <c r="BA460" s="179" t="str">
        <f>C460</f>
        <v>N.54- Vtažení překladu z ocelových tyčí 2x 40/40/5 mm, dl. 1650 mm. Osadit do proříznuté spáry v nadpraží. Do spáry vtlačena chemická kotva na bázi vinylesterových a polyesterových pryskyřic.</v>
      </c>
      <c r="BB460" s="148"/>
      <c r="BC460" s="148"/>
      <c r="BD460" s="148"/>
      <c r="BE460" s="148"/>
      <c r="BF460" s="148"/>
      <c r="BG460" s="148"/>
      <c r="BH460" s="148"/>
    </row>
    <row r="461" spans="1:60" ht="22.5" outlineLevel="3" x14ac:dyDescent="0.2">
      <c r="A461" s="155"/>
      <c r="B461" s="156"/>
      <c r="C461" s="267" t="s">
        <v>1156</v>
      </c>
      <c r="D461" s="268"/>
      <c r="E461" s="268"/>
      <c r="F461" s="268"/>
      <c r="G461" s="268"/>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321</v>
      </c>
      <c r="AH461" s="148"/>
      <c r="AI461" s="148"/>
      <c r="AJ461" s="148"/>
      <c r="AK461" s="148"/>
      <c r="AL461" s="148"/>
      <c r="AM461" s="148"/>
      <c r="AN461" s="148"/>
      <c r="AO461" s="148"/>
      <c r="AP461" s="148"/>
      <c r="AQ461" s="148"/>
      <c r="AR461" s="148"/>
      <c r="AS461" s="148"/>
      <c r="AT461" s="148"/>
      <c r="AU461" s="148"/>
      <c r="AV461" s="148"/>
      <c r="AW461" s="148"/>
      <c r="AX461" s="148"/>
      <c r="AY461" s="148"/>
      <c r="AZ461" s="148"/>
      <c r="BA461" s="179" t="str">
        <f>C461</f>
        <v>N.55 - Vtažení překladu z ocelových tyčí 2x 40/40/5 mm, dl. 1100 mm. Osadit do proříznuté spáry v nadpraží. Do spáry vtlačena chemická kotva na bázi vinylesterových a polyesterových pryskyřic.</v>
      </c>
      <c r="BB461" s="148"/>
      <c r="BC461" s="148"/>
      <c r="BD461" s="148"/>
      <c r="BE461" s="148"/>
      <c r="BF461" s="148"/>
      <c r="BG461" s="148"/>
      <c r="BH461" s="148"/>
    </row>
    <row r="462" spans="1:60" outlineLevel="2" x14ac:dyDescent="0.2">
      <c r="A462" s="155"/>
      <c r="B462" s="156"/>
      <c r="C462" s="187" t="s">
        <v>930</v>
      </c>
      <c r="D462" s="185"/>
      <c r="E462" s="186"/>
      <c r="F462" s="159"/>
      <c r="G462" s="159"/>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360</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3" x14ac:dyDescent="0.2">
      <c r="A463" s="155"/>
      <c r="B463" s="156"/>
      <c r="C463" s="187" t="s">
        <v>497</v>
      </c>
      <c r="D463" s="185"/>
      <c r="E463" s="186"/>
      <c r="F463" s="159"/>
      <c r="G463" s="159"/>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360</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3" x14ac:dyDescent="0.2">
      <c r="A464" s="155"/>
      <c r="B464" s="156"/>
      <c r="C464" s="187" t="s">
        <v>1157</v>
      </c>
      <c r="D464" s="185"/>
      <c r="E464" s="186">
        <v>30.576000000000001</v>
      </c>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360</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3" x14ac:dyDescent="0.2">
      <c r="A465" s="155"/>
      <c r="B465" s="156"/>
      <c r="C465" s="187" t="s">
        <v>1158</v>
      </c>
      <c r="D465" s="185"/>
      <c r="E465" s="186">
        <v>28.027999999999999</v>
      </c>
      <c r="F465" s="159"/>
      <c r="G465" s="159"/>
      <c r="H465" s="159"/>
      <c r="I465" s="159"/>
      <c r="J465" s="159"/>
      <c r="K465" s="159"/>
      <c r="L465" s="159"/>
      <c r="M465" s="159"/>
      <c r="N465" s="158"/>
      <c r="O465" s="158"/>
      <c r="P465" s="158"/>
      <c r="Q465" s="158"/>
      <c r="R465" s="159"/>
      <c r="S465" s="159"/>
      <c r="T465" s="159"/>
      <c r="U465" s="159"/>
      <c r="V465" s="159"/>
      <c r="W465" s="159"/>
      <c r="X465" s="159"/>
      <c r="Y465" s="159"/>
      <c r="Z465" s="148"/>
      <c r="AA465" s="148"/>
      <c r="AB465" s="148"/>
      <c r="AC465" s="148"/>
      <c r="AD465" s="148"/>
      <c r="AE465" s="148"/>
      <c r="AF465" s="148"/>
      <c r="AG465" s="148" t="s">
        <v>360</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3" x14ac:dyDescent="0.2">
      <c r="A466" s="155"/>
      <c r="B466" s="156"/>
      <c r="C466" s="187" t="s">
        <v>1159</v>
      </c>
      <c r="D466" s="185"/>
      <c r="E466" s="186">
        <v>25.48</v>
      </c>
      <c r="F466" s="159"/>
      <c r="G466" s="159"/>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360</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1" x14ac:dyDescent="0.2">
      <c r="A467" s="172">
        <v>76</v>
      </c>
      <c r="B467" s="173" t="s">
        <v>631</v>
      </c>
      <c r="C467" s="181" t="s">
        <v>632</v>
      </c>
      <c r="D467" s="174" t="s">
        <v>394</v>
      </c>
      <c r="E467" s="175">
        <v>2</v>
      </c>
      <c r="F467" s="176"/>
      <c r="G467" s="177">
        <f>ROUND(E467*F467,2)</f>
        <v>0</v>
      </c>
      <c r="H467" s="176"/>
      <c r="I467" s="177">
        <f>ROUND(E467*H467,2)</f>
        <v>0</v>
      </c>
      <c r="J467" s="176"/>
      <c r="K467" s="177">
        <f>ROUND(E467*J467,2)</f>
        <v>0</v>
      </c>
      <c r="L467" s="177">
        <v>21</v>
      </c>
      <c r="M467" s="177">
        <f>G467*(1+L467/100)</f>
        <v>0</v>
      </c>
      <c r="N467" s="175">
        <v>0</v>
      </c>
      <c r="O467" s="175">
        <f>ROUND(E467*N467,2)</f>
        <v>0</v>
      </c>
      <c r="P467" s="175">
        <v>0</v>
      </c>
      <c r="Q467" s="175">
        <f>ROUND(E467*P467,2)</f>
        <v>0</v>
      </c>
      <c r="R467" s="177"/>
      <c r="S467" s="177" t="s">
        <v>523</v>
      </c>
      <c r="T467" s="178" t="s">
        <v>524</v>
      </c>
      <c r="U467" s="159">
        <v>0</v>
      </c>
      <c r="V467" s="159">
        <f>ROUND(E467*U467,2)</f>
        <v>0</v>
      </c>
      <c r="W467" s="159"/>
      <c r="X467" s="159" t="s">
        <v>355</v>
      </c>
      <c r="Y467" s="159" t="s">
        <v>318</v>
      </c>
      <c r="Z467" s="148"/>
      <c r="AA467" s="148"/>
      <c r="AB467" s="148"/>
      <c r="AC467" s="148"/>
      <c r="AD467" s="148"/>
      <c r="AE467" s="148"/>
      <c r="AF467" s="148"/>
      <c r="AG467" s="148" t="s">
        <v>356</v>
      </c>
      <c r="AH467" s="148"/>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ht="22.5" outlineLevel="2" x14ac:dyDescent="0.2">
      <c r="A468" s="155"/>
      <c r="B468" s="156"/>
      <c r="C468" s="265" t="s">
        <v>633</v>
      </c>
      <c r="D468" s="266"/>
      <c r="E468" s="266"/>
      <c r="F468" s="266"/>
      <c r="G468" s="266"/>
      <c r="H468" s="159"/>
      <c r="I468" s="159"/>
      <c r="J468" s="159"/>
      <c r="K468" s="159"/>
      <c r="L468" s="159"/>
      <c r="M468" s="159"/>
      <c r="N468" s="158"/>
      <c r="O468" s="158"/>
      <c r="P468" s="158"/>
      <c r="Q468" s="158"/>
      <c r="R468" s="159"/>
      <c r="S468" s="159"/>
      <c r="T468" s="159"/>
      <c r="U468" s="159"/>
      <c r="V468" s="159"/>
      <c r="W468" s="159"/>
      <c r="X468" s="159"/>
      <c r="Y468" s="159"/>
      <c r="Z468" s="148"/>
      <c r="AA468" s="148"/>
      <c r="AB468" s="148"/>
      <c r="AC468" s="148"/>
      <c r="AD468" s="148"/>
      <c r="AE468" s="148"/>
      <c r="AF468" s="148"/>
      <c r="AG468" s="148" t="s">
        <v>321</v>
      </c>
      <c r="AH468" s="148"/>
      <c r="AI468" s="148"/>
      <c r="AJ468" s="148"/>
      <c r="AK468" s="148"/>
      <c r="AL468" s="148"/>
      <c r="AM468" s="148"/>
      <c r="AN468" s="148"/>
      <c r="AO468" s="148"/>
      <c r="AP468" s="148"/>
      <c r="AQ468" s="148"/>
      <c r="AR468" s="148"/>
      <c r="AS468" s="148"/>
      <c r="AT468" s="148"/>
      <c r="AU468" s="148"/>
      <c r="AV468" s="148"/>
      <c r="AW468" s="148"/>
      <c r="AX468" s="148"/>
      <c r="AY468" s="148"/>
      <c r="AZ468" s="148"/>
      <c r="BA468" s="179" t="str">
        <f>C468</f>
        <v>Demontáž stávajícího dřevěného madla zábradlí rozm. 80/40 mm, přesun na vzdálenost 50 mm, opálení nátěru, přebroušení, vytmelení nerovností, přebroušení a dvojnásobný nátěr matným lakem.</v>
      </c>
      <c r="BB468" s="148"/>
      <c r="BC468" s="148"/>
      <c r="BD468" s="148"/>
      <c r="BE468" s="148"/>
      <c r="BF468" s="148"/>
      <c r="BG468" s="148"/>
      <c r="BH468" s="148"/>
    </row>
    <row r="469" spans="1:60" ht="22.5" outlineLevel="3" x14ac:dyDescent="0.2">
      <c r="A469" s="155"/>
      <c r="B469" s="156"/>
      <c r="C469" s="267" t="s">
        <v>634</v>
      </c>
      <c r="D469" s="268"/>
      <c r="E469" s="268"/>
      <c r="F469" s="268"/>
      <c r="G469" s="268"/>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321</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79" t="str">
        <f>C469</f>
        <v>Konstrukci zábradlí opálit barvu, obrousit, vytmelit případné nerovnosti. Přebrousit a opatřit základním a dvojnásobným vrchním nátěrem metalickou barvou v barvě hliníkově šedá.</v>
      </c>
      <c r="BB469" s="148"/>
      <c r="BC469" s="148"/>
      <c r="BD469" s="148"/>
      <c r="BE469" s="148"/>
      <c r="BF469" s="148"/>
      <c r="BG469" s="148"/>
      <c r="BH469" s="148"/>
    </row>
    <row r="470" spans="1:60" outlineLevel="3" x14ac:dyDescent="0.2">
      <c r="A470" s="155"/>
      <c r="B470" s="156"/>
      <c r="C470" s="267" t="s">
        <v>635</v>
      </c>
      <c r="D470" s="268"/>
      <c r="E470" s="268"/>
      <c r="F470" s="268"/>
      <c r="G470" s="268"/>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321</v>
      </c>
      <c r="AH470" s="148"/>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3" x14ac:dyDescent="0.2">
      <c r="A471" s="155"/>
      <c r="B471" s="156"/>
      <c r="C471" s="267" t="s">
        <v>636</v>
      </c>
      <c r="D471" s="268"/>
      <c r="E471" s="268"/>
      <c r="F471" s="268"/>
      <c r="G471" s="268"/>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321</v>
      </c>
      <c r="AH471" s="148"/>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3" x14ac:dyDescent="0.2">
      <c r="A472" s="155"/>
      <c r="B472" s="156"/>
      <c r="C472" s="267" t="s">
        <v>637</v>
      </c>
      <c r="D472" s="268"/>
      <c r="E472" s="268"/>
      <c r="F472" s="268"/>
      <c r="G472" s="268"/>
      <c r="H472" s="159"/>
      <c r="I472" s="159"/>
      <c r="J472" s="159"/>
      <c r="K472" s="159"/>
      <c r="L472" s="159"/>
      <c r="M472" s="159"/>
      <c r="N472" s="158"/>
      <c r="O472" s="158"/>
      <c r="P472" s="158"/>
      <c r="Q472" s="158"/>
      <c r="R472" s="159"/>
      <c r="S472" s="159"/>
      <c r="T472" s="159"/>
      <c r="U472" s="159"/>
      <c r="V472" s="159"/>
      <c r="W472" s="159"/>
      <c r="X472" s="159"/>
      <c r="Y472" s="159"/>
      <c r="Z472" s="148"/>
      <c r="AA472" s="148"/>
      <c r="AB472" s="148"/>
      <c r="AC472" s="148"/>
      <c r="AD472" s="148"/>
      <c r="AE472" s="148"/>
      <c r="AF472" s="148"/>
      <c r="AG472" s="148" t="s">
        <v>321</v>
      </c>
      <c r="AH472" s="148"/>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2" x14ac:dyDescent="0.2">
      <c r="A473" s="155"/>
      <c r="B473" s="156"/>
      <c r="C473" s="187" t="s">
        <v>930</v>
      </c>
      <c r="D473" s="185"/>
      <c r="E473" s="186"/>
      <c r="F473" s="159"/>
      <c r="G473" s="159"/>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360</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3" x14ac:dyDescent="0.2">
      <c r="A474" s="155"/>
      <c r="B474" s="156"/>
      <c r="C474" s="187" t="s">
        <v>497</v>
      </c>
      <c r="D474" s="185"/>
      <c r="E474" s="186"/>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360</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
      <c r="A475" s="155"/>
      <c r="B475" s="156"/>
      <c r="C475" s="187" t="s">
        <v>638</v>
      </c>
      <c r="D475" s="185"/>
      <c r="E475" s="186">
        <v>2</v>
      </c>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360</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1" x14ac:dyDescent="0.2">
      <c r="A476" s="172">
        <v>77</v>
      </c>
      <c r="B476" s="173" t="s">
        <v>1160</v>
      </c>
      <c r="C476" s="181" t="s">
        <v>1161</v>
      </c>
      <c r="D476" s="174" t="s">
        <v>394</v>
      </c>
      <c r="E476" s="175">
        <v>1</v>
      </c>
      <c r="F476" s="176"/>
      <c r="G476" s="177">
        <f>ROUND(E476*F476,2)</f>
        <v>0</v>
      </c>
      <c r="H476" s="176"/>
      <c r="I476" s="177">
        <f>ROUND(E476*H476,2)</f>
        <v>0</v>
      </c>
      <c r="J476" s="176"/>
      <c r="K476" s="177">
        <f>ROUND(E476*J476,2)</f>
        <v>0</v>
      </c>
      <c r="L476" s="177">
        <v>21</v>
      </c>
      <c r="M476" s="177">
        <f>G476*(1+L476/100)</f>
        <v>0</v>
      </c>
      <c r="N476" s="175">
        <v>0</v>
      </c>
      <c r="O476" s="175">
        <f>ROUND(E476*N476,2)</f>
        <v>0</v>
      </c>
      <c r="P476" s="175">
        <v>0</v>
      </c>
      <c r="Q476" s="175">
        <f>ROUND(E476*P476,2)</f>
        <v>0</v>
      </c>
      <c r="R476" s="177"/>
      <c r="S476" s="177" t="s">
        <v>523</v>
      </c>
      <c r="T476" s="178" t="s">
        <v>524</v>
      </c>
      <c r="U476" s="159">
        <v>0</v>
      </c>
      <c r="V476" s="159">
        <f>ROUND(E476*U476,2)</f>
        <v>0</v>
      </c>
      <c r="W476" s="159"/>
      <c r="X476" s="159" t="s">
        <v>355</v>
      </c>
      <c r="Y476" s="159" t="s">
        <v>318</v>
      </c>
      <c r="Z476" s="148"/>
      <c r="AA476" s="148"/>
      <c r="AB476" s="148"/>
      <c r="AC476" s="148"/>
      <c r="AD476" s="148"/>
      <c r="AE476" s="148"/>
      <c r="AF476" s="148"/>
      <c r="AG476" s="148" t="s">
        <v>356</v>
      </c>
      <c r="AH476" s="148"/>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2" x14ac:dyDescent="0.2">
      <c r="A477" s="155"/>
      <c r="B477" s="156"/>
      <c r="C477" s="265" t="s">
        <v>1162</v>
      </c>
      <c r="D477" s="266"/>
      <c r="E477" s="266"/>
      <c r="F477" s="266"/>
      <c r="G477" s="266"/>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321</v>
      </c>
      <c r="AH477" s="148"/>
      <c r="AI477" s="148"/>
      <c r="AJ477" s="148"/>
      <c r="AK477" s="148"/>
      <c r="AL477" s="148"/>
      <c r="AM477" s="148"/>
      <c r="AN477" s="148"/>
      <c r="AO477" s="148"/>
      <c r="AP477" s="148"/>
      <c r="AQ477" s="148"/>
      <c r="AR477" s="148"/>
      <c r="AS477" s="148"/>
      <c r="AT477" s="148"/>
      <c r="AU477" s="148"/>
      <c r="AV477" s="148"/>
      <c r="AW477" s="148"/>
      <c r="AX477" s="148"/>
      <c r="AY477" s="148"/>
      <c r="AZ477" s="148"/>
      <c r="BA477" s="179" t="str">
        <f>C477</f>
        <v>Osazení hliníkové celoprosklené výplně, zasklení izolačními bezpečnostními dvojskly  Ug = 1,10 W/m2K, Uw= 1,20 W/m2K</v>
      </c>
      <c r="BB477" s="148"/>
      <c r="BC477" s="148"/>
      <c r="BD477" s="148"/>
      <c r="BE477" s="148"/>
      <c r="BF477" s="148"/>
      <c r="BG477" s="148"/>
      <c r="BH477" s="148"/>
    </row>
    <row r="478" spans="1:60" ht="22.5" outlineLevel="3" x14ac:dyDescent="0.2">
      <c r="A478" s="155"/>
      <c r="B478" s="156"/>
      <c r="C478" s="267" t="s">
        <v>1163</v>
      </c>
      <c r="D478" s="268"/>
      <c r="E478" s="268"/>
      <c r="F478" s="268"/>
      <c r="G478" s="268"/>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321</v>
      </c>
      <c r="AH478" s="148"/>
      <c r="AI478" s="148"/>
      <c r="AJ478" s="148"/>
      <c r="AK478" s="148"/>
      <c r="AL478" s="148"/>
      <c r="AM478" s="148"/>
      <c r="AN478" s="148"/>
      <c r="AO478" s="148"/>
      <c r="AP478" s="148"/>
      <c r="AQ478" s="148"/>
      <c r="AR478" s="148"/>
      <c r="AS478" s="148"/>
      <c r="AT478" s="148"/>
      <c r="AU478" s="148"/>
      <c r="AV478" s="148"/>
      <c r="AW478" s="148"/>
      <c r="AX478" s="148"/>
      <c r="AY478" s="148"/>
      <c r="AZ478" s="148"/>
      <c r="BA478" s="179" t="str">
        <f>C478</f>
        <v>Složení výplně: vnější rozměr 3700 x 2800, stojky protáhnout do stropu 3035 mm, dvoukřídlé dveře průchozí rozměr: 1600 x 2050 mm, pevné boční světlíky pevný horní nadsvětlík, spodní část do výšky 400 mm pevná izolační výplň, na horní rám připevněn nosník podhledu.</v>
      </c>
      <c r="BB478" s="148"/>
      <c r="BC478" s="148"/>
      <c r="BD478" s="148"/>
      <c r="BE478" s="148"/>
      <c r="BF478" s="148"/>
      <c r="BG478" s="148"/>
      <c r="BH478" s="148"/>
    </row>
    <row r="479" spans="1:60" outlineLevel="3" x14ac:dyDescent="0.2">
      <c r="A479" s="155"/>
      <c r="B479" s="156"/>
      <c r="C479" s="267" t="s">
        <v>1164</v>
      </c>
      <c r="D479" s="268"/>
      <c r="E479" s="268"/>
      <c r="F479" s="268"/>
      <c r="G479" s="268"/>
      <c r="H479" s="159"/>
      <c r="I479" s="159"/>
      <c r="J479" s="159"/>
      <c r="K479" s="159"/>
      <c r="L479" s="159"/>
      <c r="M479" s="159"/>
      <c r="N479" s="158"/>
      <c r="O479" s="158"/>
      <c r="P479" s="158"/>
      <c r="Q479" s="158"/>
      <c r="R479" s="159"/>
      <c r="S479" s="159"/>
      <c r="T479" s="159"/>
      <c r="U479" s="159"/>
      <c r="V479" s="159"/>
      <c r="W479" s="159"/>
      <c r="X479" s="159"/>
      <c r="Y479" s="159"/>
      <c r="Z479" s="148"/>
      <c r="AA479" s="148"/>
      <c r="AB479" s="148"/>
      <c r="AC479" s="148"/>
      <c r="AD479" s="148"/>
      <c r="AE479" s="148"/>
      <c r="AF479" s="148"/>
      <c r="AG479" s="148" t="s">
        <v>321</v>
      </c>
      <c r="AH479" s="148"/>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3" x14ac:dyDescent="0.2">
      <c r="A480" s="155"/>
      <c r="B480" s="156"/>
      <c r="C480" s="267" t="s">
        <v>1165</v>
      </c>
      <c r="D480" s="268"/>
      <c r="E480" s="268"/>
      <c r="F480" s="268"/>
      <c r="G480" s="268"/>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321</v>
      </c>
      <c r="AH480" s="148"/>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ht="22.5" outlineLevel="3" x14ac:dyDescent="0.2">
      <c r="A481" s="155"/>
      <c r="B481" s="156"/>
      <c r="C481" s="267" t="s">
        <v>1166</v>
      </c>
      <c r="D481" s="268"/>
      <c r="E481" s="268"/>
      <c r="F481" s="268"/>
      <c r="G481" s="268"/>
      <c r="H481" s="159"/>
      <c r="I481" s="159"/>
      <c r="J481" s="159"/>
      <c r="K481" s="159"/>
      <c r="L481" s="159"/>
      <c r="M481" s="159"/>
      <c r="N481" s="158"/>
      <c r="O481" s="158"/>
      <c r="P481" s="158"/>
      <c r="Q481" s="158"/>
      <c r="R481" s="159"/>
      <c r="S481" s="159"/>
      <c r="T481" s="159"/>
      <c r="U481" s="159"/>
      <c r="V481" s="159"/>
      <c r="W481" s="159"/>
      <c r="X481" s="159"/>
      <c r="Y481" s="159"/>
      <c r="Z481" s="148"/>
      <c r="AA481" s="148"/>
      <c r="AB481" s="148"/>
      <c r="AC481" s="148"/>
      <c r="AD481" s="148"/>
      <c r="AE481" s="148"/>
      <c r="AF481" s="148"/>
      <c r="AG481" s="148" t="s">
        <v>321</v>
      </c>
      <c r="AH481" s="148"/>
      <c r="AI481" s="148"/>
      <c r="AJ481" s="148"/>
      <c r="AK481" s="148"/>
      <c r="AL481" s="148"/>
      <c r="AM481" s="148"/>
      <c r="AN481" s="148"/>
      <c r="AO481" s="148"/>
      <c r="AP481" s="148"/>
      <c r="AQ481" s="148"/>
      <c r="AR481" s="148"/>
      <c r="AS481" s="148"/>
      <c r="AT481" s="148"/>
      <c r="AU481" s="148"/>
      <c r="AV481" s="148"/>
      <c r="AW481" s="148"/>
      <c r="AX481" s="148"/>
      <c r="AY481" s="148"/>
      <c r="AZ481" s="148"/>
      <c r="BA481" s="179" t="str">
        <f>C481</f>
        <v>Prahová nerezová lišta plochá š. 60 mm, lepená – výška 3 mm, tl. 1,20 mm, dekor nerez materiál – nerez, povrch kartáčovaný. Materiál lišta nevrtaná plochá nerez kartáčovaná Profilteam,pro šířku dveří 1500 mm</v>
      </c>
      <c r="BB481" s="148"/>
      <c r="BC481" s="148"/>
      <c r="BD481" s="148"/>
      <c r="BE481" s="148"/>
      <c r="BF481" s="148"/>
      <c r="BG481" s="148"/>
      <c r="BH481" s="148"/>
    </row>
    <row r="482" spans="1:60" ht="22.5" outlineLevel="3" x14ac:dyDescent="0.2">
      <c r="A482" s="155"/>
      <c r="B482" s="156"/>
      <c r="C482" s="267" t="s">
        <v>601</v>
      </c>
      <c r="D482" s="268"/>
      <c r="E482" s="268"/>
      <c r="F482" s="268"/>
      <c r="G482" s="268"/>
      <c r="H482" s="159"/>
      <c r="I482" s="159"/>
      <c r="J482" s="159"/>
      <c r="K482" s="159"/>
      <c r="L482" s="159"/>
      <c r="M482" s="159"/>
      <c r="N482" s="158"/>
      <c r="O482" s="158"/>
      <c r="P482" s="158"/>
      <c r="Q482" s="158"/>
      <c r="R482" s="159"/>
      <c r="S482" s="159"/>
      <c r="T482" s="159"/>
      <c r="U482" s="159"/>
      <c r="V482" s="159"/>
      <c r="W482" s="159"/>
      <c r="X482" s="159"/>
      <c r="Y482" s="159"/>
      <c r="Z482" s="148"/>
      <c r="AA482" s="148"/>
      <c r="AB482" s="148"/>
      <c r="AC482" s="148"/>
      <c r="AD482" s="148"/>
      <c r="AE482" s="148"/>
      <c r="AF482" s="148"/>
      <c r="AG482" s="148" t="s">
        <v>321</v>
      </c>
      <c r="AH482" s="148"/>
      <c r="AI482" s="148"/>
      <c r="AJ482" s="148"/>
      <c r="AK482" s="148"/>
      <c r="AL482" s="148"/>
      <c r="AM482" s="148"/>
      <c r="AN482" s="148"/>
      <c r="AO482" s="148"/>
      <c r="AP482" s="148"/>
      <c r="AQ482" s="148"/>
      <c r="AR482" s="148"/>
      <c r="AS482" s="148"/>
      <c r="AT482" s="148"/>
      <c r="AU482" s="148"/>
      <c r="AV482" s="148"/>
      <c r="AW482" s="148"/>
      <c r="AX482" s="148"/>
      <c r="AY482" s="148"/>
      <c r="AZ482" s="148"/>
      <c r="BA482" s="179" t="str">
        <f>C482</f>
        <v>Na dveřích provedeno značení pruhem š. 50 mm nebo kruhy prům. 50 mm ve vzdálenosti 150 mm ve dvou výškových úrovních  a to 800-1000 mm a 1400 – 1600 mm, dle Vyhl. 398/2009 Sb</v>
      </c>
      <c r="BB482" s="148"/>
      <c r="BC482" s="148"/>
      <c r="BD482" s="148"/>
      <c r="BE482" s="148"/>
      <c r="BF482" s="148"/>
      <c r="BG482" s="148"/>
      <c r="BH482" s="148"/>
    </row>
    <row r="483" spans="1:60" outlineLevel="2" x14ac:dyDescent="0.2">
      <c r="A483" s="155"/>
      <c r="B483" s="156"/>
      <c r="C483" s="187" t="s">
        <v>930</v>
      </c>
      <c r="D483" s="185"/>
      <c r="E483" s="186"/>
      <c r="F483" s="159"/>
      <c r="G483" s="159"/>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360</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3" x14ac:dyDescent="0.2">
      <c r="A484" s="155"/>
      <c r="B484" s="156"/>
      <c r="C484" s="187" t="s">
        <v>497</v>
      </c>
      <c r="D484" s="185"/>
      <c r="E484" s="186"/>
      <c r="F484" s="159"/>
      <c r="G484" s="159"/>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360</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3" x14ac:dyDescent="0.2">
      <c r="A485" s="155"/>
      <c r="B485" s="156"/>
      <c r="C485" s="187" t="s">
        <v>1167</v>
      </c>
      <c r="D485" s="185"/>
      <c r="E485" s="186">
        <v>1</v>
      </c>
      <c r="F485" s="159"/>
      <c r="G485" s="159"/>
      <c r="H485" s="159"/>
      <c r="I485" s="159"/>
      <c r="J485" s="159"/>
      <c r="K485" s="159"/>
      <c r="L485" s="159"/>
      <c r="M485" s="159"/>
      <c r="N485" s="158"/>
      <c r="O485" s="158"/>
      <c r="P485" s="158"/>
      <c r="Q485" s="158"/>
      <c r="R485" s="159"/>
      <c r="S485" s="159"/>
      <c r="T485" s="159"/>
      <c r="U485" s="159"/>
      <c r="V485" s="159"/>
      <c r="W485" s="159"/>
      <c r="X485" s="159"/>
      <c r="Y485" s="159"/>
      <c r="Z485" s="148"/>
      <c r="AA485" s="148"/>
      <c r="AB485" s="148"/>
      <c r="AC485" s="148"/>
      <c r="AD485" s="148"/>
      <c r="AE485" s="148"/>
      <c r="AF485" s="148"/>
      <c r="AG485" s="148" t="s">
        <v>360</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ht="22.5" outlineLevel="1" x14ac:dyDescent="0.2">
      <c r="A486" s="172">
        <v>78</v>
      </c>
      <c r="B486" s="173" t="s">
        <v>1168</v>
      </c>
      <c r="C486" s="181" t="s">
        <v>1169</v>
      </c>
      <c r="D486" s="174" t="s">
        <v>394</v>
      </c>
      <c r="E486" s="175">
        <v>1</v>
      </c>
      <c r="F486" s="176"/>
      <c r="G486" s="177">
        <f>ROUND(E486*F486,2)</f>
        <v>0</v>
      </c>
      <c r="H486" s="176"/>
      <c r="I486" s="177">
        <f>ROUND(E486*H486,2)</f>
        <v>0</v>
      </c>
      <c r="J486" s="176"/>
      <c r="K486" s="177">
        <f>ROUND(E486*J486,2)</f>
        <v>0</v>
      </c>
      <c r="L486" s="177">
        <v>21</v>
      </c>
      <c r="M486" s="177">
        <f>G486*(1+L486/100)</f>
        <v>0</v>
      </c>
      <c r="N486" s="175">
        <v>0</v>
      </c>
      <c r="O486" s="175">
        <f>ROUND(E486*N486,2)</f>
        <v>0</v>
      </c>
      <c r="P486" s="175">
        <v>0</v>
      </c>
      <c r="Q486" s="175">
        <f>ROUND(E486*P486,2)</f>
        <v>0</v>
      </c>
      <c r="R486" s="177"/>
      <c r="S486" s="177" t="s">
        <v>523</v>
      </c>
      <c r="T486" s="178" t="s">
        <v>524</v>
      </c>
      <c r="U486" s="159">
        <v>0</v>
      </c>
      <c r="V486" s="159">
        <f>ROUND(E486*U486,2)</f>
        <v>0</v>
      </c>
      <c r="W486" s="159"/>
      <c r="X486" s="159" t="s">
        <v>355</v>
      </c>
      <c r="Y486" s="159" t="s">
        <v>318</v>
      </c>
      <c r="Z486" s="148"/>
      <c r="AA486" s="148"/>
      <c r="AB486" s="148"/>
      <c r="AC486" s="148"/>
      <c r="AD486" s="148"/>
      <c r="AE486" s="148"/>
      <c r="AF486" s="148"/>
      <c r="AG486" s="148" t="s">
        <v>356</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ht="33.75" outlineLevel="2" x14ac:dyDescent="0.2">
      <c r="A487" s="155"/>
      <c r="B487" s="156"/>
      <c r="C487" s="265" t="s">
        <v>1320</v>
      </c>
      <c r="D487" s="266"/>
      <c r="E487" s="266"/>
      <c r="F487" s="266"/>
      <c r="G487" s="266"/>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321</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79" t="str">
        <f>C487</f>
        <v>Hliníková prosklená výplň. Dveřní otvor s nadsvětlíkem. Nadsvětlík pevně zasklený. Dveřní křídlo otočné. Tvarové řešení dtto stávající demontovaná výplň.  Zasklení izolační bezpečnostní trojsklo s požadovanou požární odolností. Požadované parametry zasklení: Ug= 0,5 W/m2K, solární faktor 0,45-0,55, LT – 68-75 %, Uw= 1,20 W/m2K.</v>
      </c>
      <c r="BB487" s="148"/>
      <c r="BC487" s="148"/>
      <c r="BD487" s="148"/>
      <c r="BE487" s="148"/>
      <c r="BF487" s="148"/>
      <c r="BG487" s="148"/>
      <c r="BH487" s="148"/>
    </row>
    <row r="488" spans="1:60" outlineLevel="3" x14ac:dyDescent="0.2">
      <c r="A488" s="155"/>
      <c r="B488" s="156"/>
      <c r="C488" s="267" t="s">
        <v>1170</v>
      </c>
      <c r="D488" s="268"/>
      <c r="E488" s="268"/>
      <c r="F488" s="268"/>
      <c r="G488" s="268"/>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321</v>
      </c>
      <c r="AH488" s="148"/>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ht="22.5" outlineLevel="3" x14ac:dyDescent="0.2">
      <c r="A489" s="155"/>
      <c r="B489" s="156"/>
      <c r="C489" s="267" t="s">
        <v>1171</v>
      </c>
      <c r="D489" s="268"/>
      <c r="E489" s="268"/>
      <c r="F489" s="268"/>
      <c r="G489" s="268"/>
      <c r="H489" s="159"/>
      <c r="I489" s="159"/>
      <c r="J489" s="159"/>
      <c r="K489" s="159"/>
      <c r="L489" s="159"/>
      <c r="M489" s="159"/>
      <c r="N489" s="158"/>
      <c r="O489" s="158"/>
      <c r="P489" s="158"/>
      <c r="Q489" s="158"/>
      <c r="R489" s="159"/>
      <c r="S489" s="159"/>
      <c r="T489" s="159"/>
      <c r="U489" s="159"/>
      <c r="V489" s="159"/>
      <c r="W489" s="159"/>
      <c r="X489" s="159"/>
      <c r="Y489" s="159"/>
      <c r="Z489" s="148"/>
      <c r="AA489" s="148"/>
      <c r="AB489" s="148"/>
      <c r="AC489" s="148"/>
      <c r="AD489" s="148"/>
      <c r="AE489" s="148"/>
      <c r="AF489" s="148"/>
      <c r="AG489" s="148" t="s">
        <v>321</v>
      </c>
      <c r="AH489" s="148"/>
      <c r="AI489" s="148"/>
      <c r="AJ489" s="148"/>
      <c r="AK489" s="148"/>
      <c r="AL489" s="148"/>
      <c r="AM489" s="148"/>
      <c r="AN489" s="148"/>
      <c r="AO489" s="148"/>
      <c r="AP489" s="148"/>
      <c r="AQ489" s="148"/>
      <c r="AR489" s="148"/>
      <c r="AS489" s="148"/>
      <c r="AT489" s="148"/>
      <c r="AU489" s="148"/>
      <c r="AV489" s="148"/>
      <c r="AW489" s="148"/>
      <c r="AX489" s="148"/>
      <c r="AY489" s="148"/>
      <c r="AZ489" s="148"/>
      <c r="BA489" s="179" t="str">
        <f>C489</f>
        <v>Barevné provedení : bílá – dtto stávající výplně. Fasádní výplň osazena na tepelně izolační prvek.výšky 50 mm, tl. dle vyplně. Do připojovací spáry osazena předstlačená komprimační páska např. Illmod TP 652 Trio +. Tl. dle šíře připojovací spáry.</v>
      </c>
      <c r="BB489" s="148"/>
      <c r="BC489" s="148"/>
      <c r="BD489" s="148"/>
      <c r="BE489" s="148"/>
      <c r="BF489" s="148"/>
      <c r="BG489" s="148"/>
      <c r="BH489" s="148"/>
    </row>
    <row r="490" spans="1:60" outlineLevel="3" x14ac:dyDescent="0.2">
      <c r="A490" s="155"/>
      <c r="B490" s="156"/>
      <c r="C490" s="267" t="s">
        <v>1172</v>
      </c>
      <c r="D490" s="268"/>
      <c r="E490" s="268"/>
      <c r="F490" s="268"/>
      <c r="G490" s="268"/>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321</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3" x14ac:dyDescent="0.2">
      <c r="A491" s="155"/>
      <c r="B491" s="156"/>
      <c r="C491" s="267" t="s">
        <v>1173</v>
      </c>
      <c r="D491" s="268"/>
      <c r="E491" s="268"/>
      <c r="F491" s="268"/>
      <c r="G491" s="268"/>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321</v>
      </c>
      <c r="AH491" s="148"/>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2" x14ac:dyDescent="0.2">
      <c r="A492" s="155"/>
      <c r="B492" s="156"/>
      <c r="C492" s="187" t="s">
        <v>930</v>
      </c>
      <c r="D492" s="185"/>
      <c r="E492" s="186"/>
      <c r="F492" s="159"/>
      <c r="G492" s="159"/>
      <c r="H492" s="159"/>
      <c r="I492" s="159"/>
      <c r="J492" s="159"/>
      <c r="K492" s="159"/>
      <c r="L492" s="159"/>
      <c r="M492" s="159"/>
      <c r="N492" s="158"/>
      <c r="O492" s="158"/>
      <c r="P492" s="158"/>
      <c r="Q492" s="158"/>
      <c r="R492" s="159"/>
      <c r="S492" s="159"/>
      <c r="T492" s="159"/>
      <c r="U492" s="159"/>
      <c r="V492" s="159"/>
      <c r="W492" s="159"/>
      <c r="X492" s="159"/>
      <c r="Y492" s="159"/>
      <c r="Z492" s="148"/>
      <c r="AA492" s="148"/>
      <c r="AB492" s="148"/>
      <c r="AC492" s="148"/>
      <c r="AD492" s="148"/>
      <c r="AE492" s="148"/>
      <c r="AF492" s="148"/>
      <c r="AG492" s="148" t="s">
        <v>360</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3" x14ac:dyDescent="0.2">
      <c r="A493" s="155"/>
      <c r="B493" s="156"/>
      <c r="C493" s="187" t="s">
        <v>497</v>
      </c>
      <c r="D493" s="185"/>
      <c r="E493" s="186"/>
      <c r="F493" s="159"/>
      <c r="G493" s="159"/>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360</v>
      </c>
      <c r="AH493" s="148">
        <v>0</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3" x14ac:dyDescent="0.2">
      <c r="A494" s="155"/>
      <c r="B494" s="156"/>
      <c r="C494" s="187" t="s">
        <v>1174</v>
      </c>
      <c r="D494" s="185"/>
      <c r="E494" s="186">
        <v>1</v>
      </c>
      <c r="F494" s="159"/>
      <c r="G494" s="159"/>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360</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72">
        <v>79</v>
      </c>
      <c r="B495" s="173" t="s">
        <v>1175</v>
      </c>
      <c r="C495" s="181" t="s">
        <v>3370</v>
      </c>
      <c r="D495" s="174" t="s">
        <v>394</v>
      </c>
      <c r="E495" s="175">
        <v>1</v>
      </c>
      <c r="F495" s="176"/>
      <c r="G495" s="177">
        <f>ROUND(E495*F495,2)</f>
        <v>0</v>
      </c>
      <c r="H495" s="176"/>
      <c r="I495" s="177">
        <f>ROUND(E495*H495,2)</f>
        <v>0</v>
      </c>
      <c r="J495" s="176"/>
      <c r="K495" s="177">
        <f>ROUND(E495*J495,2)</f>
        <v>0</v>
      </c>
      <c r="L495" s="177">
        <v>21</v>
      </c>
      <c r="M495" s="177">
        <f>G495*(1+L495/100)</f>
        <v>0</v>
      </c>
      <c r="N495" s="175">
        <v>0</v>
      </c>
      <c r="O495" s="175">
        <f>ROUND(E495*N495,2)</f>
        <v>0</v>
      </c>
      <c r="P495" s="175">
        <v>0</v>
      </c>
      <c r="Q495" s="175">
        <f>ROUND(E495*P495,2)</f>
        <v>0</v>
      </c>
      <c r="R495" s="177"/>
      <c r="S495" s="177" t="s">
        <v>523</v>
      </c>
      <c r="T495" s="178" t="s">
        <v>524</v>
      </c>
      <c r="U495" s="159">
        <v>0</v>
      </c>
      <c r="V495" s="159">
        <f>ROUND(E495*U495,2)</f>
        <v>0</v>
      </c>
      <c r="W495" s="159"/>
      <c r="X495" s="159" t="s">
        <v>355</v>
      </c>
      <c r="Y495" s="159" t="s">
        <v>318</v>
      </c>
      <c r="Z495" s="148"/>
      <c r="AA495" s="148"/>
      <c r="AB495" s="148"/>
      <c r="AC495" s="148"/>
      <c r="AD495" s="148"/>
      <c r="AE495" s="148"/>
      <c r="AF495" s="148"/>
      <c r="AG495" s="148" t="s">
        <v>356</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ht="23.25" customHeight="1" outlineLevel="2" x14ac:dyDescent="0.2">
      <c r="A496" s="155"/>
      <c r="B496" s="156"/>
      <c r="C496" s="265" t="s">
        <v>3371</v>
      </c>
      <c r="D496" s="266"/>
      <c r="E496" s="266"/>
      <c r="F496" s="266"/>
      <c r="G496" s="266"/>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321</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79" t="str">
        <f>C496</f>
        <v>Hliníková prosklená výplň. Okenní otvor posuvné okn. Tvarové řešení dtto stávající demontovaná výplň.  Zasklení bezpečnostní sklo.  Barevné provedení : bílá</v>
      </c>
      <c r="BB496" s="148"/>
      <c r="BC496" s="148"/>
      <c r="BD496" s="148"/>
      <c r="BE496" s="148"/>
      <c r="BF496" s="148"/>
      <c r="BG496" s="148"/>
      <c r="BH496" s="148"/>
    </row>
    <row r="497" spans="1:60" outlineLevel="3" x14ac:dyDescent="0.2">
      <c r="A497" s="155"/>
      <c r="B497" s="156"/>
      <c r="C497" s="267" t="s">
        <v>1048</v>
      </c>
      <c r="D497" s="268"/>
      <c r="E497" s="268"/>
      <c r="F497" s="268"/>
      <c r="G497" s="268"/>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321</v>
      </c>
      <c r="AH497" s="148"/>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2" x14ac:dyDescent="0.2">
      <c r="A498" s="155"/>
      <c r="B498" s="156"/>
      <c r="C498" s="187" t="s">
        <v>930</v>
      </c>
      <c r="D498" s="185"/>
      <c r="E498" s="186"/>
      <c r="F498" s="159"/>
      <c r="G498" s="159"/>
      <c r="H498" s="159"/>
      <c r="I498" s="159"/>
      <c r="J498" s="159"/>
      <c r="K498" s="159"/>
      <c r="L498" s="159"/>
      <c r="M498" s="159"/>
      <c r="N498" s="158"/>
      <c r="O498" s="158"/>
      <c r="P498" s="158"/>
      <c r="Q498" s="158"/>
      <c r="R498" s="159"/>
      <c r="S498" s="159"/>
      <c r="T498" s="159"/>
      <c r="U498" s="159"/>
      <c r="V498" s="159"/>
      <c r="W498" s="159"/>
      <c r="X498" s="159"/>
      <c r="Y498" s="159"/>
      <c r="Z498" s="148"/>
      <c r="AA498" s="148"/>
      <c r="AB498" s="148"/>
      <c r="AC498" s="148"/>
      <c r="AD498" s="148"/>
      <c r="AE498" s="148"/>
      <c r="AF498" s="148"/>
      <c r="AG498" s="148" t="s">
        <v>360</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3" x14ac:dyDescent="0.2">
      <c r="A499" s="155"/>
      <c r="B499" s="156"/>
      <c r="C499" s="187" t="s">
        <v>497</v>
      </c>
      <c r="D499" s="185"/>
      <c r="E499" s="186"/>
      <c r="F499" s="159"/>
      <c r="G499" s="159"/>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360</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3" x14ac:dyDescent="0.2">
      <c r="A500" s="155"/>
      <c r="B500" s="156"/>
      <c r="C500" s="187" t="s">
        <v>1176</v>
      </c>
      <c r="D500" s="185"/>
      <c r="E500" s="186">
        <v>1</v>
      </c>
      <c r="F500" s="159"/>
      <c r="G500" s="159"/>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360</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1" x14ac:dyDescent="0.2">
      <c r="A501" s="172">
        <v>80</v>
      </c>
      <c r="B501" s="173" t="s">
        <v>639</v>
      </c>
      <c r="C501" s="181" t="s">
        <v>640</v>
      </c>
      <c r="D501" s="174" t="s">
        <v>629</v>
      </c>
      <c r="E501" s="175">
        <v>131.26079999999999</v>
      </c>
      <c r="F501" s="176"/>
      <c r="G501" s="177">
        <f>ROUND(E501*F501,2)</f>
        <v>0</v>
      </c>
      <c r="H501" s="176"/>
      <c r="I501" s="177">
        <f>ROUND(E501*H501,2)</f>
        <v>0</v>
      </c>
      <c r="J501" s="176"/>
      <c r="K501" s="177">
        <f>ROUND(E501*J501,2)</f>
        <v>0</v>
      </c>
      <c r="L501" s="177">
        <v>21</v>
      </c>
      <c r="M501" s="177">
        <f>G501*(1+L501/100)</f>
        <v>0</v>
      </c>
      <c r="N501" s="175">
        <v>1E-3</v>
      </c>
      <c r="O501" s="175">
        <f>ROUND(E501*N501,2)</f>
        <v>0.13</v>
      </c>
      <c r="P501" s="175">
        <v>0</v>
      </c>
      <c r="Q501" s="175">
        <f>ROUND(E501*P501,2)</f>
        <v>0</v>
      </c>
      <c r="R501" s="177" t="s">
        <v>641</v>
      </c>
      <c r="S501" s="177" t="s">
        <v>315</v>
      </c>
      <c r="T501" s="178" t="s">
        <v>315</v>
      </c>
      <c r="U501" s="159">
        <v>0</v>
      </c>
      <c r="V501" s="159">
        <f>ROUND(E501*U501,2)</f>
        <v>0</v>
      </c>
      <c r="W501" s="159"/>
      <c r="X501" s="159" t="s">
        <v>606</v>
      </c>
      <c r="Y501" s="159" t="s">
        <v>318</v>
      </c>
      <c r="Z501" s="148"/>
      <c r="AA501" s="148"/>
      <c r="AB501" s="148"/>
      <c r="AC501" s="148"/>
      <c r="AD501" s="148"/>
      <c r="AE501" s="148"/>
      <c r="AF501" s="148"/>
      <c r="AG501" s="148" t="s">
        <v>607</v>
      </c>
      <c r="AH501" s="148"/>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2" x14ac:dyDescent="0.2">
      <c r="A502" s="155"/>
      <c r="B502" s="156"/>
      <c r="C502" s="187" t="s">
        <v>1177</v>
      </c>
      <c r="D502" s="185"/>
      <c r="E502" s="186">
        <v>38.7684</v>
      </c>
      <c r="F502" s="159"/>
      <c r="G502" s="159"/>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360</v>
      </c>
      <c r="AH502" s="148">
        <v>5</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
      <c r="A503" s="155"/>
      <c r="B503" s="156"/>
      <c r="C503" s="187" t="s">
        <v>1178</v>
      </c>
      <c r="D503" s="185"/>
      <c r="E503" s="186">
        <v>92.492400000000004</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360</v>
      </c>
      <c r="AH503" s="148">
        <v>5</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1" x14ac:dyDescent="0.2">
      <c r="A504" s="155">
        <v>81</v>
      </c>
      <c r="B504" s="156" t="s">
        <v>643</v>
      </c>
      <c r="C504" s="196" t="s">
        <v>644</v>
      </c>
      <c r="D504" s="157" t="s">
        <v>0</v>
      </c>
      <c r="E504" s="188"/>
      <c r="F504" s="160"/>
      <c r="G504" s="159">
        <f>ROUND(E504*F504,2)</f>
        <v>0</v>
      </c>
      <c r="H504" s="160"/>
      <c r="I504" s="159">
        <f>ROUND(E504*H504,2)</f>
        <v>0</v>
      </c>
      <c r="J504" s="160"/>
      <c r="K504" s="159">
        <f>ROUND(E504*J504,2)</f>
        <v>0</v>
      </c>
      <c r="L504" s="159">
        <v>21</v>
      </c>
      <c r="M504" s="159">
        <f>G504*(1+L504/100)</f>
        <v>0</v>
      </c>
      <c r="N504" s="158">
        <v>0</v>
      </c>
      <c r="O504" s="158">
        <f>ROUND(E504*N504,2)</f>
        <v>0</v>
      </c>
      <c r="P504" s="158">
        <v>0</v>
      </c>
      <c r="Q504" s="158">
        <f>ROUND(E504*P504,2)</f>
        <v>0</v>
      </c>
      <c r="R504" s="159" t="s">
        <v>450</v>
      </c>
      <c r="S504" s="159" t="s">
        <v>315</v>
      </c>
      <c r="T504" s="159" t="s">
        <v>315</v>
      </c>
      <c r="U504" s="159">
        <v>0</v>
      </c>
      <c r="V504" s="159">
        <f>ROUND(E504*U504,2)</f>
        <v>0</v>
      </c>
      <c r="W504" s="159"/>
      <c r="X504" s="159" t="s">
        <v>455</v>
      </c>
      <c r="Y504" s="159" t="s">
        <v>318</v>
      </c>
      <c r="Z504" s="148"/>
      <c r="AA504" s="148"/>
      <c r="AB504" s="148"/>
      <c r="AC504" s="148"/>
      <c r="AD504" s="148"/>
      <c r="AE504" s="148"/>
      <c r="AF504" s="148"/>
      <c r="AG504" s="148" t="s">
        <v>456</v>
      </c>
      <c r="AH504" s="148"/>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2" x14ac:dyDescent="0.2">
      <c r="A505" s="155"/>
      <c r="B505" s="156"/>
      <c r="C505" s="278" t="s">
        <v>575</v>
      </c>
      <c r="D505" s="279"/>
      <c r="E505" s="279"/>
      <c r="F505" s="279"/>
      <c r="G505" s="27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358</v>
      </c>
      <c r="AH505" s="148"/>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x14ac:dyDescent="0.2">
      <c r="A506" s="162" t="s">
        <v>310</v>
      </c>
      <c r="B506" s="163" t="s">
        <v>255</v>
      </c>
      <c r="C506" s="180" t="s">
        <v>256</v>
      </c>
      <c r="D506" s="164"/>
      <c r="E506" s="165"/>
      <c r="F506" s="166"/>
      <c r="G506" s="166">
        <f>SUMIF(AG507:AG519,"&lt;&gt;NOR",G507:G519)</f>
        <v>0</v>
      </c>
      <c r="H506" s="166"/>
      <c r="I506" s="166">
        <f>SUM(I507:I519)</f>
        <v>0</v>
      </c>
      <c r="J506" s="166"/>
      <c r="K506" s="166">
        <f>SUM(K507:K519)</f>
        <v>0</v>
      </c>
      <c r="L506" s="166"/>
      <c r="M506" s="166">
        <f>SUM(M507:M519)</f>
        <v>0</v>
      </c>
      <c r="N506" s="165"/>
      <c r="O506" s="165">
        <f>SUM(O507:O519)</f>
        <v>0.25</v>
      </c>
      <c r="P506" s="165"/>
      <c r="Q506" s="165">
        <f>SUM(Q507:Q519)</f>
        <v>0</v>
      </c>
      <c r="R506" s="166"/>
      <c r="S506" s="166"/>
      <c r="T506" s="167"/>
      <c r="U506" s="161"/>
      <c r="V506" s="161">
        <f>SUM(V507:V519)</f>
        <v>11.12</v>
      </c>
      <c r="W506" s="161"/>
      <c r="X506" s="161"/>
      <c r="Y506" s="161"/>
      <c r="AG506" t="s">
        <v>311</v>
      </c>
    </row>
    <row r="507" spans="1:60" outlineLevel="1" x14ac:dyDescent="0.2">
      <c r="A507" s="172">
        <v>82</v>
      </c>
      <c r="B507" s="173" t="s">
        <v>1179</v>
      </c>
      <c r="C507" s="181" t="s">
        <v>1180</v>
      </c>
      <c r="D507" s="174" t="s">
        <v>353</v>
      </c>
      <c r="E507" s="175">
        <v>10.199999999999999</v>
      </c>
      <c r="F507" s="176"/>
      <c r="G507" s="177">
        <f>ROUND(E507*F507,2)</f>
        <v>0</v>
      </c>
      <c r="H507" s="176"/>
      <c r="I507" s="177">
        <f>ROUND(E507*H507,2)</f>
        <v>0</v>
      </c>
      <c r="J507" s="176"/>
      <c r="K507" s="177">
        <f>ROUND(E507*J507,2)</f>
        <v>0</v>
      </c>
      <c r="L507" s="177">
        <v>21</v>
      </c>
      <c r="M507" s="177">
        <f>G507*(1+L507/100)</f>
        <v>0</v>
      </c>
      <c r="N507" s="175">
        <v>2.1000000000000001E-4</v>
      </c>
      <c r="O507" s="175">
        <f>ROUND(E507*N507,2)</f>
        <v>0</v>
      </c>
      <c r="P507" s="175">
        <v>0</v>
      </c>
      <c r="Q507" s="175">
        <f>ROUND(E507*P507,2)</f>
        <v>0</v>
      </c>
      <c r="R507" s="177" t="s">
        <v>647</v>
      </c>
      <c r="S507" s="177" t="s">
        <v>315</v>
      </c>
      <c r="T507" s="178" t="s">
        <v>315</v>
      </c>
      <c r="U507" s="159">
        <v>0.05</v>
      </c>
      <c r="V507" s="159">
        <f>ROUND(E507*U507,2)</f>
        <v>0.51</v>
      </c>
      <c r="W507" s="159"/>
      <c r="X507" s="159" t="s">
        <v>355</v>
      </c>
      <c r="Y507" s="159" t="s">
        <v>318</v>
      </c>
      <c r="Z507" s="148"/>
      <c r="AA507" s="148"/>
      <c r="AB507" s="148"/>
      <c r="AC507" s="148"/>
      <c r="AD507" s="148"/>
      <c r="AE507" s="148"/>
      <c r="AF507" s="148"/>
      <c r="AG507" s="148" t="s">
        <v>356</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2" x14ac:dyDescent="0.2">
      <c r="A508" s="155"/>
      <c r="B508" s="156"/>
      <c r="C508" s="187" t="s">
        <v>930</v>
      </c>
      <c r="D508" s="185"/>
      <c r="E508" s="186"/>
      <c r="F508" s="159"/>
      <c r="G508" s="159"/>
      <c r="H508" s="159"/>
      <c r="I508" s="159"/>
      <c r="J508" s="159"/>
      <c r="K508" s="159"/>
      <c r="L508" s="159"/>
      <c r="M508" s="159"/>
      <c r="N508" s="158"/>
      <c r="O508" s="158"/>
      <c r="P508" s="158"/>
      <c r="Q508" s="158"/>
      <c r="R508" s="159"/>
      <c r="S508" s="159"/>
      <c r="T508" s="159"/>
      <c r="U508" s="159"/>
      <c r="V508" s="159"/>
      <c r="W508" s="159"/>
      <c r="X508" s="159"/>
      <c r="Y508" s="159"/>
      <c r="Z508" s="148"/>
      <c r="AA508" s="148"/>
      <c r="AB508" s="148"/>
      <c r="AC508" s="148"/>
      <c r="AD508" s="148"/>
      <c r="AE508" s="148"/>
      <c r="AF508" s="148"/>
      <c r="AG508" s="148" t="s">
        <v>360</v>
      </c>
      <c r="AH508" s="148">
        <v>0</v>
      </c>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3" x14ac:dyDescent="0.2">
      <c r="A509" s="155"/>
      <c r="B509" s="156"/>
      <c r="C509" s="187" t="s">
        <v>497</v>
      </c>
      <c r="D509" s="185"/>
      <c r="E509" s="186"/>
      <c r="F509" s="159"/>
      <c r="G509" s="159"/>
      <c r="H509" s="159"/>
      <c r="I509" s="159"/>
      <c r="J509" s="159"/>
      <c r="K509" s="159"/>
      <c r="L509" s="159"/>
      <c r="M509" s="159"/>
      <c r="N509" s="158"/>
      <c r="O509" s="158"/>
      <c r="P509" s="158"/>
      <c r="Q509" s="158"/>
      <c r="R509" s="159"/>
      <c r="S509" s="159"/>
      <c r="T509" s="159"/>
      <c r="U509" s="159"/>
      <c r="V509" s="159"/>
      <c r="W509" s="159"/>
      <c r="X509" s="159"/>
      <c r="Y509" s="159"/>
      <c r="Z509" s="148"/>
      <c r="AA509" s="148"/>
      <c r="AB509" s="148"/>
      <c r="AC509" s="148"/>
      <c r="AD509" s="148"/>
      <c r="AE509" s="148"/>
      <c r="AF509" s="148"/>
      <c r="AG509" s="148" t="s">
        <v>360</v>
      </c>
      <c r="AH509" s="148">
        <v>0</v>
      </c>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3" x14ac:dyDescent="0.2">
      <c r="A510" s="155"/>
      <c r="B510" s="156"/>
      <c r="C510" s="187" t="s">
        <v>1067</v>
      </c>
      <c r="D510" s="185"/>
      <c r="E510" s="186">
        <v>10.199999999999999</v>
      </c>
      <c r="F510" s="159"/>
      <c r="G510" s="159"/>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360</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ht="22.5" outlineLevel="1" x14ac:dyDescent="0.2">
      <c r="A511" s="172">
        <v>83</v>
      </c>
      <c r="B511" s="173" t="s">
        <v>1181</v>
      </c>
      <c r="C511" s="181" t="s">
        <v>1182</v>
      </c>
      <c r="D511" s="174" t="s">
        <v>353</v>
      </c>
      <c r="E511" s="175">
        <v>10.199999999999999</v>
      </c>
      <c r="F511" s="176"/>
      <c r="G511" s="177">
        <f>ROUND(E511*F511,2)</f>
        <v>0</v>
      </c>
      <c r="H511" s="176"/>
      <c r="I511" s="177">
        <f>ROUND(E511*H511,2)</f>
        <v>0</v>
      </c>
      <c r="J511" s="176"/>
      <c r="K511" s="177">
        <f>ROUND(E511*J511,2)</f>
        <v>0</v>
      </c>
      <c r="L511" s="177">
        <v>21</v>
      </c>
      <c r="M511" s="177">
        <f>G511*(1+L511/100)</f>
        <v>0</v>
      </c>
      <c r="N511" s="175">
        <v>4.1000000000000003E-3</v>
      </c>
      <c r="O511" s="175">
        <f>ROUND(E511*N511,2)</f>
        <v>0.04</v>
      </c>
      <c r="P511" s="175">
        <v>0</v>
      </c>
      <c r="Q511" s="175">
        <f>ROUND(E511*P511,2)</f>
        <v>0</v>
      </c>
      <c r="R511" s="177" t="s">
        <v>647</v>
      </c>
      <c r="S511" s="177" t="s">
        <v>315</v>
      </c>
      <c r="T511" s="178" t="s">
        <v>315</v>
      </c>
      <c r="U511" s="159">
        <v>1.04</v>
      </c>
      <c r="V511" s="159">
        <f>ROUND(E511*U511,2)</f>
        <v>10.61</v>
      </c>
      <c r="W511" s="159"/>
      <c r="X511" s="159" t="s">
        <v>355</v>
      </c>
      <c r="Y511" s="159" t="s">
        <v>318</v>
      </c>
      <c r="Z511" s="148"/>
      <c r="AA511" s="148"/>
      <c r="AB511" s="148"/>
      <c r="AC511" s="148"/>
      <c r="AD511" s="148"/>
      <c r="AE511" s="148"/>
      <c r="AF511" s="148"/>
      <c r="AG511" s="148" t="s">
        <v>356</v>
      </c>
      <c r="AH511" s="148"/>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2" x14ac:dyDescent="0.2">
      <c r="A512" s="155"/>
      <c r="B512" s="156"/>
      <c r="C512" s="187" t="s">
        <v>930</v>
      </c>
      <c r="D512" s="185"/>
      <c r="E512" s="186"/>
      <c r="F512" s="159"/>
      <c r="G512" s="159"/>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360</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3" x14ac:dyDescent="0.2">
      <c r="A513" s="155"/>
      <c r="B513" s="156"/>
      <c r="C513" s="187" t="s">
        <v>497</v>
      </c>
      <c r="D513" s="185"/>
      <c r="E513" s="186"/>
      <c r="F513" s="159"/>
      <c r="G513" s="159"/>
      <c r="H513" s="159"/>
      <c r="I513" s="159"/>
      <c r="J513" s="159"/>
      <c r="K513" s="159"/>
      <c r="L513" s="159"/>
      <c r="M513" s="159"/>
      <c r="N513" s="158"/>
      <c r="O513" s="158"/>
      <c r="P513" s="158"/>
      <c r="Q513" s="158"/>
      <c r="R513" s="159"/>
      <c r="S513" s="159"/>
      <c r="T513" s="159"/>
      <c r="U513" s="159"/>
      <c r="V513" s="159"/>
      <c r="W513" s="159"/>
      <c r="X513" s="159"/>
      <c r="Y513" s="159"/>
      <c r="Z513" s="148"/>
      <c r="AA513" s="148"/>
      <c r="AB513" s="148"/>
      <c r="AC513" s="148"/>
      <c r="AD513" s="148"/>
      <c r="AE513" s="148"/>
      <c r="AF513" s="148"/>
      <c r="AG513" s="148" t="s">
        <v>360</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3" x14ac:dyDescent="0.2">
      <c r="A514" s="155"/>
      <c r="B514" s="156"/>
      <c r="C514" s="187" t="s">
        <v>1067</v>
      </c>
      <c r="D514" s="185"/>
      <c r="E514" s="186">
        <v>10.199999999999999</v>
      </c>
      <c r="F514" s="159"/>
      <c r="G514" s="159"/>
      <c r="H514" s="159"/>
      <c r="I514" s="159"/>
      <c r="J514" s="159"/>
      <c r="K514" s="159"/>
      <c r="L514" s="159"/>
      <c r="M514" s="159"/>
      <c r="N514" s="158"/>
      <c r="O514" s="158"/>
      <c r="P514" s="158"/>
      <c r="Q514" s="158"/>
      <c r="R514" s="159"/>
      <c r="S514" s="159"/>
      <c r="T514" s="159"/>
      <c r="U514" s="159"/>
      <c r="V514" s="159"/>
      <c r="W514" s="159"/>
      <c r="X514" s="159"/>
      <c r="Y514" s="159"/>
      <c r="Z514" s="148"/>
      <c r="AA514" s="148"/>
      <c r="AB514" s="148"/>
      <c r="AC514" s="148"/>
      <c r="AD514" s="148"/>
      <c r="AE514" s="148"/>
      <c r="AF514" s="148"/>
      <c r="AG514" s="148" t="s">
        <v>360</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ht="22.5" outlineLevel="1" x14ac:dyDescent="0.2">
      <c r="A515" s="172">
        <v>84</v>
      </c>
      <c r="B515" s="173" t="s">
        <v>1183</v>
      </c>
      <c r="C515" s="181" t="s">
        <v>1184</v>
      </c>
      <c r="D515" s="174" t="s">
        <v>353</v>
      </c>
      <c r="E515" s="175">
        <v>10.811999999999999</v>
      </c>
      <c r="F515" s="176"/>
      <c r="G515" s="177">
        <f>ROUND(E515*F515,2)</f>
        <v>0</v>
      </c>
      <c r="H515" s="176"/>
      <c r="I515" s="177">
        <f>ROUND(E515*H515,2)</f>
        <v>0</v>
      </c>
      <c r="J515" s="176"/>
      <c r="K515" s="177">
        <f>ROUND(E515*J515,2)</f>
        <v>0</v>
      </c>
      <c r="L515" s="177">
        <v>21</v>
      </c>
      <c r="M515" s="177">
        <f>G515*(1+L515/100)</f>
        <v>0</v>
      </c>
      <c r="N515" s="175">
        <v>1.9199999999999998E-2</v>
      </c>
      <c r="O515" s="175">
        <f>ROUND(E515*N515,2)</f>
        <v>0.21</v>
      </c>
      <c r="P515" s="175">
        <v>0</v>
      </c>
      <c r="Q515" s="175">
        <f>ROUND(E515*P515,2)</f>
        <v>0</v>
      </c>
      <c r="R515" s="177" t="s">
        <v>641</v>
      </c>
      <c r="S515" s="177" t="s">
        <v>315</v>
      </c>
      <c r="T515" s="178" t="s">
        <v>315</v>
      </c>
      <c r="U515" s="159">
        <v>0</v>
      </c>
      <c r="V515" s="159">
        <f>ROUND(E515*U515,2)</f>
        <v>0</v>
      </c>
      <c r="W515" s="159"/>
      <c r="X515" s="159" t="s">
        <v>606</v>
      </c>
      <c r="Y515" s="159" t="s">
        <v>318</v>
      </c>
      <c r="Z515" s="148"/>
      <c r="AA515" s="148"/>
      <c r="AB515" s="148"/>
      <c r="AC515" s="148"/>
      <c r="AD515" s="148"/>
      <c r="AE515" s="148"/>
      <c r="AF515" s="148"/>
      <c r="AG515" s="148" t="s">
        <v>607</v>
      </c>
      <c r="AH515" s="148"/>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ht="22.5" outlineLevel="2" x14ac:dyDescent="0.2">
      <c r="A516" s="155"/>
      <c r="B516" s="156"/>
      <c r="C516" s="265" t="s">
        <v>1185</v>
      </c>
      <c r="D516" s="266"/>
      <c r="E516" s="266"/>
      <c r="F516" s="266"/>
      <c r="G516" s="266"/>
      <c r="H516" s="159"/>
      <c r="I516" s="159"/>
      <c r="J516" s="159"/>
      <c r="K516" s="159"/>
      <c r="L516" s="159"/>
      <c r="M516" s="159"/>
      <c r="N516" s="158"/>
      <c r="O516" s="158"/>
      <c r="P516" s="158"/>
      <c r="Q516" s="158"/>
      <c r="R516" s="159"/>
      <c r="S516" s="159"/>
      <c r="T516" s="159"/>
      <c r="U516" s="159"/>
      <c r="V516" s="159"/>
      <c r="W516" s="159"/>
      <c r="X516" s="159"/>
      <c r="Y516" s="159"/>
      <c r="Z516" s="148"/>
      <c r="AA516" s="148"/>
      <c r="AB516" s="148"/>
      <c r="AC516" s="148"/>
      <c r="AD516" s="148"/>
      <c r="AE516" s="148"/>
      <c r="AF516" s="148"/>
      <c r="AG516" s="148" t="s">
        <v>321</v>
      </c>
      <c r="AH516" s="148"/>
      <c r="AI516" s="148"/>
      <c r="AJ516" s="148"/>
      <c r="AK516" s="148"/>
      <c r="AL516" s="148"/>
      <c r="AM516" s="148"/>
      <c r="AN516" s="148"/>
      <c r="AO516" s="148"/>
      <c r="AP516" s="148"/>
      <c r="AQ516" s="148"/>
      <c r="AR516" s="148"/>
      <c r="AS516" s="148"/>
      <c r="AT516" s="148"/>
      <c r="AU516" s="148"/>
      <c r="AV516" s="148"/>
      <c r="AW516" s="148"/>
      <c r="AX516" s="148"/>
      <c r="AY516" s="148"/>
      <c r="AZ516" s="148"/>
      <c r="BA516" s="179" t="str">
        <f>C516</f>
        <v>Dlažba slinutá keramická rektifikovaná, povrch matný reliéfní, protiskluznost R10/B, probarvená rozm. 298x598 mm, resp. 598x598 mm, výběr dle investora tl. 10 mm.</v>
      </c>
      <c r="BB516" s="148"/>
      <c r="BC516" s="148"/>
      <c r="BD516" s="148"/>
      <c r="BE516" s="148"/>
      <c r="BF516" s="148"/>
      <c r="BG516" s="148"/>
      <c r="BH516" s="148"/>
    </row>
    <row r="517" spans="1:60" outlineLevel="2" x14ac:dyDescent="0.2">
      <c r="A517" s="155"/>
      <c r="B517" s="156"/>
      <c r="C517" s="187" t="s">
        <v>1186</v>
      </c>
      <c r="D517" s="185"/>
      <c r="E517" s="186">
        <v>10.811999999999999</v>
      </c>
      <c r="F517" s="159"/>
      <c r="G517" s="159"/>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360</v>
      </c>
      <c r="AH517" s="148">
        <v>5</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55">
        <v>85</v>
      </c>
      <c r="B518" s="156" t="s">
        <v>1187</v>
      </c>
      <c r="C518" s="196" t="s">
        <v>1188</v>
      </c>
      <c r="D518" s="157" t="s">
        <v>0</v>
      </c>
      <c r="E518" s="188"/>
      <c r="F518" s="160"/>
      <c r="G518" s="159">
        <f>ROUND(E518*F518,2)</f>
        <v>0</v>
      </c>
      <c r="H518" s="160"/>
      <c r="I518" s="159">
        <f>ROUND(E518*H518,2)</f>
        <v>0</v>
      </c>
      <c r="J518" s="160"/>
      <c r="K518" s="159">
        <f>ROUND(E518*J518,2)</f>
        <v>0</v>
      </c>
      <c r="L518" s="159">
        <v>21</v>
      </c>
      <c r="M518" s="159">
        <f>G518*(1+L518/100)</f>
        <v>0</v>
      </c>
      <c r="N518" s="158">
        <v>0</v>
      </c>
      <c r="O518" s="158">
        <f>ROUND(E518*N518,2)</f>
        <v>0</v>
      </c>
      <c r="P518" s="158">
        <v>0</v>
      </c>
      <c r="Q518" s="158">
        <f>ROUND(E518*P518,2)</f>
        <v>0</v>
      </c>
      <c r="R518" s="159" t="s">
        <v>647</v>
      </c>
      <c r="S518" s="159" t="s">
        <v>315</v>
      </c>
      <c r="T518" s="159" t="s">
        <v>315</v>
      </c>
      <c r="U518" s="159">
        <v>0</v>
      </c>
      <c r="V518" s="159">
        <f>ROUND(E518*U518,2)</f>
        <v>0</v>
      </c>
      <c r="W518" s="159"/>
      <c r="X518" s="159" t="s">
        <v>455</v>
      </c>
      <c r="Y518" s="159" t="s">
        <v>318</v>
      </c>
      <c r="Z518" s="148"/>
      <c r="AA518" s="148"/>
      <c r="AB518" s="148"/>
      <c r="AC518" s="148"/>
      <c r="AD518" s="148"/>
      <c r="AE518" s="148"/>
      <c r="AF518" s="148"/>
      <c r="AG518" s="148" t="s">
        <v>456</v>
      </c>
      <c r="AH518" s="148"/>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2" x14ac:dyDescent="0.2">
      <c r="A519" s="155"/>
      <c r="B519" s="156"/>
      <c r="C519" s="278" t="s">
        <v>575</v>
      </c>
      <c r="D519" s="279"/>
      <c r="E519" s="279"/>
      <c r="F519" s="279"/>
      <c r="G519" s="279"/>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358</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x14ac:dyDescent="0.2">
      <c r="A520" s="162" t="s">
        <v>310</v>
      </c>
      <c r="B520" s="163" t="s">
        <v>257</v>
      </c>
      <c r="C520" s="180" t="s">
        <v>258</v>
      </c>
      <c r="D520" s="164"/>
      <c r="E520" s="165"/>
      <c r="F520" s="166"/>
      <c r="G520" s="166">
        <f>SUMIF(AG521:AG529,"&lt;&gt;NOR",G521:G529)</f>
        <v>0</v>
      </c>
      <c r="H520" s="166"/>
      <c r="I520" s="166">
        <f>SUM(I521:I529)</f>
        <v>0</v>
      </c>
      <c r="J520" s="166"/>
      <c r="K520" s="166">
        <f>SUM(K521:K529)</f>
        <v>0</v>
      </c>
      <c r="L520" s="166"/>
      <c r="M520" s="166">
        <f>SUM(M521:M529)</f>
        <v>0</v>
      </c>
      <c r="N520" s="165"/>
      <c r="O520" s="165">
        <f>SUM(O521:O529)</f>
        <v>0</v>
      </c>
      <c r="P520" s="165"/>
      <c r="Q520" s="165">
        <f>SUM(Q521:Q529)</f>
        <v>0</v>
      </c>
      <c r="R520" s="166"/>
      <c r="S520" s="166"/>
      <c r="T520" s="167"/>
      <c r="U520" s="161"/>
      <c r="V520" s="161">
        <f>SUM(V521:V529)</f>
        <v>0</v>
      </c>
      <c r="W520" s="161"/>
      <c r="X520" s="161"/>
      <c r="Y520" s="161"/>
      <c r="AG520" t="s">
        <v>311</v>
      </c>
    </row>
    <row r="521" spans="1:60" outlineLevel="1" x14ac:dyDescent="0.2">
      <c r="A521" s="172">
        <v>86</v>
      </c>
      <c r="B521" s="173" t="s">
        <v>1189</v>
      </c>
      <c r="C521" s="181" t="s">
        <v>1190</v>
      </c>
      <c r="D521" s="174" t="s">
        <v>368</v>
      </c>
      <c r="E521" s="175">
        <v>33.6</v>
      </c>
      <c r="F521" s="176"/>
      <c r="G521" s="177">
        <f>ROUND(E521*F521,2)</f>
        <v>0</v>
      </c>
      <c r="H521" s="176"/>
      <c r="I521" s="177">
        <f>ROUND(E521*H521,2)</f>
        <v>0</v>
      </c>
      <c r="J521" s="176"/>
      <c r="K521" s="177">
        <f>ROUND(E521*J521,2)</f>
        <v>0</v>
      </c>
      <c r="L521" s="177">
        <v>21</v>
      </c>
      <c r="M521" s="177">
        <f>G521*(1+L521/100)</f>
        <v>0</v>
      </c>
      <c r="N521" s="175">
        <v>0</v>
      </c>
      <c r="O521" s="175">
        <f>ROUND(E521*N521,2)</f>
        <v>0</v>
      </c>
      <c r="P521" s="175">
        <v>0</v>
      </c>
      <c r="Q521" s="175">
        <f>ROUND(E521*P521,2)</f>
        <v>0</v>
      </c>
      <c r="R521" s="177"/>
      <c r="S521" s="177" t="s">
        <v>523</v>
      </c>
      <c r="T521" s="178" t="s">
        <v>524</v>
      </c>
      <c r="U521" s="159">
        <v>0</v>
      </c>
      <c r="V521" s="159">
        <f>ROUND(E521*U521,2)</f>
        <v>0</v>
      </c>
      <c r="W521" s="159"/>
      <c r="X521" s="159" t="s">
        <v>355</v>
      </c>
      <c r="Y521" s="159" t="s">
        <v>318</v>
      </c>
      <c r="Z521" s="148"/>
      <c r="AA521" s="148"/>
      <c r="AB521" s="148"/>
      <c r="AC521" s="148"/>
      <c r="AD521" s="148"/>
      <c r="AE521" s="148"/>
      <c r="AF521" s="148"/>
      <c r="AG521" s="148" t="s">
        <v>356</v>
      </c>
      <c r="AH521" s="148"/>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ht="22.5" outlineLevel="2" x14ac:dyDescent="0.2">
      <c r="A522" s="155"/>
      <c r="B522" s="156"/>
      <c r="C522" s="265" t="s">
        <v>1321</v>
      </c>
      <c r="D522" s="266"/>
      <c r="E522" s="266"/>
      <c r="F522" s="266"/>
      <c r="G522" s="266"/>
      <c r="H522" s="159"/>
      <c r="I522" s="159"/>
      <c r="J522" s="159"/>
      <c r="K522" s="159"/>
      <c r="L522" s="159"/>
      <c r="M522" s="159"/>
      <c r="N522" s="158"/>
      <c r="O522" s="158"/>
      <c r="P522" s="158"/>
      <c r="Q522" s="158"/>
      <c r="R522" s="159"/>
      <c r="S522" s="159"/>
      <c r="T522" s="159"/>
      <c r="U522" s="159"/>
      <c r="V522" s="159"/>
      <c r="W522" s="159"/>
      <c r="X522" s="159"/>
      <c r="Y522" s="159"/>
      <c r="Z522" s="148"/>
      <c r="AA522" s="148"/>
      <c r="AB522" s="148"/>
      <c r="AC522" s="148"/>
      <c r="AD522" s="148"/>
      <c r="AE522" s="148"/>
      <c r="AF522" s="148"/>
      <c r="AG522" s="148" t="s">
        <v>321</v>
      </c>
      <c r="AH522" s="148"/>
      <c r="AI522" s="148"/>
      <c r="AJ522" s="148"/>
      <c r="AK522" s="148"/>
      <c r="AL522" s="148"/>
      <c r="AM522" s="148"/>
      <c r="AN522" s="148"/>
      <c r="AO522" s="148"/>
      <c r="AP522" s="148"/>
      <c r="AQ522" s="148"/>
      <c r="AR522" s="148"/>
      <c r="AS522" s="148"/>
      <c r="AT522" s="148"/>
      <c r="AU522" s="148"/>
      <c r="AV522" s="148"/>
      <c r="AW522" s="148"/>
      <c r="AX522" s="148"/>
      <c r="AY522" s="148"/>
      <c r="AZ522" s="148"/>
      <c r="BA522" s="179" t="str">
        <f>C522</f>
        <v>Osazení lemovacích soklových lišt  -  originální soklová lišta barvy bílé, jádro tvořeno z HDF – jádra, které je opatřeno pláštěm z polyblendu na bázi PP/TPE neobsahující chlór, s flexibilními manžetami nahoře a dole (stěna a podlaha), výška 100 mm, tl. 12,6 mm.</v>
      </c>
      <c r="BB522" s="148"/>
      <c r="BC522" s="148"/>
      <c r="BD522" s="148"/>
      <c r="BE522" s="148"/>
      <c r="BF522" s="148"/>
      <c r="BG522" s="148"/>
      <c r="BH522" s="148"/>
    </row>
    <row r="523" spans="1:60" ht="33.75" outlineLevel="3" x14ac:dyDescent="0.2">
      <c r="A523" s="155"/>
      <c r="B523" s="156"/>
      <c r="C523" s="267" t="s">
        <v>1322</v>
      </c>
      <c r="D523" s="268"/>
      <c r="E523" s="268"/>
      <c r="F523" s="268"/>
      <c r="G523" s="268"/>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321</v>
      </c>
      <c r="AH523" s="148"/>
      <c r="AI523" s="148"/>
      <c r="AJ523" s="148"/>
      <c r="AK523" s="148"/>
      <c r="AL523" s="148"/>
      <c r="AM523" s="148"/>
      <c r="AN523" s="148"/>
      <c r="AO523" s="148"/>
      <c r="AP523" s="148"/>
      <c r="AQ523" s="148"/>
      <c r="AR523" s="148"/>
      <c r="AS523" s="148"/>
      <c r="AT523" s="148"/>
      <c r="AU523" s="148"/>
      <c r="AV523" s="148"/>
      <c r="AW523" s="148"/>
      <c r="AX523" s="148"/>
      <c r="AY523" s="148"/>
      <c r="AZ523" s="148"/>
      <c r="BA523" s="179" t="str">
        <f>C523</f>
        <v>Přikotvení na stěnu pomocí jednosložkového lepidla, na bázi MS polymeru s okamžitou fixací a mimořádně vysokou počáteční přídržností až 500 kg/m2. Speciálně vyvinuté pro lepení bez nutné fixace spojů – drží okamžitě. Vytvrzuje vulkanizací vzdušné vlhkosti, vytváří vysokopevnostní, elastický spoj.</v>
      </c>
      <c r="BB523" s="148"/>
      <c r="BC523" s="148"/>
      <c r="BD523" s="148"/>
      <c r="BE523" s="148"/>
      <c r="BF523" s="148"/>
      <c r="BG523" s="148"/>
      <c r="BH523" s="148"/>
    </row>
    <row r="524" spans="1:60" outlineLevel="3" x14ac:dyDescent="0.2">
      <c r="A524" s="155"/>
      <c r="B524" s="156"/>
      <c r="C524" s="267" t="s">
        <v>1191</v>
      </c>
      <c r="D524" s="268"/>
      <c r="E524" s="268"/>
      <c r="F524" s="268"/>
      <c r="G524" s="268"/>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321</v>
      </c>
      <c r="AH524" s="148"/>
      <c r="AI524" s="148"/>
      <c r="AJ524" s="148"/>
      <c r="AK524" s="148"/>
      <c r="AL524" s="148"/>
      <c r="AM524" s="148"/>
      <c r="AN524" s="148"/>
      <c r="AO524" s="148"/>
      <c r="AP524" s="148"/>
      <c r="AQ524" s="148"/>
      <c r="AR524" s="148"/>
      <c r="AS524" s="148"/>
      <c r="AT524" s="148"/>
      <c r="AU524" s="148"/>
      <c r="AV524" s="148"/>
      <c r="AW524" s="148"/>
      <c r="AX524" s="148"/>
      <c r="AY524" s="148"/>
      <c r="AZ524" s="148"/>
      <c r="BA524" s="179" t="str">
        <f>C524</f>
        <v>Před osazením lišty provedeno zapravení omítky vrstvou štuku a dvojitou výmalbou včetně penetrace na výšku 150 mm od podlahy.</v>
      </c>
      <c r="BB524" s="148"/>
      <c r="BC524" s="148"/>
      <c r="BD524" s="148"/>
      <c r="BE524" s="148"/>
      <c r="BF524" s="148"/>
      <c r="BG524" s="148"/>
      <c r="BH524" s="148"/>
    </row>
    <row r="525" spans="1:60" outlineLevel="2" x14ac:dyDescent="0.2">
      <c r="A525" s="155"/>
      <c r="B525" s="156"/>
      <c r="C525" s="187" t="s">
        <v>930</v>
      </c>
      <c r="D525" s="185"/>
      <c r="E525" s="186"/>
      <c r="F525" s="159"/>
      <c r="G525" s="159"/>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360</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3" x14ac:dyDescent="0.2">
      <c r="A526" s="155"/>
      <c r="B526" s="156"/>
      <c r="C526" s="187" t="s">
        <v>497</v>
      </c>
      <c r="D526" s="185"/>
      <c r="E526" s="186"/>
      <c r="F526" s="159"/>
      <c r="G526" s="159"/>
      <c r="H526" s="159"/>
      <c r="I526" s="159"/>
      <c r="J526" s="159"/>
      <c r="K526" s="159"/>
      <c r="L526" s="159"/>
      <c r="M526" s="159"/>
      <c r="N526" s="158"/>
      <c r="O526" s="158"/>
      <c r="P526" s="158"/>
      <c r="Q526" s="158"/>
      <c r="R526" s="159"/>
      <c r="S526" s="159"/>
      <c r="T526" s="159"/>
      <c r="U526" s="159"/>
      <c r="V526" s="159"/>
      <c r="W526" s="159"/>
      <c r="X526" s="159"/>
      <c r="Y526" s="159"/>
      <c r="Z526" s="148"/>
      <c r="AA526" s="148"/>
      <c r="AB526" s="148"/>
      <c r="AC526" s="148"/>
      <c r="AD526" s="148"/>
      <c r="AE526" s="148"/>
      <c r="AF526" s="148"/>
      <c r="AG526" s="148" t="s">
        <v>360</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3" x14ac:dyDescent="0.2">
      <c r="A527" s="155"/>
      <c r="B527" s="156"/>
      <c r="C527" s="187" t="s">
        <v>1192</v>
      </c>
      <c r="D527" s="185"/>
      <c r="E527" s="186">
        <v>33.6</v>
      </c>
      <c r="F527" s="159"/>
      <c r="G527" s="159"/>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360</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1" x14ac:dyDescent="0.2">
      <c r="A528" s="155">
        <v>87</v>
      </c>
      <c r="B528" s="156" t="s">
        <v>1193</v>
      </c>
      <c r="C528" s="196" t="s">
        <v>1194</v>
      </c>
      <c r="D528" s="157" t="s">
        <v>0</v>
      </c>
      <c r="E528" s="188"/>
      <c r="F528" s="160"/>
      <c r="G528" s="159">
        <f>ROUND(E528*F528,2)</f>
        <v>0</v>
      </c>
      <c r="H528" s="160"/>
      <c r="I528" s="159">
        <f>ROUND(E528*H528,2)</f>
        <v>0</v>
      </c>
      <c r="J528" s="160"/>
      <c r="K528" s="159">
        <f>ROUND(E528*J528,2)</f>
        <v>0</v>
      </c>
      <c r="L528" s="159">
        <v>21</v>
      </c>
      <c r="M528" s="159">
        <f>G528*(1+L528/100)</f>
        <v>0</v>
      </c>
      <c r="N528" s="158">
        <v>0</v>
      </c>
      <c r="O528" s="158">
        <f>ROUND(E528*N528,2)</f>
        <v>0</v>
      </c>
      <c r="P528" s="158">
        <v>0</v>
      </c>
      <c r="Q528" s="158">
        <f>ROUND(E528*P528,2)</f>
        <v>0</v>
      </c>
      <c r="R528" s="159" t="s">
        <v>390</v>
      </c>
      <c r="S528" s="159" t="s">
        <v>315</v>
      </c>
      <c r="T528" s="159" t="s">
        <v>315</v>
      </c>
      <c r="U528" s="159">
        <v>0</v>
      </c>
      <c r="V528" s="159">
        <f>ROUND(E528*U528,2)</f>
        <v>0</v>
      </c>
      <c r="W528" s="159"/>
      <c r="X528" s="159" t="s">
        <v>455</v>
      </c>
      <c r="Y528" s="159" t="s">
        <v>318</v>
      </c>
      <c r="Z528" s="148"/>
      <c r="AA528" s="148"/>
      <c r="AB528" s="148"/>
      <c r="AC528" s="148"/>
      <c r="AD528" s="148"/>
      <c r="AE528" s="148"/>
      <c r="AF528" s="148"/>
      <c r="AG528" s="148" t="s">
        <v>456</v>
      </c>
      <c r="AH528" s="148"/>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2" x14ac:dyDescent="0.2">
      <c r="A529" s="155"/>
      <c r="B529" s="156"/>
      <c r="C529" s="278" t="s">
        <v>575</v>
      </c>
      <c r="D529" s="279"/>
      <c r="E529" s="279"/>
      <c r="F529" s="279"/>
      <c r="G529" s="279"/>
      <c r="H529" s="159"/>
      <c r="I529" s="159"/>
      <c r="J529" s="159"/>
      <c r="K529" s="159"/>
      <c r="L529" s="159"/>
      <c r="M529" s="159"/>
      <c r="N529" s="158"/>
      <c r="O529" s="158"/>
      <c r="P529" s="158"/>
      <c r="Q529" s="158"/>
      <c r="R529" s="159"/>
      <c r="S529" s="159"/>
      <c r="T529" s="159"/>
      <c r="U529" s="159"/>
      <c r="V529" s="159"/>
      <c r="W529" s="159"/>
      <c r="X529" s="159"/>
      <c r="Y529" s="159"/>
      <c r="Z529" s="148"/>
      <c r="AA529" s="148"/>
      <c r="AB529" s="148"/>
      <c r="AC529" s="148"/>
      <c r="AD529" s="148"/>
      <c r="AE529" s="148"/>
      <c r="AF529" s="148"/>
      <c r="AG529" s="148" t="s">
        <v>358</v>
      </c>
      <c r="AH529" s="148"/>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x14ac:dyDescent="0.2">
      <c r="A530" s="162" t="s">
        <v>310</v>
      </c>
      <c r="B530" s="163" t="s">
        <v>259</v>
      </c>
      <c r="C530" s="180" t="s">
        <v>260</v>
      </c>
      <c r="D530" s="164"/>
      <c r="E530" s="165"/>
      <c r="F530" s="166"/>
      <c r="G530" s="166">
        <f>SUMIF(AG531:AG586,"&lt;&gt;NOR",G531:G586)</f>
        <v>0</v>
      </c>
      <c r="H530" s="166"/>
      <c r="I530" s="166">
        <f>SUM(I531:I586)</f>
        <v>0</v>
      </c>
      <c r="J530" s="166"/>
      <c r="K530" s="166">
        <f>SUM(K531:K586)</f>
        <v>0</v>
      </c>
      <c r="L530" s="166"/>
      <c r="M530" s="166">
        <f>SUM(M531:M586)</f>
        <v>0</v>
      </c>
      <c r="N530" s="165"/>
      <c r="O530" s="165">
        <f>SUM(O531:O586)</f>
        <v>0.73</v>
      </c>
      <c r="P530" s="165"/>
      <c r="Q530" s="165">
        <f>SUM(Q531:Q586)</f>
        <v>0</v>
      </c>
      <c r="R530" s="166"/>
      <c r="S530" s="166"/>
      <c r="T530" s="167"/>
      <c r="U530" s="161"/>
      <c r="V530" s="161">
        <f>SUM(V531:V586)</f>
        <v>78.47999999999999</v>
      </c>
      <c r="W530" s="161"/>
      <c r="X530" s="161"/>
      <c r="Y530" s="161"/>
      <c r="AG530" t="s">
        <v>311</v>
      </c>
    </row>
    <row r="531" spans="1:60" outlineLevel="1" x14ac:dyDescent="0.2">
      <c r="A531" s="172">
        <v>88</v>
      </c>
      <c r="B531" s="173" t="s">
        <v>705</v>
      </c>
      <c r="C531" s="181" t="s">
        <v>706</v>
      </c>
      <c r="D531" s="174" t="s">
        <v>353</v>
      </c>
      <c r="E531" s="175">
        <v>145.9</v>
      </c>
      <c r="F531" s="176"/>
      <c r="G531" s="177">
        <f>ROUND(E531*F531,2)</f>
        <v>0</v>
      </c>
      <c r="H531" s="176"/>
      <c r="I531" s="177">
        <f>ROUND(E531*H531,2)</f>
        <v>0</v>
      </c>
      <c r="J531" s="176"/>
      <c r="K531" s="177">
        <f>ROUND(E531*J531,2)</f>
        <v>0</v>
      </c>
      <c r="L531" s="177">
        <v>21</v>
      </c>
      <c r="M531" s="177">
        <f>G531*(1+L531/100)</f>
        <v>0</v>
      </c>
      <c r="N531" s="175">
        <v>0</v>
      </c>
      <c r="O531" s="175">
        <f>ROUND(E531*N531,2)</f>
        <v>0</v>
      </c>
      <c r="P531" s="175">
        <v>0</v>
      </c>
      <c r="Q531" s="175">
        <f>ROUND(E531*P531,2)</f>
        <v>0</v>
      </c>
      <c r="R531" s="177" t="s">
        <v>390</v>
      </c>
      <c r="S531" s="177" t="s">
        <v>315</v>
      </c>
      <c r="T531" s="178" t="s">
        <v>315</v>
      </c>
      <c r="U531" s="159">
        <v>1.6E-2</v>
      </c>
      <c r="V531" s="159">
        <f>ROUND(E531*U531,2)</f>
        <v>2.33</v>
      </c>
      <c r="W531" s="159"/>
      <c r="X531" s="159" t="s">
        <v>355</v>
      </c>
      <c r="Y531" s="159" t="s">
        <v>318</v>
      </c>
      <c r="Z531" s="148"/>
      <c r="AA531" s="148"/>
      <c r="AB531" s="148"/>
      <c r="AC531" s="148"/>
      <c r="AD531" s="148"/>
      <c r="AE531" s="148"/>
      <c r="AF531" s="148"/>
      <c r="AG531" s="148" t="s">
        <v>356</v>
      </c>
      <c r="AH531" s="148"/>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2" x14ac:dyDescent="0.2">
      <c r="A532" s="155"/>
      <c r="B532" s="156"/>
      <c r="C532" s="276" t="s">
        <v>707</v>
      </c>
      <c r="D532" s="277"/>
      <c r="E532" s="277"/>
      <c r="F532" s="277"/>
      <c r="G532" s="277"/>
      <c r="H532" s="159"/>
      <c r="I532" s="159"/>
      <c r="J532" s="159"/>
      <c r="K532" s="159"/>
      <c r="L532" s="159"/>
      <c r="M532" s="159"/>
      <c r="N532" s="158"/>
      <c r="O532" s="158"/>
      <c r="P532" s="158"/>
      <c r="Q532" s="158"/>
      <c r="R532" s="159"/>
      <c r="S532" s="159"/>
      <c r="T532" s="159"/>
      <c r="U532" s="159"/>
      <c r="V532" s="159"/>
      <c r="W532" s="159"/>
      <c r="X532" s="159"/>
      <c r="Y532" s="159"/>
      <c r="Z532" s="148"/>
      <c r="AA532" s="148"/>
      <c r="AB532" s="148"/>
      <c r="AC532" s="148"/>
      <c r="AD532" s="148"/>
      <c r="AE532" s="148"/>
      <c r="AF532" s="148"/>
      <c r="AG532" s="148" t="s">
        <v>358</v>
      </c>
      <c r="AH532" s="148"/>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2" x14ac:dyDescent="0.2">
      <c r="A533" s="155"/>
      <c r="B533" s="156"/>
      <c r="C533" s="187" t="s">
        <v>930</v>
      </c>
      <c r="D533" s="185"/>
      <c r="E533" s="186"/>
      <c r="F533" s="159"/>
      <c r="G533" s="159"/>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360</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3" x14ac:dyDescent="0.2">
      <c r="A534" s="155"/>
      <c r="B534" s="156"/>
      <c r="C534" s="187" t="s">
        <v>497</v>
      </c>
      <c r="D534" s="185"/>
      <c r="E534" s="186"/>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360</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3" x14ac:dyDescent="0.2">
      <c r="A535" s="155"/>
      <c r="B535" s="156"/>
      <c r="C535" s="187" t="s">
        <v>1195</v>
      </c>
      <c r="D535" s="185"/>
      <c r="E535" s="186">
        <v>145.9</v>
      </c>
      <c r="F535" s="159"/>
      <c r="G535" s="159"/>
      <c r="H535" s="159"/>
      <c r="I535" s="159"/>
      <c r="J535" s="159"/>
      <c r="K535" s="159"/>
      <c r="L535" s="159"/>
      <c r="M535" s="159"/>
      <c r="N535" s="158"/>
      <c r="O535" s="158"/>
      <c r="P535" s="158"/>
      <c r="Q535" s="158"/>
      <c r="R535" s="159"/>
      <c r="S535" s="159"/>
      <c r="T535" s="159"/>
      <c r="U535" s="159"/>
      <c r="V535" s="159"/>
      <c r="W535" s="159"/>
      <c r="X535" s="159"/>
      <c r="Y535" s="159"/>
      <c r="Z535" s="148"/>
      <c r="AA535" s="148"/>
      <c r="AB535" s="148"/>
      <c r="AC535" s="148"/>
      <c r="AD535" s="148"/>
      <c r="AE535" s="148"/>
      <c r="AF535" s="148"/>
      <c r="AG535" s="148" t="s">
        <v>360</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ht="22.5" outlineLevel="1" x14ac:dyDescent="0.2">
      <c r="A536" s="172">
        <v>89</v>
      </c>
      <c r="B536" s="173" t="s">
        <v>1196</v>
      </c>
      <c r="C536" s="181" t="s">
        <v>1197</v>
      </c>
      <c r="D536" s="174" t="s">
        <v>368</v>
      </c>
      <c r="E536" s="175">
        <v>67.8</v>
      </c>
      <c r="F536" s="176"/>
      <c r="G536" s="177">
        <f>ROUND(E536*F536,2)</f>
        <v>0</v>
      </c>
      <c r="H536" s="176"/>
      <c r="I536" s="177">
        <f>ROUND(E536*H536,2)</f>
        <v>0</v>
      </c>
      <c r="J536" s="176"/>
      <c r="K536" s="177">
        <f>ROUND(E536*J536,2)</f>
        <v>0</v>
      </c>
      <c r="L536" s="177">
        <v>21</v>
      </c>
      <c r="M536" s="177">
        <f>G536*(1+L536/100)</f>
        <v>0</v>
      </c>
      <c r="N536" s="175">
        <v>8.0000000000000007E-5</v>
      </c>
      <c r="O536" s="175">
        <f>ROUND(E536*N536,2)</f>
        <v>0.01</v>
      </c>
      <c r="P536" s="175">
        <v>0</v>
      </c>
      <c r="Q536" s="175">
        <f>ROUND(E536*P536,2)</f>
        <v>0</v>
      </c>
      <c r="R536" s="177" t="s">
        <v>390</v>
      </c>
      <c r="S536" s="177" t="s">
        <v>315</v>
      </c>
      <c r="T536" s="178" t="s">
        <v>315</v>
      </c>
      <c r="U536" s="159">
        <v>0.13719999999999999</v>
      </c>
      <c r="V536" s="159">
        <f>ROUND(E536*U536,2)</f>
        <v>9.3000000000000007</v>
      </c>
      <c r="W536" s="159"/>
      <c r="X536" s="159" t="s">
        <v>355</v>
      </c>
      <c r="Y536" s="159" t="s">
        <v>318</v>
      </c>
      <c r="Z536" s="148"/>
      <c r="AA536" s="148"/>
      <c r="AB536" s="148"/>
      <c r="AC536" s="148"/>
      <c r="AD536" s="148"/>
      <c r="AE536" s="148"/>
      <c r="AF536" s="148"/>
      <c r="AG536" s="148" t="s">
        <v>356</v>
      </c>
      <c r="AH536" s="148"/>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ht="22.5" outlineLevel="2" x14ac:dyDescent="0.2">
      <c r="A537" s="155"/>
      <c r="B537" s="156"/>
      <c r="C537" s="265" t="s">
        <v>1198</v>
      </c>
      <c r="D537" s="266"/>
      <c r="E537" s="266"/>
      <c r="F537" s="266"/>
      <c r="G537" s="266"/>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321</v>
      </c>
      <c r="AH537" s="148"/>
      <c r="AI537" s="148"/>
      <c r="AJ537" s="148"/>
      <c r="AK537" s="148"/>
      <c r="AL537" s="148"/>
      <c r="AM537" s="148"/>
      <c r="AN537" s="148"/>
      <c r="AO537" s="148"/>
      <c r="AP537" s="148"/>
      <c r="AQ537" s="148"/>
      <c r="AR537" s="148"/>
      <c r="AS537" s="148"/>
      <c r="AT537" s="148"/>
      <c r="AU537" s="148"/>
      <c r="AV537" s="148"/>
      <c r="AW537" s="148"/>
      <c r="AX537" s="148"/>
      <c r="AY537" s="148"/>
      <c r="AZ537" s="148"/>
      <c r="BA537" s="179" t="str">
        <f>C537</f>
        <v>Osazení lemovacích soklových lišt  -  originální soklová lišta odpovídající dekoru podlahy, ohebná, voděodolná s možností kotvení  na klipsy popř. lepením, doplněná o spojky, rohy, kouty, koncovky</v>
      </c>
      <c r="BB537" s="148"/>
      <c r="BC537" s="148"/>
      <c r="BD537" s="148"/>
      <c r="BE537" s="148"/>
      <c r="BF537" s="148"/>
      <c r="BG537" s="148"/>
      <c r="BH537" s="148"/>
    </row>
    <row r="538" spans="1:60" outlineLevel="3" x14ac:dyDescent="0.2">
      <c r="A538" s="155"/>
      <c r="B538" s="156"/>
      <c r="C538" s="267" t="s">
        <v>1199</v>
      </c>
      <c r="D538" s="268"/>
      <c r="E538" s="268"/>
      <c r="F538" s="268"/>
      <c r="G538" s="268"/>
      <c r="H538" s="159"/>
      <c r="I538" s="159"/>
      <c r="J538" s="159"/>
      <c r="K538" s="159"/>
      <c r="L538" s="159"/>
      <c r="M538" s="159"/>
      <c r="N538" s="158"/>
      <c r="O538" s="158"/>
      <c r="P538" s="158"/>
      <c r="Q538" s="158"/>
      <c r="R538" s="159"/>
      <c r="S538" s="159"/>
      <c r="T538" s="159"/>
      <c r="U538" s="159"/>
      <c r="V538" s="159"/>
      <c r="W538" s="159"/>
      <c r="X538" s="159"/>
      <c r="Y538" s="159"/>
      <c r="Z538" s="148"/>
      <c r="AA538" s="148"/>
      <c r="AB538" s="148"/>
      <c r="AC538" s="148"/>
      <c r="AD538" s="148"/>
      <c r="AE538" s="148"/>
      <c r="AF538" s="148"/>
      <c r="AG538" s="148" t="s">
        <v>321</v>
      </c>
      <c r="AH538" s="148"/>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2" x14ac:dyDescent="0.2">
      <c r="A539" s="155"/>
      <c r="B539" s="156"/>
      <c r="C539" s="187" t="s">
        <v>930</v>
      </c>
      <c r="D539" s="185"/>
      <c r="E539" s="186"/>
      <c r="F539" s="159"/>
      <c r="G539" s="159"/>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360</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2">
      <c r="A540" s="155"/>
      <c r="B540" s="156"/>
      <c r="C540" s="187" t="s">
        <v>497</v>
      </c>
      <c r="D540" s="185"/>
      <c r="E540" s="186"/>
      <c r="F540" s="159"/>
      <c r="G540" s="159"/>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360</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3" x14ac:dyDescent="0.2">
      <c r="A541" s="155"/>
      <c r="B541" s="156"/>
      <c r="C541" s="187" t="s">
        <v>1200</v>
      </c>
      <c r="D541" s="185"/>
      <c r="E541" s="186">
        <v>67.8</v>
      </c>
      <c r="F541" s="159"/>
      <c r="G541" s="159"/>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360</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1" x14ac:dyDescent="0.2">
      <c r="A542" s="172">
        <v>90</v>
      </c>
      <c r="B542" s="173" t="s">
        <v>1201</v>
      </c>
      <c r="C542" s="181" t="s">
        <v>1202</v>
      </c>
      <c r="D542" s="174" t="s">
        <v>353</v>
      </c>
      <c r="E542" s="175">
        <v>145.9</v>
      </c>
      <c r="F542" s="176"/>
      <c r="G542" s="177">
        <f>ROUND(E542*F542,2)</f>
        <v>0</v>
      </c>
      <c r="H542" s="176"/>
      <c r="I542" s="177">
        <f>ROUND(E542*H542,2)</f>
        <v>0</v>
      </c>
      <c r="J542" s="176"/>
      <c r="K542" s="177">
        <f>ROUND(E542*J542,2)</f>
        <v>0</v>
      </c>
      <c r="L542" s="177">
        <v>21</v>
      </c>
      <c r="M542" s="177">
        <f>G542*(1+L542/100)</f>
        <v>0</v>
      </c>
      <c r="N542" s="175">
        <v>4.8500000000000001E-3</v>
      </c>
      <c r="O542" s="175">
        <f>ROUND(E542*N542,2)</f>
        <v>0.71</v>
      </c>
      <c r="P542" s="175">
        <v>0</v>
      </c>
      <c r="Q542" s="175">
        <f>ROUND(E542*P542,2)</f>
        <v>0</v>
      </c>
      <c r="R542" s="177" t="s">
        <v>390</v>
      </c>
      <c r="S542" s="177" t="s">
        <v>315</v>
      </c>
      <c r="T542" s="178" t="s">
        <v>315</v>
      </c>
      <c r="U542" s="159">
        <v>0.45</v>
      </c>
      <c r="V542" s="159">
        <f>ROUND(E542*U542,2)</f>
        <v>65.66</v>
      </c>
      <c r="W542" s="159"/>
      <c r="X542" s="159" t="s">
        <v>355</v>
      </c>
      <c r="Y542" s="159" t="s">
        <v>318</v>
      </c>
      <c r="Z542" s="148"/>
      <c r="AA542" s="148"/>
      <c r="AB542" s="148"/>
      <c r="AC542" s="148"/>
      <c r="AD542" s="148"/>
      <c r="AE542" s="148"/>
      <c r="AF542" s="148"/>
      <c r="AG542" s="148" t="s">
        <v>356</v>
      </c>
      <c r="AH542" s="148"/>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2" x14ac:dyDescent="0.2">
      <c r="A543" s="155"/>
      <c r="B543" s="156"/>
      <c r="C543" s="265" t="s">
        <v>1203</v>
      </c>
      <c r="D543" s="266"/>
      <c r="E543" s="266"/>
      <c r="F543" s="266"/>
      <c r="G543" s="266"/>
      <c r="H543" s="159"/>
      <c r="I543" s="159"/>
      <c r="J543" s="159"/>
      <c r="K543" s="159"/>
      <c r="L543" s="159"/>
      <c r="M543" s="159"/>
      <c r="N543" s="158"/>
      <c r="O543" s="158"/>
      <c r="P543" s="158"/>
      <c r="Q543" s="158"/>
      <c r="R543" s="159"/>
      <c r="S543" s="159"/>
      <c r="T543" s="159"/>
      <c r="U543" s="159"/>
      <c r="V543" s="159"/>
      <c r="W543" s="159"/>
      <c r="X543" s="159"/>
      <c r="Y543" s="159"/>
      <c r="Z543" s="148"/>
      <c r="AA543" s="148"/>
      <c r="AB543" s="148"/>
      <c r="AC543" s="148"/>
      <c r="AD543" s="148"/>
      <c r="AE543" s="148"/>
      <c r="AF543" s="148"/>
      <c r="AG543" s="148" t="s">
        <v>321</v>
      </c>
      <c r="AH543" s="148"/>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3" x14ac:dyDescent="0.2">
      <c r="A544" s="155"/>
      <c r="B544" s="156"/>
      <c r="C544" s="267" t="s">
        <v>1323</v>
      </c>
      <c r="D544" s="268"/>
      <c r="E544" s="268"/>
      <c r="F544" s="268"/>
      <c r="G544" s="268"/>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321</v>
      </c>
      <c r="AH544" s="148"/>
      <c r="AI544" s="148"/>
      <c r="AJ544" s="148"/>
      <c r="AK544" s="148"/>
      <c r="AL544" s="148"/>
      <c r="AM544" s="148"/>
      <c r="AN544" s="148"/>
      <c r="AO544" s="148"/>
      <c r="AP544" s="148"/>
      <c r="AQ544" s="148"/>
      <c r="AR544" s="148"/>
      <c r="AS544" s="148"/>
      <c r="AT544" s="148"/>
      <c r="AU544" s="148"/>
      <c r="AV544" s="148"/>
      <c r="AW544" s="148"/>
      <c r="AX544" s="148"/>
      <c r="AY544" s="148"/>
      <c r="AZ544" s="148"/>
      <c r="BA544" s="179" t="str">
        <f>C544</f>
        <v>Vinylová podlahovina, protikluznost, stálobarevnost, reakce výrobku na oheň Bfl-s1, plošná hmotnost  3180 g/m2 /</v>
      </c>
      <c r="BB544" s="148"/>
      <c r="BC544" s="148"/>
      <c r="BD544" s="148"/>
      <c r="BE544" s="148"/>
      <c r="BF544" s="148"/>
      <c r="BG544" s="148"/>
      <c r="BH544" s="148"/>
    </row>
    <row r="545" spans="1:60" ht="22.5" outlineLevel="3" x14ac:dyDescent="0.2">
      <c r="A545" s="155"/>
      <c r="B545" s="156"/>
      <c r="C545" s="267" t="s">
        <v>1204</v>
      </c>
      <c r="D545" s="268"/>
      <c r="E545" s="268"/>
      <c r="F545" s="268"/>
      <c r="G545" s="268"/>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321</v>
      </c>
      <c r="AH545" s="148"/>
      <c r="AI545" s="148"/>
      <c r="AJ545" s="148"/>
      <c r="AK545" s="148"/>
      <c r="AL545" s="148"/>
      <c r="AM545" s="148"/>
      <c r="AN545" s="148"/>
      <c r="AO545" s="148"/>
      <c r="AP545" s="148"/>
      <c r="AQ545" s="148"/>
      <c r="AR545" s="148"/>
      <c r="AS545" s="148"/>
      <c r="AT545" s="148"/>
      <c r="AU545" s="148"/>
      <c r="AV545" s="148"/>
      <c r="AW545" s="148"/>
      <c r="AX545" s="148"/>
      <c r="AY545" s="148"/>
      <c r="AZ545" s="148"/>
      <c r="BA545" s="179" t="str">
        <f>C545</f>
        <v>Lepidlo Nanáší se zubovou stěrkou typ A1. Spotřeba lepidla je 250 – 300 g/m2. Podlahovina se lepí na rozlévací stěrkovou hmotu přebroušenou jednokotoučovou bruskou. Přebroušenou stěrku je nutné zbavit prachu vysátím a setřením na vlhko.</v>
      </c>
      <c r="BB545" s="148"/>
      <c r="BC545" s="148"/>
      <c r="BD545" s="148"/>
      <c r="BE545" s="148"/>
      <c r="BF545" s="148"/>
      <c r="BG545" s="148"/>
      <c r="BH545" s="148"/>
    </row>
    <row r="546" spans="1:60" outlineLevel="3" x14ac:dyDescent="0.2">
      <c r="A546" s="155"/>
      <c r="B546" s="156"/>
      <c r="C546" s="267" t="s">
        <v>1205</v>
      </c>
      <c r="D546" s="268"/>
      <c r="E546" s="268"/>
      <c r="F546" s="268"/>
      <c r="G546" s="268"/>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321</v>
      </c>
      <c r="AH546" s="148"/>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2">
      <c r="A547" s="155"/>
      <c r="B547" s="156"/>
      <c r="C547" s="267" t="s">
        <v>1206</v>
      </c>
      <c r="D547" s="268"/>
      <c r="E547" s="268"/>
      <c r="F547" s="268"/>
      <c r="G547" s="268"/>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321</v>
      </c>
      <c r="AH547" s="148"/>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2">
      <c r="A548" s="155"/>
      <c r="B548" s="156"/>
      <c r="C548" s="267" t="s">
        <v>1207</v>
      </c>
      <c r="D548" s="268"/>
      <c r="E548" s="268"/>
      <c r="F548" s="268"/>
      <c r="G548" s="268"/>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321</v>
      </c>
      <c r="AH548" s="148"/>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ht="56.25" outlineLevel="3" x14ac:dyDescent="0.2">
      <c r="A549" s="155"/>
      <c r="B549" s="156"/>
      <c r="C549" s="267" t="s">
        <v>1208</v>
      </c>
      <c r="D549" s="268"/>
      <c r="E549" s="268"/>
      <c r="F549" s="268"/>
      <c r="G549" s="268"/>
      <c r="H549" s="159"/>
      <c r="I549" s="159"/>
      <c r="J549" s="159"/>
      <c r="K549" s="159"/>
      <c r="L549" s="159"/>
      <c r="M549" s="159"/>
      <c r="N549" s="158"/>
      <c r="O549" s="158"/>
      <c r="P549" s="158"/>
      <c r="Q549" s="158"/>
      <c r="R549" s="159"/>
      <c r="S549" s="159"/>
      <c r="T549" s="159"/>
      <c r="U549" s="159"/>
      <c r="V549" s="159"/>
      <c r="W549" s="159"/>
      <c r="X549" s="159"/>
      <c r="Y549" s="159"/>
      <c r="Z549" s="148"/>
      <c r="AA549" s="148"/>
      <c r="AB549" s="148"/>
      <c r="AC549" s="148"/>
      <c r="AD549" s="148"/>
      <c r="AE549" s="148"/>
      <c r="AF549" s="148"/>
      <c r="AG549" s="148" t="s">
        <v>321</v>
      </c>
      <c r="AH549" s="148"/>
      <c r="AI549" s="148"/>
      <c r="AJ549" s="148"/>
      <c r="AK549" s="148"/>
      <c r="AL549" s="148"/>
      <c r="AM549" s="148"/>
      <c r="AN549" s="148"/>
      <c r="AO549" s="148"/>
      <c r="AP549" s="148"/>
      <c r="AQ549" s="148"/>
      <c r="AR549" s="148"/>
      <c r="AS549" s="148"/>
      <c r="AT549" s="148"/>
      <c r="AU549" s="148"/>
      <c r="AV549" s="148"/>
      <c r="AW549" s="148"/>
      <c r="AX549" s="148"/>
      <c r="AY549" s="148"/>
      <c r="AZ549" s="148"/>
      <c r="BA549" s="179" t="str">
        <f>C549</f>
        <v>Suchý, pevný, nosný, zbavený všech volně oddělitelných částic ( jako např. prach, oleje, mastnoty apod.) Všechny balastní látky, které mohou snížit přídržnost samonivelační hmoty k podkladu je nutné obrousit, odfrézovat či otryskat. Podklad musí vykazovat mechanické vlastnosti dle ČSN 74 4505. Podklad je nutné penetrovat penetračním nátěrem dle savosti. Pokud se v podkladu vyskytují výtluky nebo velké nerovnosti, je třeba podklad před aplikací samonivelační hmoty vyrovnat opravnou hmotou min. 2 hodiny před použitím nivelační hmoty . – stávající betonová mazanina vč. celé podlahové konstrukce.</v>
      </c>
      <c r="BB549" s="148"/>
      <c r="BC549" s="148"/>
      <c r="BD549" s="148"/>
      <c r="BE549" s="148"/>
      <c r="BF549" s="148"/>
      <c r="BG549" s="148"/>
      <c r="BH549" s="148"/>
    </row>
    <row r="550" spans="1:60" outlineLevel="3" x14ac:dyDescent="0.2">
      <c r="A550" s="155"/>
      <c r="B550" s="156"/>
      <c r="C550" s="267" t="s">
        <v>1324</v>
      </c>
      <c r="D550" s="268"/>
      <c r="E550" s="268"/>
      <c r="F550" s="268"/>
      <c r="G550" s="268"/>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321</v>
      </c>
      <c r="AH550" s="148"/>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2">
      <c r="A551" s="155"/>
      <c r="B551" s="156"/>
      <c r="C551" s="267" t="s">
        <v>1209</v>
      </c>
      <c r="D551" s="268"/>
      <c r="E551" s="268"/>
      <c r="F551" s="268"/>
      <c r="G551" s="268"/>
      <c r="H551" s="159"/>
      <c r="I551" s="159"/>
      <c r="J551" s="159"/>
      <c r="K551" s="159"/>
      <c r="L551" s="159"/>
      <c r="M551" s="159"/>
      <c r="N551" s="158"/>
      <c r="O551" s="158"/>
      <c r="P551" s="158"/>
      <c r="Q551" s="158"/>
      <c r="R551" s="159"/>
      <c r="S551" s="159"/>
      <c r="T551" s="159"/>
      <c r="U551" s="159"/>
      <c r="V551" s="159"/>
      <c r="W551" s="159"/>
      <c r="X551" s="159"/>
      <c r="Y551" s="159"/>
      <c r="Z551" s="148"/>
      <c r="AA551" s="148"/>
      <c r="AB551" s="148"/>
      <c r="AC551" s="148"/>
      <c r="AD551" s="148"/>
      <c r="AE551" s="148"/>
      <c r="AF551" s="148"/>
      <c r="AG551" s="148" t="s">
        <v>321</v>
      </c>
      <c r="AH551" s="148"/>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2">
      <c r="A552" s="155"/>
      <c r="B552" s="156"/>
      <c r="C552" s="267" t="s">
        <v>1210</v>
      </c>
      <c r="D552" s="268"/>
      <c r="E552" s="268"/>
      <c r="F552" s="268"/>
      <c r="G552" s="268"/>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321</v>
      </c>
      <c r="AH552" s="148"/>
      <c r="AI552" s="148"/>
      <c r="AJ552" s="148"/>
      <c r="AK552" s="148"/>
      <c r="AL552" s="148"/>
      <c r="AM552" s="148"/>
      <c r="AN552" s="148"/>
      <c r="AO552" s="148"/>
      <c r="AP552" s="148"/>
      <c r="AQ552" s="148"/>
      <c r="AR552" s="148"/>
      <c r="AS552" s="148"/>
      <c r="AT552" s="148"/>
      <c r="AU552" s="148"/>
      <c r="AV552" s="148"/>
      <c r="AW552" s="148"/>
      <c r="AX552" s="148"/>
      <c r="AY552" s="148"/>
      <c r="AZ552" s="148"/>
      <c r="BA552" s="179" t="str">
        <f>C552</f>
        <v>- vyztužení dvojitou kompaktní vrstvou z netkaného skelného rouna zvyšuje odolnost v bodovém zatížení a vylepšuje rozměrovou stálost</v>
      </c>
      <c r="BB552" s="148"/>
      <c r="BC552" s="148"/>
      <c r="BD552" s="148"/>
      <c r="BE552" s="148"/>
      <c r="BF552" s="148"/>
      <c r="BG552" s="148"/>
      <c r="BH552" s="148"/>
    </row>
    <row r="553" spans="1:60" outlineLevel="3" x14ac:dyDescent="0.2">
      <c r="A553" s="155"/>
      <c r="B553" s="156"/>
      <c r="C553" s="267" t="s">
        <v>1211</v>
      </c>
      <c r="D553" s="268"/>
      <c r="E553" s="268"/>
      <c r="F553" s="268"/>
      <c r="G553" s="268"/>
      <c r="H553" s="159"/>
      <c r="I553" s="159"/>
      <c r="J553" s="159"/>
      <c r="K553" s="159"/>
      <c r="L553" s="159"/>
      <c r="M553" s="159"/>
      <c r="N553" s="158"/>
      <c r="O553" s="158"/>
      <c r="P553" s="158"/>
      <c r="Q553" s="158"/>
      <c r="R553" s="159"/>
      <c r="S553" s="159"/>
      <c r="T553" s="159"/>
      <c r="U553" s="159"/>
      <c r="V553" s="159"/>
      <c r="W553" s="159"/>
      <c r="X553" s="159"/>
      <c r="Y553" s="159"/>
      <c r="Z553" s="148"/>
      <c r="AA553" s="148"/>
      <c r="AB553" s="148"/>
      <c r="AC553" s="148"/>
      <c r="AD553" s="148"/>
      <c r="AE553" s="148"/>
      <c r="AF553" s="148"/>
      <c r="AG553" s="148" t="s">
        <v>321</v>
      </c>
      <c r="AH553" s="148"/>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3" x14ac:dyDescent="0.2">
      <c r="A554" s="155"/>
      <c r="B554" s="156"/>
      <c r="C554" s="267" t="s">
        <v>1212</v>
      </c>
      <c r="D554" s="268"/>
      <c r="E554" s="268"/>
      <c r="F554" s="268"/>
      <c r="G554" s="268"/>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321</v>
      </c>
      <c r="AH554" s="148"/>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3" x14ac:dyDescent="0.2">
      <c r="A555" s="155"/>
      <c r="B555" s="156"/>
      <c r="C555" s="267" t="s">
        <v>1213</v>
      </c>
      <c r="D555" s="268"/>
      <c r="E555" s="268"/>
      <c r="F555" s="268"/>
      <c r="G555" s="268"/>
      <c r="H555" s="159"/>
      <c r="I555" s="159"/>
      <c r="J555" s="159"/>
      <c r="K555" s="159"/>
      <c r="L555" s="159"/>
      <c r="M555" s="159"/>
      <c r="N555" s="158"/>
      <c r="O555" s="158"/>
      <c r="P555" s="158"/>
      <c r="Q555" s="158"/>
      <c r="R555" s="159"/>
      <c r="S555" s="159"/>
      <c r="T555" s="159"/>
      <c r="U555" s="159"/>
      <c r="V555" s="159"/>
      <c r="W555" s="159"/>
      <c r="X555" s="159"/>
      <c r="Y555" s="159"/>
      <c r="Z555" s="148"/>
      <c r="AA555" s="148"/>
      <c r="AB555" s="148"/>
      <c r="AC555" s="148"/>
      <c r="AD555" s="148"/>
      <c r="AE555" s="148"/>
      <c r="AF555" s="148"/>
      <c r="AG555" s="148" t="s">
        <v>321</v>
      </c>
      <c r="AH555" s="148"/>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3" x14ac:dyDescent="0.2">
      <c r="A556" s="155"/>
      <c r="B556" s="156"/>
      <c r="C556" s="267" t="s">
        <v>1214</v>
      </c>
      <c r="D556" s="268"/>
      <c r="E556" s="268"/>
      <c r="F556" s="268"/>
      <c r="G556" s="268"/>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321</v>
      </c>
      <c r="AH556" s="148"/>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2">
      <c r="A557" s="155"/>
      <c r="B557" s="156"/>
      <c r="C557" s="267" t="s">
        <v>1215</v>
      </c>
      <c r="D557" s="268"/>
      <c r="E557" s="268"/>
      <c r="F557" s="268"/>
      <c r="G557" s="268"/>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321</v>
      </c>
      <c r="AH557" s="148"/>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
      <c r="A558" s="155"/>
      <c r="B558" s="156"/>
      <c r="C558" s="267" t="s">
        <v>1216</v>
      </c>
      <c r="D558" s="268"/>
      <c r="E558" s="268"/>
      <c r="F558" s="268"/>
      <c r="G558" s="268"/>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321</v>
      </c>
      <c r="AH558" s="148"/>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3" x14ac:dyDescent="0.2">
      <c r="A559" s="155"/>
      <c r="B559" s="156"/>
      <c r="C559" s="267" t="s">
        <v>1217</v>
      </c>
      <c r="D559" s="268"/>
      <c r="E559" s="268"/>
      <c r="F559" s="268"/>
      <c r="G559" s="268"/>
      <c r="H559" s="159"/>
      <c r="I559" s="159"/>
      <c r="J559" s="159"/>
      <c r="K559" s="159"/>
      <c r="L559" s="159"/>
      <c r="M559" s="159"/>
      <c r="N559" s="158"/>
      <c r="O559" s="158"/>
      <c r="P559" s="158"/>
      <c r="Q559" s="158"/>
      <c r="R559" s="159"/>
      <c r="S559" s="159"/>
      <c r="T559" s="159"/>
      <c r="U559" s="159"/>
      <c r="V559" s="159"/>
      <c r="W559" s="159"/>
      <c r="X559" s="159"/>
      <c r="Y559" s="159"/>
      <c r="Z559" s="148"/>
      <c r="AA559" s="148"/>
      <c r="AB559" s="148"/>
      <c r="AC559" s="148"/>
      <c r="AD559" s="148"/>
      <c r="AE559" s="148"/>
      <c r="AF559" s="148"/>
      <c r="AG559" s="148" t="s">
        <v>321</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3" x14ac:dyDescent="0.2">
      <c r="A560" s="155"/>
      <c r="B560" s="156"/>
      <c r="C560" s="267" t="s">
        <v>1218</v>
      </c>
      <c r="D560" s="268"/>
      <c r="E560" s="268"/>
      <c r="F560" s="268"/>
      <c r="G560" s="268"/>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321</v>
      </c>
      <c r="AH560" s="148"/>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
      <c r="A561" s="155"/>
      <c r="B561" s="156"/>
      <c r="C561" s="267" t="s">
        <v>1219</v>
      </c>
      <c r="D561" s="268"/>
      <c r="E561" s="268"/>
      <c r="F561" s="268"/>
      <c r="G561" s="268"/>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321</v>
      </c>
      <c r="AH561" s="148"/>
      <c r="AI561" s="148"/>
      <c r="AJ561" s="148"/>
      <c r="AK561" s="148"/>
      <c r="AL561" s="148"/>
      <c r="AM561" s="148"/>
      <c r="AN561" s="148"/>
      <c r="AO561" s="148"/>
      <c r="AP561" s="148"/>
      <c r="AQ561" s="148"/>
      <c r="AR561" s="148"/>
      <c r="AS561" s="148"/>
      <c r="AT561" s="148"/>
      <c r="AU561" s="148"/>
      <c r="AV561" s="148"/>
      <c r="AW561" s="148"/>
      <c r="AX561" s="148"/>
      <c r="AY561" s="148"/>
      <c r="AZ561" s="148"/>
      <c r="BA561" s="179" t="str">
        <f>C561</f>
        <v>- odolnost vůči skvrnám od chemikálií (chemická odolnost) dle EN ISO 26987 je vynikající (třída excellent)</v>
      </c>
      <c r="BB561" s="148"/>
      <c r="BC561" s="148"/>
      <c r="BD561" s="148"/>
      <c r="BE561" s="148"/>
      <c r="BF561" s="148"/>
      <c r="BG561" s="148"/>
      <c r="BH561" s="148"/>
    </row>
    <row r="562" spans="1:60" outlineLevel="3" x14ac:dyDescent="0.2">
      <c r="A562" s="155"/>
      <c r="B562" s="156"/>
      <c r="C562" s="267" t="s">
        <v>1220</v>
      </c>
      <c r="D562" s="268"/>
      <c r="E562" s="268"/>
      <c r="F562" s="268"/>
      <c r="G562" s="268"/>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321</v>
      </c>
      <c r="AH562" s="148"/>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3" x14ac:dyDescent="0.2">
      <c r="A563" s="155"/>
      <c r="B563" s="156"/>
      <c r="C563" s="267" t="s">
        <v>1221</v>
      </c>
      <c r="D563" s="268"/>
      <c r="E563" s="268"/>
      <c r="F563" s="268"/>
      <c r="G563" s="268"/>
      <c r="H563" s="159"/>
      <c r="I563" s="159"/>
      <c r="J563" s="159"/>
      <c r="K563" s="159"/>
      <c r="L563" s="159"/>
      <c r="M563" s="159"/>
      <c r="N563" s="158"/>
      <c r="O563" s="158"/>
      <c r="P563" s="158"/>
      <c r="Q563" s="158"/>
      <c r="R563" s="159"/>
      <c r="S563" s="159"/>
      <c r="T563" s="159"/>
      <c r="U563" s="159"/>
      <c r="V563" s="159"/>
      <c r="W563" s="159"/>
      <c r="X563" s="159"/>
      <c r="Y563" s="159"/>
      <c r="Z563" s="148"/>
      <c r="AA563" s="148"/>
      <c r="AB563" s="148"/>
      <c r="AC563" s="148"/>
      <c r="AD563" s="148"/>
      <c r="AE563" s="148"/>
      <c r="AF563" s="148"/>
      <c r="AG563" s="148" t="s">
        <v>321</v>
      </c>
      <c r="AH563" s="148"/>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3" x14ac:dyDescent="0.2">
      <c r="A564" s="155"/>
      <c r="B564" s="156"/>
      <c r="C564" s="267" t="s">
        <v>1222</v>
      </c>
      <c r="D564" s="268"/>
      <c r="E564" s="268"/>
      <c r="F564" s="268"/>
      <c r="G564" s="268"/>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321</v>
      </c>
      <c r="AH564" s="148"/>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3" x14ac:dyDescent="0.2">
      <c r="A565" s="155"/>
      <c r="B565" s="156"/>
      <c r="C565" s="267" t="s">
        <v>1223</v>
      </c>
      <c r="D565" s="268"/>
      <c r="E565" s="268"/>
      <c r="F565" s="268"/>
      <c r="G565" s="268"/>
      <c r="H565" s="159"/>
      <c r="I565" s="159"/>
      <c r="J565" s="159"/>
      <c r="K565" s="159"/>
      <c r="L565" s="159"/>
      <c r="M565" s="159"/>
      <c r="N565" s="158"/>
      <c r="O565" s="158"/>
      <c r="P565" s="158"/>
      <c r="Q565" s="158"/>
      <c r="R565" s="159"/>
      <c r="S565" s="159"/>
      <c r="T565" s="159"/>
      <c r="U565" s="159"/>
      <c r="V565" s="159"/>
      <c r="W565" s="159"/>
      <c r="X565" s="159"/>
      <c r="Y565" s="159"/>
      <c r="Z565" s="148"/>
      <c r="AA565" s="148"/>
      <c r="AB565" s="148"/>
      <c r="AC565" s="148"/>
      <c r="AD565" s="148"/>
      <c r="AE565" s="148"/>
      <c r="AF565" s="148"/>
      <c r="AG565" s="148" t="s">
        <v>321</v>
      </c>
      <c r="AH565" s="148"/>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3" x14ac:dyDescent="0.2">
      <c r="A566" s="155"/>
      <c r="B566" s="156"/>
      <c r="C566" s="267" t="s">
        <v>1224</v>
      </c>
      <c r="D566" s="268"/>
      <c r="E566" s="268"/>
      <c r="F566" s="268"/>
      <c r="G566" s="268"/>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321</v>
      </c>
      <c r="AH566" s="148"/>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3" x14ac:dyDescent="0.2">
      <c r="A567" s="155"/>
      <c r="B567" s="156"/>
      <c r="C567" s="267" t="s">
        <v>1225</v>
      </c>
      <c r="D567" s="268"/>
      <c r="E567" s="268"/>
      <c r="F567" s="268"/>
      <c r="G567" s="268"/>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321</v>
      </c>
      <c r="AH567" s="148"/>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
      <c r="A568" s="155"/>
      <c r="B568" s="156"/>
      <c r="C568" s="267" t="s">
        <v>1226</v>
      </c>
      <c r="D568" s="268"/>
      <c r="E568" s="268"/>
      <c r="F568" s="268"/>
      <c r="G568" s="268"/>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321</v>
      </c>
      <c r="AH568" s="148"/>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2">
      <c r="A569" s="155"/>
      <c r="B569" s="156"/>
      <c r="C569" s="267" t="s">
        <v>1227</v>
      </c>
      <c r="D569" s="268"/>
      <c r="E569" s="268"/>
      <c r="F569" s="268"/>
      <c r="G569" s="268"/>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321</v>
      </c>
      <c r="AH569" s="148"/>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2">
      <c r="A570" s="155"/>
      <c r="B570" s="156"/>
      <c r="C570" s="267" t="s">
        <v>1228</v>
      </c>
      <c r="D570" s="268"/>
      <c r="E570" s="268"/>
      <c r="F570" s="268"/>
      <c r="G570" s="268"/>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321</v>
      </c>
      <c r="AH570" s="148"/>
      <c r="AI570" s="148"/>
      <c r="AJ570" s="148"/>
      <c r="AK570" s="148"/>
      <c r="AL570" s="148"/>
      <c r="AM570" s="148"/>
      <c r="AN570" s="148"/>
      <c r="AO570" s="148"/>
      <c r="AP570" s="148"/>
      <c r="AQ570" s="148"/>
      <c r="AR570" s="148"/>
      <c r="AS570" s="148"/>
      <c r="AT570" s="148"/>
      <c r="AU570" s="148"/>
      <c r="AV570" s="148"/>
      <c r="AW570" s="148"/>
      <c r="AX570" s="148"/>
      <c r="AY570" s="148"/>
      <c r="AZ570" s="148"/>
      <c r="BA570" s="179" t="str">
        <f>C570</f>
        <v>- vyšší kročejový útlum než 16dB není žádoucí z důvodu zvýšení zbytkového otlaku a valivého odporu krytiny</v>
      </c>
      <c r="BB570" s="148"/>
      <c r="BC570" s="148"/>
      <c r="BD570" s="148"/>
      <c r="BE570" s="148"/>
      <c r="BF570" s="148"/>
      <c r="BG570" s="148"/>
      <c r="BH570" s="148"/>
    </row>
    <row r="571" spans="1:60" outlineLevel="2" x14ac:dyDescent="0.2">
      <c r="A571" s="155"/>
      <c r="B571" s="156"/>
      <c r="C571" s="187" t="s">
        <v>930</v>
      </c>
      <c r="D571" s="185"/>
      <c r="E571" s="186"/>
      <c r="F571" s="159"/>
      <c r="G571" s="159"/>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360</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3" x14ac:dyDescent="0.2">
      <c r="A572" s="155"/>
      <c r="B572" s="156"/>
      <c r="C572" s="187" t="s">
        <v>497</v>
      </c>
      <c r="D572" s="185"/>
      <c r="E572" s="186"/>
      <c r="F572" s="159"/>
      <c r="G572" s="159"/>
      <c r="H572" s="159"/>
      <c r="I572" s="159"/>
      <c r="J572" s="159"/>
      <c r="K572" s="159"/>
      <c r="L572" s="159"/>
      <c r="M572" s="159"/>
      <c r="N572" s="158"/>
      <c r="O572" s="158"/>
      <c r="P572" s="158"/>
      <c r="Q572" s="158"/>
      <c r="R572" s="159"/>
      <c r="S572" s="159"/>
      <c r="T572" s="159"/>
      <c r="U572" s="159"/>
      <c r="V572" s="159"/>
      <c r="W572" s="159"/>
      <c r="X572" s="159"/>
      <c r="Y572" s="159"/>
      <c r="Z572" s="148"/>
      <c r="AA572" s="148"/>
      <c r="AB572" s="148"/>
      <c r="AC572" s="148"/>
      <c r="AD572" s="148"/>
      <c r="AE572" s="148"/>
      <c r="AF572" s="148"/>
      <c r="AG572" s="148" t="s">
        <v>360</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3" x14ac:dyDescent="0.2">
      <c r="A573" s="155"/>
      <c r="B573" s="156"/>
      <c r="C573" s="187" t="s">
        <v>1195</v>
      </c>
      <c r="D573" s="185"/>
      <c r="E573" s="186">
        <v>145.9</v>
      </c>
      <c r="F573" s="159"/>
      <c r="G573" s="159"/>
      <c r="H573" s="159"/>
      <c r="I573" s="159"/>
      <c r="J573" s="159"/>
      <c r="K573" s="159"/>
      <c r="L573" s="159"/>
      <c r="M573" s="159"/>
      <c r="N573" s="158"/>
      <c r="O573" s="158"/>
      <c r="P573" s="158"/>
      <c r="Q573" s="158"/>
      <c r="R573" s="159"/>
      <c r="S573" s="159"/>
      <c r="T573" s="159"/>
      <c r="U573" s="159"/>
      <c r="V573" s="159"/>
      <c r="W573" s="159"/>
      <c r="X573" s="159"/>
      <c r="Y573" s="159"/>
      <c r="Z573" s="148"/>
      <c r="AA573" s="148"/>
      <c r="AB573" s="148"/>
      <c r="AC573" s="148"/>
      <c r="AD573" s="148"/>
      <c r="AE573" s="148"/>
      <c r="AF573" s="148"/>
      <c r="AG573" s="148" t="s">
        <v>360</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ht="22.5" outlineLevel="1" x14ac:dyDescent="0.2">
      <c r="A574" s="172">
        <v>91</v>
      </c>
      <c r="B574" s="173" t="s">
        <v>1229</v>
      </c>
      <c r="C574" s="181" t="s">
        <v>1230</v>
      </c>
      <c r="D574" s="174" t="s">
        <v>368</v>
      </c>
      <c r="E574" s="175">
        <v>7.85</v>
      </c>
      <c r="F574" s="176"/>
      <c r="G574" s="177">
        <f>ROUND(E574*F574,2)</f>
        <v>0</v>
      </c>
      <c r="H574" s="176"/>
      <c r="I574" s="177">
        <f>ROUND(E574*H574,2)</f>
        <v>0</v>
      </c>
      <c r="J574" s="176"/>
      <c r="K574" s="177">
        <f>ROUND(E574*J574,2)</f>
        <v>0</v>
      </c>
      <c r="L574" s="177">
        <v>21</v>
      </c>
      <c r="M574" s="177">
        <f>G574*(1+L574/100)</f>
        <v>0</v>
      </c>
      <c r="N574" s="175">
        <v>7.3999999999999999E-4</v>
      </c>
      <c r="O574" s="175">
        <f>ROUND(E574*N574,2)</f>
        <v>0.01</v>
      </c>
      <c r="P574" s="175">
        <v>0</v>
      </c>
      <c r="Q574" s="175">
        <f>ROUND(E574*P574,2)</f>
        <v>0</v>
      </c>
      <c r="R574" s="177" t="s">
        <v>390</v>
      </c>
      <c r="S574" s="177" t="s">
        <v>315</v>
      </c>
      <c r="T574" s="178" t="s">
        <v>315</v>
      </c>
      <c r="U574" s="159">
        <v>0.152</v>
      </c>
      <c r="V574" s="159">
        <f>ROUND(E574*U574,2)</f>
        <v>1.19</v>
      </c>
      <c r="W574" s="159"/>
      <c r="X574" s="159" t="s">
        <v>355</v>
      </c>
      <c r="Y574" s="159" t="s">
        <v>318</v>
      </c>
      <c r="Z574" s="148"/>
      <c r="AA574" s="148"/>
      <c r="AB574" s="148"/>
      <c r="AC574" s="148"/>
      <c r="AD574" s="148"/>
      <c r="AE574" s="148"/>
      <c r="AF574" s="148"/>
      <c r="AG574" s="148" t="s">
        <v>356</v>
      </c>
      <c r="AH574" s="148"/>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ht="22.5" outlineLevel="2" x14ac:dyDescent="0.2">
      <c r="A575" s="155"/>
      <c r="B575" s="156"/>
      <c r="C575" s="265" t="s">
        <v>1231</v>
      </c>
      <c r="D575" s="266"/>
      <c r="E575" s="266"/>
      <c r="F575" s="266"/>
      <c r="G575" s="266"/>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321</v>
      </c>
      <c r="AH575" s="148"/>
      <c r="AI575" s="148"/>
      <c r="AJ575" s="148"/>
      <c r="AK575" s="148"/>
      <c r="AL575" s="148"/>
      <c r="AM575" s="148"/>
      <c r="AN575" s="148"/>
      <c r="AO575" s="148"/>
      <c r="AP575" s="148"/>
      <c r="AQ575" s="148"/>
      <c r="AR575" s="148"/>
      <c r="AS575" s="148"/>
      <c r="AT575" s="148"/>
      <c r="AU575" s="148"/>
      <c r="AV575" s="148"/>
      <c r="AW575" s="148"/>
      <c r="AX575" s="148"/>
      <c r="AY575" s="148"/>
      <c r="AZ575" s="148"/>
      <c r="BA575" s="179" t="str">
        <f>C575</f>
        <v>Prahová nerezová lišta plochá š. 60 mm, lepená – výška 3 mm, tl. 1,20 mm, dekor nerez materiál – nerez, povrch kartáčovaný. Materiál lišta nevrtaná plochá Nerez kartáčovaná.</v>
      </c>
      <c r="BB575" s="148"/>
      <c r="BC575" s="148"/>
      <c r="BD575" s="148"/>
      <c r="BE575" s="148"/>
      <c r="BF575" s="148"/>
      <c r="BG575" s="148"/>
      <c r="BH575" s="148"/>
    </row>
    <row r="576" spans="1:60" outlineLevel="2" x14ac:dyDescent="0.2">
      <c r="A576" s="155"/>
      <c r="B576" s="156"/>
      <c r="C576" s="187" t="s">
        <v>930</v>
      </c>
      <c r="D576" s="185"/>
      <c r="E576" s="186"/>
      <c r="F576" s="159"/>
      <c r="G576" s="159"/>
      <c r="H576" s="159"/>
      <c r="I576" s="159"/>
      <c r="J576" s="159"/>
      <c r="K576" s="159"/>
      <c r="L576" s="159"/>
      <c r="M576" s="159"/>
      <c r="N576" s="158"/>
      <c r="O576" s="158"/>
      <c r="P576" s="158"/>
      <c r="Q576" s="158"/>
      <c r="R576" s="159"/>
      <c r="S576" s="159"/>
      <c r="T576" s="159"/>
      <c r="U576" s="159"/>
      <c r="V576" s="159"/>
      <c r="W576" s="159"/>
      <c r="X576" s="159"/>
      <c r="Y576" s="159"/>
      <c r="Z576" s="148"/>
      <c r="AA576" s="148"/>
      <c r="AB576" s="148"/>
      <c r="AC576" s="148"/>
      <c r="AD576" s="148"/>
      <c r="AE576" s="148"/>
      <c r="AF576" s="148"/>
      <c r="AG576" s="148" t="s">
        <v>360</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3" x14ac:dyDescent="0.2">
      <c r="A577" s="155"/>
      <c r="B577" s="156"/>
      <c r="C577" s="187" t="s">
        <v>497</v>
      </c>
      <c r="D577" s="185"/>
      <c r="E577" s="186"/>
      <c r="F577" s="159"/>
      <c r="G577" s="159"/>
      <c r="H577" s="159"/>
      <c r="I577" s="159"/>
      <c r="J577" s="159"/>
      <c r="K577" s="159"/>
      <c r="L577" s="159"/>
      <c r="M577" s="159"/>
      <c r="N577" s="158"/>
      <c r="O577" s="158"/>
      <c r="P577" s="158"/>
      <c r="Q577" s="158"/>
      <c r="R577" s="159"/>
      <c r="S577" s="159"/>
      <c r="T577" s="159"/>
      <c r="U577" s="159"/>
      <c r="V577" s="159"/>
      <c r="W577" s="159"/>
      <c r="X577" s="159"/>
      <c r="Y577" s="159"/>
      <c r="Z577" s="148"/>
      <c r="AA577" s="148"/>
      <c r="AB577" s="148"/>
      <c r="AC577" s="148"/>
      <c r="AD577" s="148"/>
      <c r="AE577" s="148"/>
      <c r="AF577" s="148"/>
      <c r="AG577" s="148" t="s">
        <v>360</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3" x14ac:dyDescent="0.2">
      <c r="A578" s="155"/>
      <c r="B578" s="156"/>
      <c r="C578" s="187" t="s">
        <v>1232</v>
      </c>
      <c r="D578" s="185"/>
      <c r="E578" s="186">
        <v>1.6</v>
      </c>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360</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3" x14ac:dyDescent="0.2">
      <c r="A579" s="155"/>
      <c r="B579" s="156"/>
      <c r="C579" s="187" t="s">
        <v>1233</v>
      </c>
      <c r="D579" s="185"/>
      <c r="E579" s="186">
        <v>1.4</v>
      </c>
      <c r="F579" s="159"/>
      <c r="G579" s="159"/>
      <c r="H579" s="159"/>
      <c r="I579" s="159"/>
      <c r="J579" s="159"/>
      <c r="K579" s="159"/>
      <c r="L579" s="159"/>
      <c r="M579" s="159"/>
      <c r="N579" s="158"/>
      <c r="O579" s="158"/>
      <c r="P579" s="158"/>
      <c r="Q579" s="158"/>
      <c r="R579" s="159"/>
      <c r="S579" s="159"/>
      <c r="T579" s="159"/>
      <c r="U579" s="159"/>
      <c r="V579" s="159"/>
      <c r="W579" s="159"/>
      <c r="X579" s="159"/>
      <c r="Y579" s="159"/>
      <c r="Z579" s="148"/>
      <c r="AA579" s="148"/>
      <c r="AB579" s="148"/>
      <c r="AC579" s="148"/>
      <c r="AD579" s="148"/>
      <c r="AE579" s="148"/>
      <c r="AF579" s="148"/>
      <c r="AG579" s="148" t="s">
        <v>360</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3" x14ac:dyDescent="0.2">
      <c r="A580" s="155"/>
      <c r="B580" s="156"/>
      <c r="C580" s="187" t="s">
        <v>1234</v>
      </c>
      <c r="D580" s="185"/>
      <c r="E580" s="186">
        <v>1.2</v>
      </c>
      <c r="F580" s="159"/>
      <c r="G580" s="159"/>
      <c r="H580" s="159"/>
      <c r="I580" s="159"/>
      <c r="J580" s="159"/>
      <c r="K580" s="159"/>
      <c r="L580" s="159"/>
      <c r="M580" s="159"/>
      <c r="N580" s="158"/>
      <c r="O580" s="158"/>
      <c r="P580" s="158"/>
      <c r="Q580" s="158"/>
      <c r="R580" s="159"/>
      <c r="S580" s="159"/>
      <c r="T580" s="159"/>
      <c r="U580" s="159"/>
      <c r="V580" s="159"/>
      <c r="W580" s="159"/>
      <c r="X580" s="159"/>
      <c r="Y580" s="159"/>
      <c r="Z580" s="148"/>
      <c r="AA580" s="148"/>
      <c r="AB580" s="148"/>
      <c r="AC580" s="148"/>
      <c r="AD580" s="148"/>
      <c r="AE580" s="148"/>
      <c r="AF580" s="148"/>
      <c r="AG580" s="148" t="s">
        <v>360</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3" x14ac:dyDescent="0.2">
      <c r="A581" s="155"/>
      <c r="B581" s="156"/>
      <c r="C581" s="187" t="s">
        <v>1235</v>
      </c>
      <c r="D581" s="185"/>
      <c r="E581" s="186">
        <v>0.8</v>
      </c>
      <c r="F581" s="159"/>
      <c r="G581" s="159"/>
      <c r="H581" s="159"/>
      <c r="I581" s="159"/>
      <c r="J581" s="159"/>
      <c r="K581" s="159"/>
      <c r="L581" s="159"/>
      <c r="M581" s="159"/>
      <c r="N581" s="158"/>
      <c r="O581" s="158"/>
      <c r="P581" s="158"/>
      <c r="Q581" s="158"/>
      <c r="R581" s="159"/>
      <c r="S581" s="159"/>
      <c r="T581" s="159"/>
      <c r="U581" s="159"/>
      <c r="V581" s="159"/>
      <c r="W581" s="159"/>
      <c r="X581" s="159"/>
      <c r="Y581" s="159"/>
      <c r="Z581" s="148"/>
      <c r="AA581" s="148"/>
      <c r="AB581" s="148"/>
      <c r="AC581" s="148"/>
      <c r="AD581" s="148"/>
      <c r="AE581" s="148"/>
      <c r="AF581" s="148"/>
      <c r="AG581" s="148" t="s">
        <v>360</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3" x14ac:dyDescent="0.2">
      <c r="A582" s="155"/>
      <c r="B582" s="156"/>
      <c r="C582" s="187" t="s">
        <v>1236</v>
      </c>
      <c r="D582" s="185"/>
      <c r="E582" s="186">
        <v>1.25</v>
      </c>
      <c r="F582" s="159"/>
      <c r="G582" s="159"/>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360</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3" x14ac:dyDescent="0.2">
      <c r="A583" s="155"/>
      <c r="B583" s="156"/>
      <c r="C583" s="187" t="s">
        <v>1237</v>
      </c>
      <c r="D583" s="185"/>
      <c r="E583" s="186">
        <v>0.8</v>
      </c>
      <c r="F583" s="159"/>
      <c r="G583" s="159"/>
      <c r="H583" s="159"/>
      <c r="I583" s="159"/>
      <c r="J583" s="159"/>
      <c r="K583" s="159"/>
      <c r="L583" s="159"/>
      <c r="M583" s="159"/>
      <c r="N583" s="158"/>
      <c r="O583" s="158"/>
      <c r="P583" s="158"/>
      <c r="Q583" s="158"/>
      <c r="R583" s="159"/>
      <c r="S583" s="159"/>
      <c r="T583" s="159"/>
      <c r="U583" s="159"/>
      <c r="V583" s="159"/>
      <c r="W583" s="159"/>
      <c r="X583" s="159"/>
      <c r="Y583" s="159"/>
      <c r="Z583" s="148"/>
      <c r="AA583" s="148"/>
      <c r="AB583" s="148"/>
      <c r="AC583" s="148"/>
      <c r="AD583" s="148"/>
      <c r="AE583" s="148"/>
      <c r="AF583" s="148"/>
      <c r="AG583" s="148" t="s">
        <v>360</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3" x14ac:dyDescent="0.2">
      <c r="A584" s="155"/>
      <c r="B584" s="156"/>
      <c r="C584" s="187" t="s">
        <v>1238</v>
      </c>
      <c r="D584" s="185"/>
      <c r="E584" s="186">
        <v>0.8</v>
      </c>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360</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1" x14ac:dyDescent="0.2">
      <c r="A585" s="155">
        <v>92</v>
      </c>
      <c r="B585" s="156" t="s">
        <v>1239</v>
      </c>
      <c r="C585" s="196" t="s">
        <v>1240</v>
      </c>
      <c r="D585" s="157" t="s">
        <v>0</v>
      </c>
      <c r="E585" s="188"/>
      <c r="F585" s="160"/>
      <c r="G585" s="159">
        <f>ROUND(E585*F585,2)</f>
        <v>0</v>
      </c>
      <c r="H585" s="160"/>
      <c r="I585" s="159">
        <f>ROUND(E585*H585,2)</f>
        <v>0</v>
      </c>
      <c r="J585" s="160"/>
      <c r="K585" s="159">
        <f>ROUND(E585*J585,2)</f>
        <v>0</v>
      </c>
      <c r="L585" s="159">
        <v>21</v>
      </c>
      <c r="M585" s="159">
        <f>G585*(1+L585/100)</f>
        <v>0</v>
      </c>
      <c r="N585" s="158">
        <v>0</v>
      </c>
      <c r="O585" s="158">
        <f>ROUND(E585*N585,2)</f>
        <v>0</v>
      </c>
      <c r="P585" s="158">
        <v>0</v>
      </c>
      <c r="Q585" s="158">
        <f>ROUND(E585*P585,2)</f>
        <v>0</v>
      </c>
      <c r="R585" s="159" t="s">
        <v>390</v>
      </c>
      <c r="S585" s="159" t="s">
        <v>315</v>
      </c>
      <c r="T585" s="159" t="s">
        <v>315</v>
      </c>
      <c r="U585" s="159">
        <v>0</v>
      </c>
      <c r="V585" s="159">
        <f>ROUND(E585*U585,2)</f>
        <v>0</v>
      </c>
      <c r="W585" s="159"/>
      <c r="X585" s="159" t="s">
        <v>455</v>
      </c>
      <c r="Y585" s="159" t="s">
        <v>318</v>
      </c>
      <c r="Z585" s="148"/>
      <c r="AA585" s="148"/>
      <c r="AB585" s="148"/>
      <c r="AC585" s="148"/>
      <c r="AD585" s="148"/>
      <c r="AE585" s="148"/>
      <c r="AF585" s="148"/>
      <c r="AG585" s="148" t="s">
        <v>456</v>
      </c>
      <c r="AH585" s="148"/>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2" x14ac:dyDescent="0.2">
      <c r="A586" s="155"/>
      <c r="B586" s="156"/>
      <c r="C586" s="278" t="s">
        <v>1099</v>
      </c>
      <c r="D586" s="279"/>
      <c r="E586" s="279"/>
      <c r="F586" s="279"/>
      <c r="G586" s="279"/>
      <c r="H586" s="159"/>
      <c r="I586" s="159"/>
      <c r="J586" s="159"/>
      <c r="K586" s="159"/>
      <c r="L586" s="159"/>
      <c r="M586" s="159"/>
      <c r="N586" s="158"/>
      <c r="O586" s="158"/>
      <c r="P586" s="158"/>
      <c r="Q586" s="158"/>
      <c r="R586" s="159"/>
      <c r="S586" s="159"/>
      <c r="T586" s="159"/>
      <c r="U586" s="159"/>
      <c r="V586" s="159"/>
      <c r="W586" s="159"/>
      <c r="X586" s="159"/>
      <c r="Y586" s="159"/>
      <c r="Z586" s="148"/>
      <c r="AA586" s="148"/>
      <c r="AB586" s="148"/>
      <c r="AC586" s="148"/>
      <c r="AD586" s="148"/>
      <c r="AE586" s="148"/>
      <c r="AF586" s="148"/>
      <c r="AG586" s="148" t="s">
        <v>358</v>
      </c>
      <c r="AH586" s="148"/>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x14ac:dyDescent="0.2">
      <c r="A587" s="162" t="s">
        <v>310</v>
      </c>
      <c r="B587" s="163" t="s">
        <v>261</v>
      </c>
      <c r="C587" s="180" t="s">
        <v>262</v>
      </c>
      <c r="D587" s="164"/>
      <c r="E587" s="165"/>
      <c r="F587" s="166"/>
      <c r="G587" s="166">
        <f>SUMIF(AG588:AG598,"&lt;&gt;NOR",G588:G598)</f>
        <v>0</v>
      </c>
      <c r="H587" s="166"/>
      <c r="I587" s="166">
        <f>SUM(I588:I598)</f>
        <v>0</v>
      </c>
      <c r="J587" s="166"/>
      <c r="K587" s="166">
        <f>SUM(K588:K598)</f>
        <v>0</v>
      </c>
      <c r="L587" s="166"/>
      <c r="M587" s="166">
        <f>SUM(M588:M598)</f>
        <v>0</v>
      </c>
      <c r="N587" s="165"/>
      <c r="O587" s="165">
        <f>SUM(O588:O598)</f>
        <v>1.43</v>
      </c>
      <c r="P587" s="165"/>
      <c r="Q587" s="165">
        <f>SUM(Q588:Q598)</f>
        <v>0</v>
      </c>
      <c r="R587" s="166"/>
      <c r="S587" s="166"/>
      <c r="T587" s="167"/>
      <c r="U587" s="161"/>
      <c r="V587" s="161">
        <f>SUM(V588:V598)</f>
        <v>73.680000000000007</v>
      </c>
      <c r="W587" s="161"/>
      <c r="X587" s="161"/>
      <c r="Y587" s="161"/>
      <c r="AG587" t="s">
        <v>311</v>
      </c>
    </row>
    <row r="588" spans="1:60" outlineLevel="1" x14ac:dyDescent="0.2">
      <c r="A588" s="172">
        <v>93</v>
      </c>
      <c r="B588" s="173" t="s">
        <v>1241</v>
      </c>
      <c r="C588" s="181" t="s">
        <v>1242</v>
      </c>
      <c r="D588" s="174" t="s">
        <v>353</v>
      </c>
      <c r="E588" s="175">
        <v>145.9</v>
      </c>
      <c r="F588" s="176"/>
      <c r="G588" s="177">
        <f>ROUND(E588*F588,2)</f>
        <v>0</v>
      </c>
      <c r="H588" s="176"/>
      <c r="I588" s="177">
        <f>ROUND(E588*H588,2)</f>
        <v>0</v>
      </c>
      <c r="J588" s="176"/>
      <c r="K588" s="177">
        <f>ROUND(E588*J588,2)</f>
        <v>0</v>
      </c>
      <c r="L588" s="177">
        <v>21</v>
      </c>
      <c r="M588" s="177">
        <f>G588*(1+L588/100)</f>
        <v>0</v>
      </c>
      <c r="N588" s="175">
        <v>9.7099999999999999E-3</v>
      </c>
      <c r="O588" s="175">
        <f>ROUND(E588*N588,2)</f>
        <v>1.42</v>
      </c>
      <c r="P588" s="175">
        <v>0</v>
      </c>
      <c r="Q588" s="175">
        <f>ROUND(E588*P588,2)</f>
        <v>0</v>
      </c>
      <c r="R588" s="177" t="s">
        <v>1243</v>
      </c>
      <c r="S588" s="177" t="s">
        <v>315</v>
      </c>
      <c r="T588" s="178" t="s">
        <v>315</v>
      </c>
      <c r="U588" s="159">
        <v>0.44</v>
      </c>
      <c r="V588" s="159">
        <f>ROUND(E588*U588,2)</f>
        <v>64.2</v>
      </c>
      <c r="W588" s="159"/>
      <c r="X588" s="159" t="s">
        <v>355</v>
      </c>
      <c r="Y588" s="159" t="s">
        <v>318</v>
      </c>
      <c r="Z588" s="148"/>
      <c r="AA588" s="148"/>
      <c r="AB588" s="148"/>
      <c r="AC588" s="148"/>
      <c r="AD588" s="148"/>
      <c r="AE588" s="148"/>
      <c r="AF588" s="148"/>
      <c r="AG588" s="148" t="s">
        <v>356</v>
      </c>
      <c r="AH588" s="148"/>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2" x14ac:dyDescent="0.2">
      <c r="A589" s="155"/>
      <c r="B589" s="156"/>
      <c r="C589" s="276" t="s">
        <v>1244</v>
      </c>
      <c r="D589" s="277"/>
      <c r="E589" s="277"/>
      <c r="F589" s="277"/>
      <c r="G589" s="277"/>
      <c r="H589" s="159"/>
      <c r="I589" s="159"/>
      <c r="J589" s="159"/>
      <c r="K589" s="159"/>
      <c r="L589" s="159"/>
      <c r="M589" s="159"/>
      <c r="N589" s="158"/>
      <c r="O589" s="158"/>
      <c r="P589" s="158"/>
      <c r="Q589" s="158"/>
      <c r="R589" s="159"/>
      <c r="S589" s="159"/>
      <c r="T589" s="159"/>
      <c r="U589" s="159"/>
      <c r="V589" s="159"/>
      <c r="W589" s="159"/>
      <c r="X589" s="159"/>
      <c r="Y589" s="159"/>
      <c r="Z589" s="148"/>
      <c r="AA589" s="148"/>
      <c r="AB589" s="148"/>
      <c r="AC589" s="148"/>
      <c r="AD589" s="148"/>
      <c r="AE589" s="148"/>
      <c r="AF589" s="148"/>
      <c r="AG589" s="148" t="s">
        <v>358</v>
      </c>
      <c r="AH589" s="148"/>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2" x14ac:dyDescent="0.2">
      <c r="A590" s="155"/>
      <c r="B590" s="156"/>
      <c r="C590" s="187" t="s">
        <v>930</v>
      </c>
      <c r="D590" s="185"/>
      <c r="E590" s="186"/>
      <c r="F590" s="159"/>
      <c r="G590" s="159"/>
      <c r="H590" s="159"/>
      <c r="I590" s="159"/>
      <c r="J590" s="159"/>
      <c r="K590" s="159"/>
      <c r="L590" s="159"/>
      <c r="M590" s="159"/>
      <c r="N590" s="158"/>
      <c r="O590" s="158"/>
      <c r="P590" s="158"/>
      <c r="Q590" s="158"/>
      <c r="R590" s="159"/>
      <c r="S590" s="159"/>
      <c r="T590" s="159"/>
      <c r="U590" s="159"/>
      <c r="V590" s="159"/>
      <c r="W590" s="159"/>
      <c r="X590" s="159"/>
      <c r="Y590" s="159"/>
      <c r="Z590" s="148"/>
      <c r="AA590" s="148"/>
      <c r="AB590" s="148"/>
      <c r="AC590" s="148"/>
      <c r="AD590" s="148"/>
      <c r="AE590" s="148"/>
      <c r="AF590" s="148"/>
      <c r="AG590" s="148" t="s">
        <v>360</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3" x14ac:dyDescent="0.2">
      <c r="A591" s="155"/>
      <c r="B591" s="156"/>
      <c r="C591" s="187" t="s">
        <v>497</v>
      </c>
      <c r="D591" s="185"/>
      <c r="E591" s="186"/>
      <c r="F591" s="159"/>
      <c r="G591" s="159"/>
      <c r="H591" s="159"/>
      <c r="I591" s="159"/>
      <c r="J591" s="159"/>
      <c r="K591" s="159"/>
      <c r="L591" s="159"/>
      <c r="M591" s="159"/>
      <c r="N591" s="158"/>
      <c r="O591" s="158"/>
      <c r="P591" s="158"/>
      <c r="Q591" s="158"/>
      <c r="R591" s="159"/>
      <c r="S591" s="159"/>
      <c r="T591" s="159"/>
      <c r="U591" s="159"/>
      <c r="V591" s="159"/>
      <c r="W591" s="159"/>
      <c r="X591" s="159"/>
      <c r="Y591" s="159"/>
      <c r="Z591" s="148"/>
      <c r="AA591" s="148"/>
      <c r="AB591" s="148"/>
      <c r="AC591" s="148"/>
      <c r="AD591" s="148"/>
      <c r="AE591" s="148"/>
      <c r="AF591" s="148"/>
      <c r="AG591" s="148" t="s">
        <v>360</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3" x14ac:dyDescent="0.2">
      <c r="A592" s="155"/>
      <c r="B592" s="156"/>
      <c r="C592" s="187" t="s">
        <v>1195</v>
      </c>
      <c r="D592" s="185"/>
      <c r="E592" s="186">
        <v>145.9</v>
      </c>
      <c r="F592" s="159"/>
      <c r="G592" s="159"/>
      <c r="H592" s="159"/>
      <c r="I592" s="159"/>
      <c r="J592" s="159"/>
      <c r="K592" s="159"/>
      <c r="L592" s="159"/>
      <c r="M592" s="159"/>
      <c r="N592" s="158"/>
      <c r="O592" s="158"/>
      <c r="P592" s="158"/>
      <c r="Q592" s="158"/>
      <c r="R592" s="159"/>
      <c r="S592" s="159"/>
      <c r="T592" s="159"/>
      <c r="U592" s="159"/>
      <c r="V592" s="159"/>
      <c r="W592" s="159"/>
      <c r="X592" s="159"/>
      <c r="Y592" s="159"/>
      <c r="Z592" s="148"/>
      <c r="AA592" s="148"/>
      <c r="AB592" s="148"/>
      <c r="AC592" s="148"/>
      <c r="AD592" s="148"/>
      <c r="AE592" s="148"/>
      <c r="AF592" s="148"/>
      <c r="AG592" s="148" t="s">
        <v>360</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ht="22.5" outlineLevel="1" x14ac:dyDescent="0.2">
      <c r="A593" s="172">
        <v>94</v>
      </c>
      <c r="B593" s="173" t="s">
        <v>1245</v>
      </c>
      <c r="C593" s="181" t="s">
        <v>1246</v>
      </c>
      <c r="D593" s="174" t="s">
        <v>353</v>
      </c>
      <c r="E593" s="175">
        <v>145.9</v>
      </c>
      <c r="F593" s="176"/>
      <c r="G593" s="177">
        <f>ROUND(E593*F593,2)</f>
        <v>0</v>
      </c>
      <c r="H593" s="176"/>
      <c r="I593" s="177">
        <f>ROUND(E593*H593,2)</f>
        <v>0</v>
      </c>
      <c r="J593" s="176"/>
      <c r="K593" s="177">
        <f>ROUND(E593*J593,2)</f>
        <v>0</v>
      </c>
      <c r="L593" s="177">
        <v>21</v>
      </c>
      <c r="M593" s="177">
        <f>G593*(1+L593/100)</f>
        <v>0</v>
      </c>
      <c r="N593" s="175">
        <v>5.0000000000000002E-5</v>
      </c>
      <c r="O593" s="175">
        <f>ROUND(E593*N593,2)</f>
        <v>0.01</v>
      </c>
      <c r="P593" s="175">
        <v>0</v>
      </c>
      <c r="Q593" s="175">
        <f>ROUND(E593*P593,2)</f>
        <v>0</v>
      </c>
      <c r="R593" s="177" t="s">
        <v>1243</v>
      </c>
      <c r="S593" s="177" t="s">
        <v>315</v>
      </c>
      <c r="T593" s="178" t="s">
        <v>315</v>
      </c>
      <c r="U593" s="159">
        <v>6.5000000000000002E-2</v>
      </c>
      <c r="V593" s="159">
        <f>ROUND(E593*U593,2)</f>
        <v>9.48</v>
      </c>
      <c r="W593" s="159"/>
      <c r="X593" s="159" t="s">
        <v>355</v>
      </c>
      <c r="Y593" s="159" t="s">
        <v>318</v>
      </c>
      <c r="Z593" s="148"/>
      <c r="AA593" s="148"/>
      <c r="AB593" s="148"/>
      <c r="AC593" s="148"/>
      <c r="AD593" s="148"/>
      <c r="AE593" s="148"/>
      <c r="AF593" s="148"/>
      <c r="AG593" s="148" t="s">
        <v>356</v>
      </c>
      <c r="AH593" s="148"/>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2" x14ac:dyDescent="0.2">
      <c r="A594" s="155"/>
      <c r="B594" s="156"/>
      <c r="C594" s="187" t="s">
        <v>930</v>
      </c>
      <c r="D594" s="185"/>
      <c r="E594" s="186"/>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360</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3" x14ac:dyDescent="0.2">
      <c r="A595" s="155"/>
      <c r="B595" s="156"/>
      <c r="C595" s="187" t="s">
        <v>497</v>
      </c>
      <c r="D595" s="185"/>
      <c r="E595" s="186"/>
      <c r="F595" s="159"/>
      <c r="G595" s="159"/>
      <c r="H595" s="159"/>
      <c r="I595" s="159"/>
      <c r="J595" s="159"/>
      <c r="K595" s="159"/>
      <c r="L595" s="159"/>
      <c r="M595" s="159"/>
      <c r="N595" s="158"/>
      <c r="O595" s="158"/>
      <c r="P595" s="158"/>
      <c r="Q595" s="158"/>
      <c r="R595" s="159"/>
      <c r="S595" s="159"/>
      <c r="T595" s="159"/>
      <c r="U595" s="159"/>
      <c r="V595" s="159"/>
      <c r="W595" s="159"/>
      <c r="X595" s="159"/>
      <c r="Y595" s="159"/>
      <c r="Z595" s="148"/>
      <c r="AA595" s="148"/>
      <c r="AB595" s="148"/>
      <c r="AC595" s="148"/>
      <c r="AD595" s="148"/>
      <c r="AE595" s="148"/>
      <c r="AF595" s="148"/>
      <c r="AG595" s="148" t="s">
        <v>360</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3" x14ac:dyDescent="0.2">
      <c r="A596" s="155"/>
      <c r="B596" s="156"/>
      <c r="C596" s="187" t="s">
        <v>1195</v>
      </c>
      <c r="D596" s="185"/>
      <c r="E596" s="186">
        <v>145.9</v>
      </c>
      <c r="F596" s="159"/>
      <c r="G596" s="159"/>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360</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1" x14ac:dyDescent="0.2">
      <c r="A597" s="155">
        <v>95</v>
      </c>
      <c r="B597" s="156" t="s">
        <v>1247</v>
      </c>
      <c r="C597" s="196" t="s">
        <v>1248</v>
      </c>
      <c r="D597" s="157" t="s">
        <v>0</v>
      </c>
      <c r="E597" s="188"/>
      <c r="F597" s="160"/>
      <c r="G597" s="159">
        <f>ROUND(E597*F597,2)</f>
        <v>0</v>
      </c>
      <c r="H597" s="160"/>
      <c r="I597" s="159">
        <f>ROUND(E597*H597,2)</f>
        <v>0</v>
      </c>
      <c r="J597" s="160"/>
      <c r="K597" s="159">
        <f>ROUND(E597*J597,2)</f>
        <v>0</v>
      </c>
      <c r="L597" s="159">
        <v>21</v>
      </c>
      <c r="M597" s="159">
        <f>G597*(1+L597/100)</f>
        <v>0</v>
      </c>
      <c r="N597" s="158">
        <v>0</v>
      </c>
      <c r="O597" s="158">
        <f>ROUND(E597*N597,2)</f>
        <v>0</v>
      </c>
      <c r="P597" s="158">
        <v>0</v>
      </c>
      <c r="Q597" s="158">
        <f>ROUND(E597*P597,2)</f>
        <v>0</v>
      </c>
      <c r="R597" s="159" t="s">
        <v>1243</v>
      </c>
      <c r="S597" s="159" t="s">
        <v>315</v>
      </c>
      <c r="T597" s="159" t="s">
        <v>315</v>
      </c>
      <c r="U597" s="159">
        <v>0</v>
      </c>
      <c r="V597" s="159">
        <f>ROUND(E597*U597,2)</f>
        <v>0</v>
      </c>
      <c r="W597" s="159"/>
      <c r="X597" s="159" t="s">
        <v>455</v>
      </c>
      <c r="Y597" s="159" t="s">
        <v>318</v>
      </c>
      <c r="Z597" s="148"/>
      <c r="AA597" s="148"/>
      <c r="AB597" s="148"/>
      <c r="AC597" s="148"/>
      <c r="AD597" s="148"/>
      <c r="AE597" s="148"/>
      <c r="AF597" s="148"/>
      <c r="AG597" s="148" t="s">
        <v>456</v>
      </c>
      <c r="AH597" s="148"/>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2" x14ac:dyDescent="0.2">
      <c r="A598" s="155"/>
      <c r="B598" s="156"/>
      <c r="C598" s="278" t="s">
        <v>575</v>
      </c>
      <c r="D598" s="279"/>
      <c r="E598" s="279"/>
      <c r="F598" s="279"/>
      <c r="G598" s="279"/>
      <c r="H598" s="159"/>
      <c r="I598" s="159"/>
      <c r="J598" s="159"/>
      <c r="K598" s="159"/>
      <c r="L598" s="159"/>
      <c r="M598" s="159"/>
      <c r="N598" s="158"/>
      <c r="O598" s="158"/>
      <c r="P598" s="158"/>
      <c r="Q598" s="158"/>
      <c r="R598" s="159"/>
      <c r="S598" s="159"/>
      <c r="T598" s="159"/>
      <c r="U598" s="159"/>
      <c r="V598" s="159"/>
      <c r="W598" s="159"/>
      <c r="X598" s="159"/>
      <c r="Y598" s="159"/>
      <c r="Z598" s="148"/>
      <c r="AA598" s="148"/>
      <c r="AB598" s="148"/>
      <c r="AC598" s="148"/>
      <c r="AD598" s="148"/>
      <c r="AE598" s="148"/>
      <c r="AF598" s="148"/>
      <c r="AG598" s="148" t="s">
        <v>358</v>
      </c>
      <c r="AH598" s="148"/>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x14ac:dyDescent="0.2">
      <c r="A599" s="162" t="s">
        <v>310</v>
      </c>
      <c r="B599" s="163" t="s">
        <v>263</v>
      </c>
      <c r="C599" s="180" t="s">
        <v>264</v>
      </c>
      <c r="D599" s="164"/>
      <c r="E599" s="165"/>
      <c r="F599" s="166"/>
      <c r="G599" s="166">
        <f>SUMIF(AG600:AG618,"&lt;&gt;NOR",G600:G618)</f>
        <v>0</v>
      </c>
      <c r="H599" s="166"/>
      <c r="I599" s="166">
        <f>SUM(I600:I618)</f>
        <v>0</v>
      </c>
      <c r="J599" s="166"/>
      <c r="K599" s="166">
        <f>SUM(K600:K618)</f>
        <v>0</v>
      </c>
      <c r="L599" s="166"/>
      <c r="M599" s="166">
        <f>SUM(M600:M618)</f>
        <v>0</v>
      </c>
      <c r="N599" s="165"/>
      <c r="O599" s="165">
        <f>SUM(O600:O618)</f>
        <v>1.1200000000000001</v>
      </c>
      <c r="P599" s="165"/>
      <c r="Q599" s="165">
        <f>SUM(Q600:Q618)</f>
        <v>0</v>
      </c>
      <c r="R599" s="166"/>
      <c r="S599" s="166"/>
      <c r="T599" s="167"/>
      <c r="U599" s="161"/>
      <c r="V599" s="161">
        <f>SUM(V600:V618)</f>
        <v>60.760000000000005</v>
      </c>
      <c r="W599" s="161"/>
      <c r="X599" s="161"/>
      <c r="Y599" s="161"/>
      <c r="AG599" t="s">
        <v>311</v>
      </c>
    </row>
    <row r="600" spans="1:60" outlineLevel="1" x14ac:dyDescent="0.2">
      <c r="A600" s="172">
        <v>96</v>
      </c>
      <c r="B600" s="173" t="s">
        <v>1249</v>
      </c>
      <c r="C600" s="181" t="s">
        <v>1250</v>
      </c>
      <c r="D600" s="174" t="s">
        <v>353</v>
      </c>
      <c r="E600" s="175">
        <v>44.8</v>
      </c>
      <c r="F600" s="176"/>
      <c r="G600" s="177">
        <f>ROUND(E600*F600,2)</f>
        <v>0</v>
      </c>
      <c r="H600" s="176"/>
      <c r="I600" s="177">
        <f>ROUND(E600*H600,2)</f>
        <v>0</v>
      </c>
      <c r="J600" s="176"/>
      <c r="K600" s="177">
        <f>ROUND(E600*J600,2)</f>
        <v>0</v>
      </c>
      <c r="L600" s="177">
        <v>21</v>
      </c>
      <c r="M600" s="177">
        <f>G600*(1+L600/100)</f>
        <v>0</v>
      </c>
      <c r="N600" s="175">
        <v>1.6000000000000001E-4</v>
      </c>
      <c r="O600" s="175">
        <f>ROUND(E600*N600,2)</f>
        <v>0.01</v>
      </c>
      <c r="P600" s="175">
        <v>0</v>
      </c>
      <c r="Q600" s="175">
        <f>ROUND(E600*P600,2)</f>
        <v>0</v>
      </c>
      <c r="R600" s="177" t="s">
        <v>647</v>
      </c>
      <c r="S600" s="177" t="s">
        <v>315</v>
      </c>
      <c r="T600" s="178" t="s">
        <v>315</v>
      </c>
      <c r="U600" s="159">
        <v>0.05</v>
      </c>
      <c r="V600" s="159">
        <f>ROUND(E600*U600,2)</f>
        <v>2.2400000000000002</v>
      </c>
      <c r="W600" s="159"/>
      <c r="X600" s="159" t="s">
        <v>355</v>
      </c>
      <c r="Y600" s="159" t="s">
        <v>318</v>
      </c>
      <c r="Z600" s="148"/>
      <c r="AA600" s="148"/>
      <c r="AB600" s="148"/>
      <c r="AC600" s="148"/>
      <c r="AD600" s="148"/>
      <c r="AE600" s="148"/>
      <c r="AF600" s="148"/>
      <c r="AG600" s="148" t="s">
        <v>356</v>
      </c>
      <c r="AH600" s="148"/>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2" x14ac:dyDescent="0.2">
      <c r="A601" s="155"/>
      <c r="B601" s="156"/>
      <c r="C601" s="265" t="s">
        <v>1251</v>
      </c>
      <c r="D601" s="266"/>
      <c r="E601" s="266"/>
      <c r="F601" s="266"/>
      <c r="G601" s="266"/>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321</v>
      </c>
      <c r="AH601" s="148"/>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2" x14ac:dyDescent="0.2">
      <c r="A602" s="155"/>
      <c r="B602" s="156"/>
      <c r="C602" s="187" t="s">
        <v>930</v>
      </c>
      <c r="D602" s="185"/>
      <c r="E602" s="186"/>
      <c r="F602" s="159"/>
      <c r="G602" s="159"/>
      <c r="H602" s="159"/>
      <c r="I602" s="159"/>
      <c r="J602" s="159"/>
      <c r="K602" s="159"/>
      <c r="L602" s="159"/>
      <c r="M602" s="159"/>
      <c r="N602" s="158"/>
      <c r="O602" s="158"/>
      <c r="P602" s="158"/>
      <c r="Q602" s="158"/>
      <c r="R602" s="159"/>
      <c r="S602" s="159"/>
      <c r="T602" s="159"/>
      <c r="U602" s="159"/>
      <c r="V602" s="159"/>
      <c r="W602" s="159"/>
      <c r="X602" s="159"/>
      <c r="Y602" s="159"/>
      <c r="Z602" s="148"/>
      <c r="AA602" s="148"/>
      <c r="AB602" s="148"/>
      <c r="AC602" s="148"/>
      <c r="AD602" s="148"/>
      <c r="AE602" s="148"/>
      <c r="AF602" s="148"/>
      <c r="AG602" s="148" t="s">
        <v>360</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3" x14ac:dyDescent="0.2">
      <c r="A603" s="155"/>
      <c r="B603" s="156"/>
      <c r="C603" s="187" t="s">
        <v>497</v>
      </c>
      <c r="D603" s="185"/>
      <c r="E603" s="186"/>
      <c r="F603" s="159"/>
      <c r="G603" s="159"/>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360</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3" x14ac:dyDescent="0.2">
      <c r="A604" s="155"/>
      <c r="B604" s="156"/>
      <c r="C604" s="187" t="s">
        <v>1080</v>
      </c>
      <c r="D604" s="185"/>
      <c r="E604" s="186">
        <v>44.8</v>
      </c>
      <c r="F604" s="159"/>
      <c r="G604" s="159"/>
      <c r="H604" s="159"/>
      <c r="I604" s="159"/>
      <c r="J604" s="159"/>
      <c r="K604" s="159"/>
      <c r="L604" s="159"/>
      <c r="M604" s="159"/>
      <c r="N604" s="158"/>
      <c r="O604" s="158"/>
      <c r="P604" s="158"/>
      <c r="Q604" s="158"/>
      <c r="R604" s="159"/>
      <c r="S604" s="159"/>
      <c r="T604" s="159"/>
      <c r="U604" s="159"/>
      <c r="V604" s="159"/>
      <c r="W604" s="159"/>
      <c r="X604" s="159"/>
      <c r="Y604" s="159"/>
      <c r="Z604" s="148"/>
      <c r="AA604" s="148"/>
      <c r="AB604" s="148"/>
      <c r="AC604" s="148"/>
      <c r="AD604" s="148"/>
      <c r="AE604" s="148"/>
      <c r="AF604" s="148"/>
      <c r="AG604" s="148" t="s">
        <v>360</v>
      </c>
      <c r="AH604" s="148">
        <v>0</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ht="22.5" outlineLevel="1" x14ac:dyDescent="0.2">
      <c r="A605" s="189">
        <v>97</v>
      </c>
      <c r="B605" s="190" t="s">
        <v>1252</v>
      </c>
      <c r="C605" s="197" t="s">
        <v>1253</v>
      </c>
      <c r="D605" s="191" t="s">
        <v>394</v>
      </c>
      <c r="E605" s="192">
        <v>6</v>
      </c>
      <c r="F605" s="193"/>
      <c r="G605" s="194">
        <f>ROUND(E605*F605,2)</f>
        <v>0</v>
      </c>
      <c r="H605" s="193"/>
      <c r="I605" s="194">
        <f>ROUND(E605*H605,2)</f>
        <v>0</v>
      </c>
      <c r="J605" s="193"/>
      <c r="K605" s="194">
        <f>ROUND(E605*J605,2)</f>
        <v>0</v>
      </c>
      <c r="L605" s="194">
        <v>21</v>
      </c>
      <c r="M605" s="194">
        <f>G605*(1+L605/100)</f>
        <v>0</v>
      </c>
      <c r="N605" s="192">
        <v>0</v>
      </c>
      <c r="O605" s="192">
        <f>ROUND(E605*N605,2)</f>
        <v>0</v>
      </c>
      <c r="P605" s="192">
        <v>0</v>
      </c>
      <c r="Q605" s="192">
        <f>ROUND(E605*P605,2)</f>
        <v>0</v>
      </c>
      <c r="R605" s="194" t="s">
        <v>647</v>
      </c>
      <c r="S605" s="194" t="s">
        <v>315</v>
      </c>
      <c r="T605" s="195" t="s">
        <v>315</v>
      </c>
      <c r="U605" s="159">
        <v>0.1</v>
      </c>
      <c r="V605" s="159">
        <f>ROUND(E605*U605,2)</f>
        <v>0.6</v>
      </c>
      <c r="W605" s="159"/>
      <c r="X605" s="159" t="s">
        <v>355</v>
      </c>
      <c r="Y605" s="159" t="s">
        <v>318</v>
      </c>
      <c r="Z605" s="148"/>
      <c r="AA605" s="148"/>
      <c r="AB605" s="148"/>
      <c r="AC605" s="148"/>
      <c r="AD605" s="148"/>
      <c r="AE605" s="148"/>
      <c r="AF605" s="148"/>
      <c r="AG605" s="148" t="s">
        <v>356</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ht="22.5" outlineLevel="1" x14ac:dyDescent="0.2">
      <c r="A606" s="189">
        <v>98</v>
      </c>
      <c r="B606" s="190" t="s">
        <v>1254</v>
      </c>
      <c r="C606" s="197" t="s">
        <v>1255</v>
      </c>
      <c r="D606" s="191" t="s">
        <v>394</v>
      </c>
      <c r="E606" s="192">
        <v>2</v>
      </c>
      <c r="F606" s="193"/>
      <c r="G606" s="194">
        <f>ROUND(E606*F606,2)</f>
        <v>0</v>
      </c>
      <c r="H606" s="193"/>
      <c r="I606" s="194">
        <f>ROUND(E606*H606,2)</f>
        <v>0</v>
      </c>
      <c r="J606" s="193"/>
      <c r="K606" s="194">
        <f>ROUND(E606*J606,2)</f>
        <v>0</v>
      </c>
      <c r="L606" s="194">
        <v>21</v>
      </c>
      <c r="M606" s="194">
        <f>G606*(1+L606/100)</f>
        <v>0</v>
      </c>
      <c r="N606" s="192">
        <v>0</v>
      </c>
      <c r="O606" s="192">
        <f>ROUND(E606*N606,2)</f>
        <v>0</v>
      </c>
      <c r="P606" s="192">
        <v>0</v>
      </c>
      <c r="Q606" s="192">
        <f>ROUND(E606*P606,2)</f>
        <v>0</v>
      </c>
      <c r="R606" s="194" t="s">
        <v>647</v>
      </c>
      <c r="S606" s="194" t="s">
        <v>315</v>
      </c>
      <c r="T606" s="195" t="s">
        <v>315</v>
      </c>
      <c r="U606" s="159">
        <v>0.11</v>
      </c>
      <c r="V606" s="159">
        <f>ROUND(E606*U606,2)</f>
        <v>0.22</v>
      </c>
      <c r="W606" s="159"/>
      <c r="X606" s="159" t="s">
        <v>355</v>
      </c>
      <c r="Y606" s="159" t="s">
        <v>318</v>
      </c>
      <c r="Z606" s="148"/>
      <c r="AA606" s="148"/>
      <c r="AB606" s="148"/>
      <c r="AC606" s="148"/>
      <c r="AD606" s="148"/>
      <c r="AE606" s="148"/>
      <c r="AF606" s="148"/>
      <c r="AG606" s="148" t="s">
        <v>356</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ht="22.5" outlineLevel="1" x14ac:dyDescent="0.2">
      <c r="A607" s="172">
        <v>99</v>
      </c>
      <c r="B607" s="173" t="s">
        <v>1256</v>
      </c>
      <c r="C607" s="181" t="s">
        <v>1257</v>
      </c>
      <c r="D607" s="174" t="s">
        <v>353</v>
      </c>
      <c r="E607" s="175">
        <v>44.8</v>
      </c>
      <c r="F607" s="176"/>
      <c r="G607" s="177">
        <f>ROUND(E607*F607,2)</f>
        <v>0</v>
      </c>
      <c r="H607" s="176"/>
      <c r="I607" s="177">
        <f>ROUND(E607*H607,2)</f>
        <v>0</v>
      </c>
      <c r="J607" s="176"/>
      <c r="K607" s="177">
        <f>ROUND(E607*J607,2)</f>
        <v>0</v>
      </c>
      <c r="L607" s="177">
        <v>21</v>
      </c>
      <c r="M607" s="177">
        <f>G607*(1+L607/100)</f>
        <v>0</v>
      </c>
      <c r="N607" s="175">
        <v>4.3E-3</v>
      </c>
      <c r="O607" s="175">
        <f>ROUND(E607*N607,2)</f>
        <v>0.19</v>
      </c>
      <c r="P607" s="175">
        <v>0</v>
      </c>
      <c r="Q607" s="175">
        <f>ROUND(E607*P607,2)</f>
        <v>0</v>
      </c>
      <c r="R607" s="177" t="s">
        <v>647</v>
      </c>
      <c r="S607" s="177" t="s">
        <v>315</v>
      </c>
      <c r="T607" s="178" t="s">
        <v>315</v>
      </c>
      <c r="U607" s="159">
        <v>1.288</v>
      </c>
      <c r="V607" s="159">
        <f>ROUND(E607*U607,2)</f>
        <v>57.7</v>
      </c>
      <c r="W607" s="159"/>
      <c r="X607" s="159" t="s">
        <v>355</v>
      </c>
      <c r="Y607" s="159" t="s">
        <v>318</v>
      </c>
      <c r="Z607" s="148"/>
      <c r="AA607" s="148"/>
      <c r="AB607" s="148"/>
      <c r="AC607" s="148"/>
      <c r="AD607" s="148"/>
      <c r="AE607" s="148"/>
      <c r="AF607" s="148"/>
      <c r="AG607" s="148" t="s">
        <v>356</v>
      </c>
      <c r="AH607" s="148"/>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ht="33.75" outlineLevel="2" x14ac:dyDescent="0.2">
      <c r="A608" s="155"/>
      <c r="B608" s="156"/>
      <c r="C608" s="265" t="s">
        <v>1258</v>
      </c>
      <c r="D608" s="266"/>
      <c r="E608" s="266"/>
      <c r="F608" s="266"/>
      <c r="G608" s="266"/>
      <c r="H608" s="159"/>
      <c r="I608" s="159"/>
      <c r="J608" s="159"/>
      <c r="K608" s="159"/>
      <c r="L608" s="159"/>
      <c r="M608" s="159"/>
      <c r="N608" s="158"/>
      <c r="O608" s="158"/>
      <c r="P608" s="158"/>
      <c r="Q608" s="158"/>
      <c r="R608" s="159"/>
      <c r="S608" s="159"/>
      <c r="T608" s="159"/>
      <c r="U608" s="159"/>
      <c r="V608" s="159"/>
      <c r="W608" s="159"/>
      <c r="X608" s="159"/>
      <c r="Y608" s="159"/>
      <c r="Z608" s="148"/>
      <c r="AA608" s="148"/>
      <c r="AB608" s="148"/>
      <c r="AC608" s="148"/>
      <c r="AD608" s="148"/>
      <c r="AE608" s="148"/>
      <c r="AF608" s="148"/>
      <c r="AG608" s="148" t="s">
        <v>321</v>
      </c>
      <c r="AH608" s="148"/>
      <c r="AI608" s="148"/>
      <c r="AJ608" s="148"/>
      <c r="AK608" s="148"/>
      <c r="AL608" s="148"/>
      <c r="AM608" s="148"/>
      <c r="AN608" s="148"/>
      <c r="AO608" s="148"/>
      <c r="AP608" s="148"/>
      <c r="AQ608" s="148"/>
      <c r="AR608" s="148"/>
      <c r="AS608" s="148"/>
      <c r="AT608" s="148"/>
      <c r="AU608" s="148"/>
      <c r="AV608" s="148"/>
      <c r="AW608" s="148"/>
      <c r="AX608" s="148"/>
      <c r="AY608" s="148"/>
      <c r="AZ608" s="148"/>
      <c r="BA608" s="179" t="str">
        <f>C608</f>
        <v>Lepící hmota - Pro střední, velké a těžké obklady na stěnách. Pro slinuté a málo nasákavé obklady, ruční zpracování, do vlhkých prostor, vysoká přilnavost, teplota zpracovatelnosti -5 – 30 °C, pojivost – šedý cement, velikost zrna  0,7 mm, skluz 0,5, hmotnost 1200 kg/m3.– Lepidlo C2TES1</v>
      </c>
      <c r="BB608" s="148"/>
      <c r="BC608" s="148"/>
      <c r="BD608" s="148"/>
      <c r="BE608" s="148"/>
      <c r="BF608" s="148"/>
      <c r="BG608" s="148"/>
      <c r="BH608" s="148"/>
    </row>
    <row r="609" spans="1:60" ht="22.5" outlineLevel="3" x14ac:dyDescent="0.2">
      <c r="A609" s="155"/>
      <c r="B609" s="156"/>
      <c r="C609" s="267" t="s">
        <v>1325</v>
      </c>
      <c r="D609" s="268"/>
      <c r="E609" s="268"/>
      <c r="F609" s="268"/>
      <c r="G609" s="268"/>
      <c r="H609" s="159"/>
      <c r="I609" s="159"/>
      <c r="J609" s="159"/>
      <c r="K609" s="159"/>
      <c r="L609" s="159"/>
      <c r="M609" s="159"/>
      <c r="N609" s="158"/>
      <c r="O609" s="158"/>
      <c r="P609" s="158"/>
      <c r="Q609" s="158"/>
      <c r="R609" s="159"/>
      <c r="S609" s="159"/>
      <c r="T609" s="159"/>
      <c r="U609" s="159"/>
      <c r="V609" s="159"/>
      <c r="W609" s="159"/>
      <c r="X609" s="159"/>
      <c r="Y609" s="159"/>
      <c r="Z609" s="148"/>
      <c r="AA609" s="148"/>
      <c r="AB609" s="148"/>
      <c r="AC609" s="148"/>
      <c r="AD609" s="148"/>
      <c r="AE609" s="148"/>
      <c r="AF609" s="148"/>
      <c r="AG609" s="148" t="s">
        <v>321</v>
      </c>
      <c r="AH609" s="148"/>
      <c r="AI609" s="148"/>
      <c r="AJ609" s="148"/>
      <c r="AK609" s="148"/>
      <c r="AL609" s="148"/>
      <c r="AM609" s="148"/>
      <c r="AN609" s="148"/>
      <c r="AO609" s="148"/>
      <c r="AP609" s="148"/>
      <c r="AQ609" s="148"/>
      <c r="AR609" s="148"/>
      <c r="AS609" s="148"/>
      <c r="AT609" s="148"/>
      <c r="AU609" s="148"/>
      <c r="AV609" s="148"/>
      <c r="AW609" s="148"/>
      <c r="AX609" s="148"/>
      <c r="AY609" s="148"/>
      <c r="AZ609" s="148"/>
      <c r="BA609" s="179" t="str">
        <f>C609</f>
        <v xml:space="preserve"> V koutu Separační provazec nezesítěný pěnový polyetylén s uzavřenou buněčnou strukturou, rozměrová stálost – max 2% - tl. 8 mm – materiál -separační provazec + trvale pružná těsnící hmota</v>
      </c>
      <c r="BB609" s="148"/>
      <c r="BC609" s="148"/>
      <c r="BD609" s="148"/>
      <c r="BE609" s="148"/>
      <c r="BF609" s="148"/>
      <c r="BG609" s="148"/>
      <c r="BH609" s="148"/>
    </row>
    <row r="610" spans="1:60" ht="22.5" outlineLevel="3" x14ac:dyDescent="0.2">
      <c r="A610" s="155"/>
      <c r="B610" s="156"/>
      <c r="C610" s="267" t="s">
        <v>1259</v>
      </c>
      <c r="D610" s="268"/>
      <c r="E610" s="268"/>
      <c r="F610" s="268"/>
      <c r="G610" s="268"/>
      <c r="H610" s="159"/>
      <c r="I610" s="159"/>
      <c r="J610" s="159"/>
      <c r="K610" s="159"/>
      <c r="L610" s="159"/>
      <c r="M610" s="159"/>
      <c r="N610" s="158"/>
      <c r="O610" s="158"/>
      <c r="P610" s="158"/>
      <c r="Q610" s="158"/>
      <c r="R610" s="159"/>
      <c r="S610" s="159"/>
      <c r="T610" s="159"/>
      <c r="U610" s="159"/>
      <c r="V610" s="159"/>
      <c r="W610" s="159"/>
      <c r="X610" s="159"/>
      <c r="Y610" s="159"/>
      <c r="Z610" s="148"/>
      <c r="AA610" s="148"/>
      <c r="AB610" s="148"/>
      <c r="AC610" s="148"/>
      <c r="AD610" s="148"/>
      <c r="AE610" s="148"/>
      <c r="AF610" s="148"/>
      <c r="AG610" s="148" t="s">
        <v>321</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79" t="str">
        <f>C610</f>
        <v>Jednosložkový těsnící tmel, bez obsahu silikonu, isokyanátu, rozpozuštědel, parafínů a kaučuků, mez průtažnosti 500%, pevnost v tahu  - 1,5 MPa, materiál – MS polymer, hybridní pružný tmel.</v>
      </c>
      <c r="BB610" s="148"/>
      <c r="BC610" s="148"/>
      <c r="BD610" s="148"/>
      <c r="BE610" s="148"/>
      <c r="BF610" s="148"/>
      <c r="BG610" s="148"/>
      <c r="BH610" s="148"/>
    </row>
    <row r="611" spans="1:60" outlineLevel="3" x14ac:dyDescent="0.2">
      <c r="A611" s="155"/>
      <c r="B611" s="156"/>
      <c r="C611" s="267" t="s">
        <v>1260</v>
      </c>
      <c r="D611" s="268"/>
      <c r="E611" s="268"/>
      <c r="F611" s="268"/>
      <c r="G611" s="268"/>
      <c r="H611" s="159"/>
      <c r="I611" s="159"/>
      <c r="J611" s="159"/>
      <c r="K611" s="159"/>
      <c r="L611" s="159"/>
      <c r="M611" s="159"/>
      <c r="N611" s="158"/>
      <c r="O611" s="158"/>
      <c r="P611" s="158"/>
      <c r="Q611" s="158"/>
      <c r="R611" s="159"/>
      <c r="S611" s="159"/>
      <c r="T611" s="159"/>
      <c r="U611" s="159"/>
      <c r="V611" s="159"/>
      <c r="W611" s="159"/>
      <c r="X611" s="159"/>
      <c r="Y611" s="159"/>
      <c r="Z611" s="148"/>
      <c r="AA611" s="148"/>
      <c r="AB611" s="148"/>
      <c r="AC611" s="148"/>
      <c r="AD611" s="148"/>
      <c r="AE611" s="148"/>
      <c r="AF611" s="148"/>
      <c r="AG611" s="148" t="s">
        <v>321</v>
      </c>
      <c r="AH611" s="148"/>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ht="22.5" outlineLevel="3" x14ac:dyDescent="0.2">
      <c r="A612" s="155"/>
      <c r="B612" s="156"/>
      <c r="C612" s="267" t="s">
        <v>1261</v>
      </c>
      <c r="D612" s="268"/>
      <c r="E612" s="268"/>
      <c r="F612" s="268"/>
      <c r="G612" s="268"/>
      <c r="H612" s="159"/>
      <c r="I612" s="159"/>
      <c r="J612" s="159"/>
      <c r="K612" s="159"/>
      <c r="L612" s="159"/>
      <c r="M612" s="159"/>
      <c r="N612" s="158"/>
      <c r="O612" s="158"/>
      <c r="P612" s="158"/>
      <c r="Q612" s="158"/>
      <c r="R612" s="159"/>
      <c r="S612" s="159"/>
      <c r="T612" s="159"/>
      <c r="U612" s="159"/>
      <c r="V612" s="159"/>
      <c r="W612" s="159"/>
      <c r="X612" s="159"/>
      <c r="Y612" s="159"/>
      <c r="Z612" s="148"/>
      <c r="AA612" s="148"/>
      <c r="AB612" s="148"/>
      <c r="AC612" s="148"/>
      <c r="AD612" s="148"/>
      <c r="AE612" s="148"/>
      <c r="AF612" s="148"/>
      <c r="AG612" s="148" t="s">
        <v>321</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79" t="str">
        <f>C612</f>
        <v>Spárovací hmota – dvousložková epoxidová spárovací hmota s výrazně lepší omyvatelností pro všechny typy obkladů a dlažeb v chemicky namáhaném prostředí, pro šířku spáry v rozmezí 3-15 mm –epoxidová spárovací hmota.</v>
      </c>
      <c r="BB612" s="148"/>
      <c r="BC612" s="148"/>
      <c r="BD612" s="148"/>
      <c r="BE612" s="148"/>
      <c r="BF612" s="148"/>
      <c r="BG612" s="148"/>
      <c r="BH612" s="148"/>
    </row>
    <row r="613" spans="1:60" outlineLevel="2" x14ac:dyDescent="0.2">
      <c r="A613" s="155"/>
      <c r="B613" s="156"/>
      <c r="C613" s="187" t="s">
        <v>930</v>
      </c>
      <c r="D613" s="185"/>
      <c r="E613" s="186"/>
      <c r="F613" s="159"/>
      <c r="G613" s="159"/>
      <c r="H613" s="159"/>
      <c r="I613" s="159"/>
      <c r="J613" s="159"/>
      <c r="K613" s="159"/>
      <c r="L613" s="159"/>
      <c r="M613" s="159"/>
      <c r="N613" s="158"/>
      <c r="O613" s="158"/>
      <c r="P613" s="158"/>
      <c r="Q613" s="158"/>
      <c r="R613" s="159"/>
      <c r="S613" s="159"/>
      <c r="T613" s="159"/>
      <c r="U613" s="159"/>
      <c r="V613" s="159"/>
      <c r="W613" s="159"/>
      <c r="X613" s="159"/>
      <c r="Y613" s="159"/>
      <c r="Z613" s="148"/>
      <c r="AA613" s="148"/>
      <c r="AB613" s="148"/>
      <c r="AC613" s="148"/>
      <c r="AD613" s="148"/>
      <c r="AE613" s="148"/>
      <c r="AF613" s="148"/>
      <c r="AG613" s="148" t="s">
        <v>360</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3" x14ac:dyDescent="0.2">
      <c r="A614" s="155"/>
      <c r="B614" s="156"/>
      <c r="C614" s="187" t="s">
        <v>497</v>
      </c>
      <c r="D614" s="185"/>
      <c r="E614" s="186"/>
      <c r="F614" s="159"/>
      <c r="G614" s="159"/>
      <c r="H614" s="159"/>
      <c r="I614" s="159"/>
      <c r="J614" s="159"/>
      <c r="K614" s="159"/>
      <c r="L614" s="159"/>
      <c r="M614" s="159"/>
      <c r="N614" s="158"/>
      <c r="O614" s="158"/>
      <c r="P614" s="158"/>
      <c r="Q614" s="158"/>
      <c r="R614" s="159"/>
      <c r="S614" s="159"/>
      <c r="T614" s="159"/>
      <c r="U614" s="159"/>
      <c r="V614" s="159"/>
      <c r="W614" s="159"/>
      <c r="X614" s="159"/>
      <c r="Y614" s="159"/>
      <c r="Z614" s="148"/>
      <c r="AA614" s="148"/>
      <c r="AB614" s="148"/>
      <c r="AC614" s="148"/>
      <c r="AD614" s="148"/>
      <c r="AE614" s="148"/>
      <c r="AF614" s="148"/>
      <c r="AG614" s="148" t="s">
        <v>360</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3" x14ac:dyDescent="0.2">
      <c r="A615" s="155"/>
      <c r="B615" s="156"/>
      <c r="C615" s="187" t="s">
        <v>1080</v>
      </c>
      <c r="D615" s="185"/>
      <c r="E615" s="186">
        <v>44.8</v>
      </c>
      <c r="F615" s="159"/>
      <c r="G615" s="159"/>
      <c r="H615" s="159"/>
      <c r="I615" s="159"/>
      <c r="J615" s="159"/>
      <c r="K615" s="159"/>
      <c r="L615" s="159"/>
      <c r="M615" s="159"/>
      <c r="N615" s="158"/>
      <c r="O615" s="158"/>
      <c r="P615" s="158"/>
      <c r="Q615" s="158"/>
      <c r="R615" s="159"/>
      <c r="S615" s="159"/>
      <c r="T615" s="159"/>
      <c r="U615" s="159"/>
      <c r="V615" s="159"/>
      <c r="W615" s="159"/>
      <c r="X615" s="159"/>
      <c r="Y615" s="159"/>
      <c r="Z615" s="148"/>
      <c r="AA615" s="148"/>
      <c r="AB615" s="148"/>
      <c r="AC615" s="148"/>
      <c r="AD615" s="148"/>
      <c r="AE615" s="148"/>
      <c r="AF615" s="148"/>
      <c r="AG615" s="148" t="s">
        <v>360</v>
      </c>
      <c r="AH615" s="148">
        <v>0</v>
      </c>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ht="22.5" outlineLevel="1" x14ac:dyDescent="0.2">
      <c r="A616" s="172">
        <v>100</v>
      </c>
      <c r="B616" s="173" t="s">
        <v>1262</v>
      </c>
      <c r="C616" s="181" t="s">
        <v>1263</v>
      </c>
      <c r="D616" s="174" t="s">
        <v>353</v>
      </c>
      <c r="E616" s="175">
        <v>47.488</v>
      </c>
      <c r="F616" s="176"/>
      <c r="G616" s="177">
        <f>ROUND(E616*F616,2)</f>
        <v>0</v>
      </c>
      <c r="H616" s="176"/>
      <c r="I616" s="177">
        <f>ROUND(E616*H616,2)</f>
        <v>0</v>
      </c>
      <c r="J616" s="176"/>
      <c r="K616" s="177">
        <f>ROUND(E616*J616,2)</f>
        <v>0</v>
      </c>
      <c r="L616" s="177">
        <v>21</v>
      </c>
      <c r="M616" s="177">
        <f>G616*(1+L616/100)</f>
        <v>0</v>
      </c>
      <c r="N616" s="175">
        <v>1.9429999999999999E-2</v>
      </c>
      <c r="O616" s="175">
        <f>ROUND(E616*N616,2)</f>
        <v>0.92</v>
      </c>
      <c r="P616" s="175">
        <v>0</v>
      </c>
      <c r="Q616" s="175">
        <f>ROUND(E616*P616,2)</f>
        <v>0</v>
      </c>
      <c r="R616" s="177" t="s">
        <v>641</v>
      </c>
      <c r="S616" s="177" t="s">
        <v>315</v>
      </c>
      <c r="T616" s="178" t="s">
        <v>315</v>
      </c>
      <c r="U616" s="159">
        <v>0</v>
      </c>
      <c r="V616" s="159">
        <f>ROUND(E616*U616,2)</f>
        <v>0</v>
      </c>
      <c r="W616" s="159"/>
      <c r="X616" s="159" t="s">
        <v>606</v>
      </c>
      <c r="Y616" s="159" t="s">
        <v>318</v>
      </c>
      <c r="Z616" s="148"/>
      <c r="AA616" s="148"/>
      <c r="AB616" s="148"/>
      <c r="AC616" s="148"/>
      <c r="AD616" s="148"/>
      <c r="AE616" s="148"/>
      <c r="AF616" s="148"/>
      <c r="AG616" s="148" t="s">
        <v>607</v>
      </c>
      <c r="AH616" s="148"/>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2" x14ac:dyDescent="0.2">
      <c r="A617" s="155"/>
      <c r="B617" s="156"/>
      <c r="C617" s="187" t="s">
        <v>1264</v>
      </c>
      <c r="D617" s="185"/>
      <c r="E617" s="186">
        <v>47.488</v>
      </c>
      <c r="F617" s="159"/>
      <c r="G617" s="159"/>
      <c r="H617" s="159"/>
      <c r="I617" s="159"/>
      <c r="J617" s="159"/>
      <c r="K617" s="159"/>
      <c r="L617" s="159"/>
      <c r="M617" s="159"/>
      <c r="N617" s="158"/>
      <c r="O617" s="158"/>
      <c r="P617" s="158"/>
      <c r="Q617" s="158"/>
      <c r="R617" s="159"/>
      <c r="S617" s="159"/>
      <c r="T617" s="159"/>
      <c r="U617" s="159"/>
      <c r="V617" s="159"/>
      <c r="W617" s="159"/>
      <c r="X617" s="159"/>
      <c r="Y617" s="159"/>
      <c r="Z617" s="148"/>
      <c r="AA617" s="148"/>
      <c r="AB617" s="148"/>
      <c r="AC617" s="148"/>
      <c r="AD617" s="148"/>
      <c r="AE617" s="148"/>
      <c r="AF617" s="148"/>
      <c r="AG617" s="148" t="s">
        <v>360</v>
      </c>
      <c r="AH617" s="148">
        <v>5</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1" x14ac:dyDescent="0.2">
      <c r="A618" s="155">
        <v>101</v>
      </c>
      <c r="B618" s="156" t="s">
        <v>654</v>
      </c>
      <c r="C618" s="196" t="s">
        <v>655</v>
      </c>
      <c r="D618" s="157" t="s">
        <v>0</v>
      </c>
      <c r="E618" s="188"/>
      <c r="F618" s="160"/>
      <c r="G618" s="159">
        <f>ROUND(E618*F618,2)</f>
        <v>0</v>
      </c>
      <c r="H618" s="160"/>
      <c r="I618" s="159">
        <f>ROUND(E618*H618,2)</f>
        <v>0</v>
      </c>
      <c r="J618" s="160"/>
      <c r="K618" s="159">
        <f>ROUND(E618*J618,2)</f>
        <v>0</v>
      </c>
      <c r="L618" s="159">
        <v>21</v>
      </c>
      <c r="M618" s="159">
        <f>G618*(1+L618/100)</f>
        <v>0</v>
      </c>
      <c r="N618" s="158">
        <v>0</v>
      </c>
      <c r="O618" s="158">
        <f>ROUND(E618*N618,2)</f>
        <v>0</v>
      </c>
      <c r="P618" s="158">
        <v>0</v>
      </c>
      <c r="Q618" s="158">
        <f>ROUND(E618*P618,2)</f>
        <v>0</v>
      </c>
      <c r="R618" s="159" t="s">
        <v>647</v>
      </c>
      <c r="S618" s="159" t="s">
        <v>315</v>
      </c>
      <c r="T618" s="159" t="s">
        <v>315</v>
      </c>
      <c r="U618" s="159">
        <v>0</v>
      </c>
      <c r="V618" s="159">
        <f>ROUND(E618*U618,2)</f>
        <v>0</v>
      </c>
      <c r="W618" s="159"/>
      <c r="X618" s="159" t="s">
        <v>455</v>
      </c>
      <c r="Y618" s="159" t="s">
        <v>318</v>
      </c>
      <c r="Z618" s="148"/>
      <c r="AA618" s="148"/>
      <c r="AB618" s="148"/>
      <c r="AC618" s="148"/>
      <c r="AD618" s="148"/>
      <c r="AE618" s="148"/>
      <c r="AF618" s="148"/>
      <c r="AG618" s="148" t="s">
        <v>456</v>
      </c>
      <c r="AH618" s="148"/>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x14ac:dyDescent="0.2">
      <c r="A619" s="162" t="s">
        <v>310</v>
      </c>
      <c r="B619" s="163" t="s">
        <v>265</v>
      </c>
      <c r="C619" s="180" t="s">
        <v>266</v>
      </c>
      <c r="D619" s="164"/>
      <c r="E619" s="165"/>
      <c r="F619" s="166"/>
      <c r="G619" s="166">
        <f>SUMIF(AG620:AG638,"&lt;&gt;NOR",G620:G638)</f>
        <v>0</v>
      </c>
      <c r="H619" s="166"/>
      <c r="I619" s="166">
        <f>SUM(I620:I638)</f>
        <v>0</v>
      </c>
      <c r="J619" s="166"/>
      <c r="K619" s="166">
        <f>SUM(K620:K638)</f>
        <v>0</v>
      </c>
      <c r="L619" s="166"/>
      <c r="M619" s="166">
        <f>SUM(M620:M638)</f>
        <v>0</v>
      </c>
      <c r="N619" s="165"/>
      <c r="O619" s="165">
        <f>SUM(O620:O638)</f>
        <v>0</v>
      </c>
      <c r="P619" s="165"/>
      <c r="Q619" s="165">
        <f>SUM(Q620:Q638)</f>
        <v>0</v>
      </c>
      <c r="R619" s="166"/>
      <c r="S619" s="166"/>
      <c r="T619" s="167"/>
      <c r="U619" s="161"/>
      <c r="V619" s="161">
        <f>SUM(V620:V638)</f>
        <v>5.6</v>
      </c>
      <c r="W619" s="161"/>
      <c r="X619" s="161"/>
      <c r="Y619" s="161"/>
      <c r="AG619" t="s">
        <v>311</v>
      </c>
    </row>
    <row r="620" spans="1:60" outlineLevel="1" x14ac:dyDescent="0.2">
      <c r="A620" s="172">
        <v>102</v>
      </c>
      <c r="B620" s="173" t="s">
        <v>1265</v>
      </c>
      <c r="C620" s="181" t="s">
        <v>1266</v>
      </c>
      <c r="D620" s="174" t="s">
        <v>353</v>
      </c>
      <c r="E620" s="175">
        <v>15.5</v>
      </c>
      <c r="F620" s="176"/>
      <c r="G620" s="177">
        <f>ROUND(E620*F620,2)</f>
        <v>0</v>
      </c>
      <c r="H620" s="176"/>
      <c r="I620" s="177">
        <f>ROUND(E620*H620,2)</f>
        <v>0</v>
      </c>
      <c r="J620" s="176"/>
      <c r="K620" s="177">
        <f>ROUND(E620*J620,2)</f>
        <v>0</v>
      </c>
      <c r="L620" s="177">
        <v>21</v>
      </c>
      <c r="M620" s="177">
        <f>G620*(1+L620/100)</f>
        <v>0</v>
      </c>
      <c r="N620" s="175">
        <v>2.7999999999999998E-4</v>
      </c>
      <c r="O620" s="175">
        <f>ROUND(E620*N620,2)</f>
        <v>0</v>
      </c>
      <c r="P620" s="175">
        <v>0</v>
      </c>
      <c r="Q620" s="175">
        <f>ROUND(E620*P620,2)</f>
        <v>0</v>
      </c>
      <c r="R620" s="177" t="s">
        <v>395</v>
      </c>
      <c r="S620" s="177" t="s">
        <v>315</v>
      </c>
      <c r="T620" s="178" t="s">
        <v>315</v>
      </c>
      <c r="U620" s="159">
        <v>0.307</v>
      </c>
      <c r="V620" s="159">
        <f>ROUND(E620*U620,2)</f>
        <v>4.76</v>
      </c>
      <c r="W620" s="159"/>
      <c r="X620" s="159" t="s">
        <v>355</v>
      </c>
      <c r="Y620" s="159" t="s">
        <v>318</v>
      </c>
      <c r="Z620" s="148"/>
      <c r="AA620" s="148"/>
      <c r="AB620" s="148"/>
      <c r="AC620" s="148"/>
      <c r="AD620" s="148"/>
      <c r="AE620" s="148"/>
      <c r="AF620" s="148"/>
      <c r="AG620" s="148" t="s">
        <v>356</v>
      </c>
      <c r="AH620" s="148"/>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2" x14ac:dyDescent="0.2">
      <c r="A621" s="155"/>
      <c r="B621" s="156"/>
      <c r="C621" s="265" t="s">
        <v>1267</v>
      </c>
      <c r="D621" s="266"/>
      <c r="E621" s="266"/>
      <c r="F621" s="266"/>
      <c r="G621" s="266"/>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321</v>
      </c>
      <c r="AH621" s="148"/>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2" x14ac:dyDescent="0.2">
      <c r="A622" s="155"/>
      <c r="B622" s="156"/>
      <c r="C622" s="187" t="s">
        <v>930</v>
      </c>
      <c r="D622" s="185"/>
      <c r="E622" s="186"/>
      <c r="F622" s="159"/>
      <c r="G622" s="159"/>
      <c r="H622" s="159"/>
      <c r="I622" s="159"/>
      <c r="J622" s="159"/>
      <c r="K622" s="159"/>
      <c r="L622" s="159"/>
      <c r="M622" s="159"/>
      <c r="N622" s="158"/>
      <c r="O622" s="158"/>
      <c r="P622" s="158"/>
      <c r="Q622" s="158"/>
      <c r="R622" s="159"/>
      <c r="S622" s="159"/>
      <c r="T622" s="159"/>
      <c r="U622" s="159"/>
      <c r="V622" s="159"/>
      <c r="W622" s="159"/>
      <c r="X622" s="159"/>
      <c r="Y622" s="159"/>
      <c r="Z622" s="148"/>
      <c r="AA622" s="148"/>
      <c r="AB622" s="148"/>
      <c r="AC622" s="148"/>
      <c r="AD622" s="148"/>
      <c r="AE622" s="148"/>
      <c r="AF622" s="148"/>
      <c r="AG622" s="148" t="s">
        <v>360</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3" x14ac:dyDescent="0.2">
      <c r="A623" s="155"/>
      <c r="B623" s="156"/>
      <c r="C623" s="187" t="s">
        <v>497</v>
      </c>
      <c r="D623" s="185"/>
      <c r="E623" s="186"/>
      <c r="F623" s="159"/>
      <c r="G623" s="159"/>
      <c r="H623" s="159"/>
      <c r="I623" s="159"/>
      <c r="J623" s="159"/>
      <c r="K623" s="159"/>
      <c r="L623" s="159"/>
      <c r="M623" s="159"/>
      <c r="N623" s="158"/>
      <c r="O623" s="158"/>
      <c r="P623" s="158"/>
      <c r="Q623" s="158"/>
      <c r="R623" s="159"/>
      <c r="S623" s="159"/>
      <c r="T623" s="159"/>
      <c r="U623" s="159"/>
      <c r="V623" s="159"/>
      <c r="W623" s="159"/>
      <c r="X623" s="159"/>
      <c r="Y623" s="159"/>
      <c r="Z623" s="148"/>
      <c r="AA623" s="148"/>
      <c r="AB623" s="148"/>
      <c r="AC623" s="148"/>
      <c r="AD623" s="148"/>
      <c r="AE623" s="148"/>
      <c r="AF623" s="148"/>
      <c r="AG623" s="148" t="s">
        <v>360</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3" x14ac:dyDescent="0.2">
      <c r="A624" s="155"/>
      <c r="B624" s="156"/>
      <c r="C624" s="187" t="s">
        <v>1268</v>
      </c>
      <c r="D624" s="185"/>
      <c r="E624" s="186">
        <v>3</v>
      </c>
      <c r="F624" s="159"/>
      <c r="G624" s="159"/>
      <c r="H624" s="159"/>
      <c r="I624" s="159"/>
      <c r="J624" s="159"/>
      <c r="K624" s="159"/>
      <c r="L624" s="159"/>
      <c r="M624" s="159"/>
      <c r="N624" s="158"/>
      <c r="O624" s="158"/>
      <c r="P624" s="158"/>
      <c r="Q624" s="158"/>
      <c r="R624" s="159"/>
      <c r="S624" s="159"/>
      <c r="T624" s="159"/>
      <c r="U624" s="159"/>
      <c r="V624" s="159"/>
      <c r="W624" s="159"/>
      <c r="X624" s="159"/>
      <c r="Y624" s="159"/>
      <c r="Z624" s="148"/>
      <c r="AA624" s="148"/>
      <c r="AB624" s="148"/>
      <c r="AC624" s="148"/>
      <c r="AD624" s="148"/>
      <c r="AE624" s="148"/>
      <c r="AF624" s="148"/>
      <c r="AG624" s="148" t="s">
        <v>360</v>
      </c>
      <c r="AH624" s="148">
        <v>0</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3" x14ac:dyDescent="0.2">
      <c r="A625" s="155"/>
      <c r="B625" s="156"/>
      <c r="C625" s="187" t="s">
        <v>1269</v>
      </c>
      <c r="D625" s="185"/>
      <c r="E625" s="186">
        <v>3</v>
      </c>
      <c r="F625" s="159"/>
      <c r="G625" s="159"/>
      <c r="H625" s="159"/>
      <c r="I625" s="159"/>
      <c r="J625" s="159"/>
      <c r="K625" s="159"/>
      <c r="L625" s="159"/>
      <c r="M625" s="159"/>
      <c r="N625" s="158"/>
      <c r="O625" s="158"/>
      <c r="P625" s="158"/>
      <c r="Q625" s="158"/>
      <c r="R625" s="159"/>
      <c r="S625" s="159"/>
      <c r="T625" s="159"/>
      <c r="U625" s="159"/>
      <c r="V625" s="159"/>
      <c r="W625" s="159"/>
      <c r="X625" s="159"/>
      <c r="Y625" s="159"/>
      <c r="Z625" s="148"/>
      <c r="AA625" s="148"/>
      <c r="AB625" s="148"/>
      <c r="AC625" s="148"/>
      <c r="AD625" s="148"/>
      <c r="AE625" s="148"/>
      <c r="AF625" s="148"/>
      <c r="AG625" s="148" t="s">
        <v>360</v>
      </c>
      <c r="AH625" s="148">
        <v>0</v>
      </c>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3" x14ac:dyDescent="0.2">
      <c r="A626" s="155"/>
      <c r="B626" s="156"/>
      <c r="C626" s="187" t="s">
        <v>1270</v>
      </c>
      <c r="D626" s="185"/>
      <c r="E626" s="186">
        <v>3</v>
      </c>
      <c r="F626" s="159"/>
      <c r="G626" s="159"/>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360</v>
      </c>
      <c r="AH626" s="148">
        <v>0</v>
      </c>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3" x14ac:dyDescent="0.2">
      <c r="A627" s="155"/>
      <c r="B627" s="156"/>
      <c r="C627" s="187" t="s">
        <v>1271</v>
      </c>
      <c r="D627" s="185"/>
      <c r="E627" s="186">
        <v>1.5</v>
      </c>
      <c r="F627" s="159"/>
      <c r="G627" s="159"/>
      <c r="H627" s="159"/>
      <c r="I627" s="159"/>
      <c r="J627" s="159"/>
      <c r="K627" s="159"/>
      <c r="L627" s="159"/>
      <c r="M627" s="159"/>
      <c r="N627" s="158"/>
      <c r="O627" s="158"/>
      <c r="P627" s="158"/>
      <c r="Q627" s="158"/>
      <c r="R627" s="159"/>
      <c r="S627" s="159"/>
      <c r="T627" s="159"/>
      <c r="U627" s="159"/>
      <c r="V627" s="159"/>
      <c r="W627" s="159"/>
      <c r="X627" s="159"/>
      <c r="Y627" s="159"/>
      <c r="Z627" s="148"/>
      <c r="AA627" s="148"/>
      <c r="AB627" s="148"/>
      <c r="AC627" s="148"/>
      <c r="AD627" s="148"/>
      <c r="AE627" s="148"/>
      <c r="AF627" s="148"/>
      <c r="AG627" s="148" t="s">
        <v>360</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3" x14ac:dyDescent="0.2">
      <c r="A628" s="155"/>
      <c r="B628" s="156"/>
      <c r="C628" s="187" t="s">
        <v>1272</v>
      </c>
      <c r="D628" s="185"/>
      <c r="E628" s="186">
        <v>2</v>
      </c>
      <c r="F628" s="159"/>
      <c r="G628" s="159"/>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360</v>
      </c>
      <c r="AH628" s="148">
        <v>0</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3" x14ac:dyDescent="0.2">
      <c r="A629" s="155"/>
      <c r="B629" s="156"/>
      <c r="C629" s="187" t="s">
        <v>1273</v>
      </c>
      <c r="D629" s="185"/>
      <c r="E629" s="186">
        <v>1.5</v>
      </c>
      <c r="F629" s="159"/>
      <c r="G629" s="159"/>
      <c r="H629" s="159"/>
      <c r="I629" s="159"/>
      <c r="J629" s="159"/>
      <c r="K629" s="159"/>
      <c r="L629" s="159"/>
      <c r="M629" s="159"/>
      <c r="N629" s="158"/>
      <c r="O629" s="158"/>
      <c r="P629" s="158"/>
      <c r="Q629" s="158"/>
      <c r="R629" s="159"/>
      <c r="S629" s="159"/>
      <c r="T629" s="159"/>
      <c r="U629" s="159"/>
      <c r="V629" s="159"/>
      <c r="W629" s="159"/>
      <c r="X629" s="159"/>
      <c r="Y629" s="159"/>
      <c r="Z629" s="148"/>
      <c r="AA629" s="148"/>
      <c r="AB629" s="148"/>
      <c r="AC629" s="148"/>
      <c r="AD629" s="148"/>
      <c r="AE629" s="148"/>
      <c r="AF629" s="148"/>
      <c r="AG629" s="148" t="s">
        <v>360</v>
      </c>
      <c r="AH629" s="148">
        <v>0</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3" x14ac:dyDescent="0.2">
      <c r="A630" s="155"/>
      <c r="B630" s="156"/>
      <c r="C630" s="187" t="s">
        <v>1274</v>
      </c>
      <c r="D630" s="185"/>
      <c r="E630" s="186">
        <v>1.5</v>
      </c>
      <c r="F630" s="159"/>
      <c r="G630" s="159"/>
      <c r="H630" s="159"/>
      <c r="I630" s="159"/>
      <c r="J630" s="159"/>
      <c r="K630" s="159"/>
      <c r="L630" s="159"/>
      <c r="M630" s="159"/>
      <c r="N630" s="158"/>
      <c r="O630" s="158"/>
      <c r="P630" s="158"/>
      <c r="Q630" s="158"/>
      <c r="R630" s="159"/>
      <c r="S630" s="159"/>
      <c r="T630" s="159"/>
      <c r="U630" s="159"/>
      <c r="V630" s="159"/>
      <c r="W630" s="159"/>
      <c r="X630" s="159"/>
      <c r="Y630" s="159"/>
      <c r="Z630" s="148"/>
      <c r="AA630" s="148"/>
      <c r="AB630" s="148"/>
      <c r="AC630" s="148"/>
      <c r="AD630" s="148"/>
      <c r="AE630" s="148"/>
      <c r="AF630" s="148"/>
      <c r="AG630" s="148" t="s">
        <v>360</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1" x14ac:dyDescent="0.2">
      <c r="A631" s="172">
        <v>103</v>
      </c>
      <c r="B631" s="173" t="s">
        <v>656</v>
      </c>
      <c r="C631" s="181" t="s">
        <v>657</v>
      </c>
      <c r="D631" s="174" t="s">
        <v>353</v>
      </c>
      <c r="E631" s="175">
        <v>5.4119999999999999</v>
      </c>
      <c r="F631" s="176"/>
      <c r="G631" s="177">
        <f>ROUND(E631*F631,2)</f>
        <v>0</v>
      </c>
      <c r="H631" s="176"/>
      <c r="I631" s="177">
        <f>ROUND(E631*H631,2)</f>
        <v>0</v>
      </c>
      <c r="J631" s="176"/>
      <c r="K631" s="177">
        <f>ROUND(E631*J631,2)</f>
        <v>0</v>
      </c>
      <c r="L631" s="177">
        <v>21</v>
      </c>
      <c r="M631" s="177">
        <f>G631*(1+L631/100)</f>
        <v>0</v>
      </c>
      <c r="N631" s="175">
        <v>1.2999999999999999E-4</v>
      </c>
      <c r="O631" s="175">
        <f>ROUND(E631*N631,2)</f>
        <v>0</v>
      </c>
      <c r="P631" s="175">
        <v>0</v>
      </c>
      <c r="Q631" s="175">
        <f>ROUND(E631*P631,2)</f>
        <v>0</v>
      </c>
      <c r="R631" s="177" t="s">
        <v>395</v>
      </c>
      <c r="S631" s="177" t="s">
        <v>315</v>
      </c>
      <c r="T631" s="178" t="s">
        <v>315</v>
      </c>
      <c r="U631" s="159">
        <v>0.156</v>
      </c>
      <c r="V631" s="159">
        <f>ROUND(E631*U631,2)</f>
        <v>0.84</v>
      </c>
      <c r="W631" s="159"/>
      <c r="X631" s="159" t="s">
        <v>355</v>
      </c>
      <c r="Y631" s="159" t="s">
        <v>318</v>
      </c>
      <c r="Z631" s="148"/>
      <c r="AA631" s="148"/>
      <c r="AB631" s="148"/>
      <c r="AC631" s="148"/>
      <c r="AD631" s="148"/>
      <c r="AE631" s="148"/>
      <c r="AF631" s="148"/>
      <c r="AG631" s="148" t="s">
        <v>356</v>
      </c>
      <c r="AH631" s="148"/>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2" x14ac:dyDescent="0.2">
      <c r="A632" s="155"/>
      <c r="B632" s="156"/>
      <c r="C632" s="187" t="s">
        <v>930</v>
      </c>
      <c r="D632" s="185"/>
      <c r="E632" s="186"/>
      <c r="F632" s="159"/>
      <c r="G632" s="159"/>
      <c r="H632" s="159"/>
      <c r="I632" s="159"/>
      <c r="J632" s="159"/>
      <c r="K632" s="159"/>
      <c r="L632" s="159"/>
      <c r="M632" s="159"/>
      <c r="N632" s="158"/>
      <c r="O632" s="158"/>
      <c r="P632" s="158"/>
      <c r="Q632" s="158"/>
      <c r="R632" s="159"/>
      <c r="S632" s="159"/>
      <c r="T632" s="159"/>
      <c r="U632" s="159"/>
      <c r="V632" s="159"/>
      <c r="W632" s="159"/>
      <c r="X632" s="159"/>
      <c r="Y632" s="159"/>
      <c r="Z632" s="148"/>
      <c r="AA632" s="148"/>
      <c r="AB632" s="148"/>
      <c r="AC632" s="148"/>
      <c r="AD632" s="148"/>
      <c r="AE632" s="148"/>
      <c r="AF632" s="148"/>
      <c r="AG632" s="148" t="s">
        <v>360</v>
      </c>
      <c r="AH632" s="148">
        <v>0</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3" x14ac:dyDescent="0.2">
      <c r="A633" s="155"/>
      <c r="B633" s="156"/>
      <c r="C633" s="187" t="s">
        <v>497</v>
      </c>
      <c r="D633" s="185"/>
      <c r="E633" s="186"/>
      <c r="F633" s="159"/>
      <c r="G633" s="159"/>
      <c r="H633" s="159"/>
      <c r="I633" s="159"/>
      <c r="J633" s="159"/>
      <c r="K633" s="159"/>
      <c r="L633" s="159"/>
      <c r="M633" s="159"/>
      <c r="N633" s="158"/>
      <c r="O633" s="158"/>
      <c r="P633" s="158"/>
      <c r="Q633" s="158"/>
      <c r="R633" s="159"/>
      <c r="S633" s="159"/>
      <c r="T633" s="159"/>
      <c r="U633" s="159"/>
      <c r="V633" s="159"/>
      <c r="W633" s="159"/>
      <c r="X633" s="159"/>
      <c r="Y633" s="159"/>
      <c r="Z633" s="148"/>
      <c r="AA633" s="148"/>
      <c r="AB633" s="148"/>
      <c r="AC633" s="148"/>
      <c r="AD633" s="148"/>
      <c r="AE633" s="148"/>
      <c r="AF633" s="148"/>
      <c r="AG633" s="148" t="s">
        <v>360</v>
      </c>
      <c r="AH633" s="148">
        <v>0</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3" x14ac:dyDescent="0.2">
      <c r="A634" s="155"/>
      <c r="B634" s="156"/>
      <c r="C634" s="187" t="s">
        <v>1275</v>
      </c>
      <c r="D634" s="185"/>
      <c r="E634" s="186">
        <v>1.2</v>
      </c>
      <c r="F634" s="159"/>
      <c r="G634" s="159"/>
      <c r="H634" s="159"/>
      <c r="I634" s="159"/>
      <c r="J634" s="159"/>
      <c r="K634" s="159"/>
      <c r="L634" s="159"/>
      <c r="M634" s="159"/>
      <c r="N634" s="158"/>
      <c r="O634" s="158"/>
      <c r="P634" s="158"/>
      <c r="Q634" s="158"/>
      <c r="R634" s="159"/>
      <c r="S634" s="159"/>
      <c r="T634" s="159"/>
      <c r="U634" s="159"/>
      <c r="V634" s="159"/>
      <c r="W634" s="159"/>
      <c r="X634" s="159"/>
      <c r="Y634" s="159"/>
      <c r="Z634" s="148"/>
      <c r="AA634" s="148"/>
      <c r="AB634" s="148"/>
      <c r="AC634" s="148"/>
      <c r="AD634" s="148"/>
      <c r="AE634" s="148"/>
      <c r="AF634" s="148"/>
      <c r="AG634" s="148" t="s">
        <v>360</v>
      </c>
      <c r="AH634" s="148">
        <v>0</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3" x14ac:dyDescent="0.2">
      <c r="A635" s="155"/>
      <c r="B635" s="156"/>
      <c r="C635" s="187" t="s">
        <v>1276</v>
      </c>
      <c r="D635" s="185"/>
      <c r="E635" s="186">
        <v>1.1000000000000001</v>
      </c>
      <c r="F635" s="159"/>
      <c r="G635" s="159"/>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360</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3" x14ac:dyDescent="0.2">
      <c r="A636" s="155"/>
      <c r="B636" s="156"/>
      <c r="C636" s="187" t="s">
        <v>1277</v>
      </c>
      <c r="D636" s="185"/>
      <c r="E636" s="186">
        <v>1</v>
      </c>
      <c r="F636" s="159"/>
      <c r="G636" s="159"/>
      <c r="H636" s="159"/>
      <c r="I636" s="159"/>
      <c r="J636" s="159"/>
      <c r="K636" s="159"/>
      <c r="L636" s="159"/>
      <c r="M636" s="159"/>
      <c r="N636" s="158"/>
      <c r="O636" s="158"/>
      <c r="P636" s="158"/>
      <c r="Q636" s="158"/>
      <c r="R636" s="159"/>
      <c r="S636" s="159"/>
      <c r="T636" s="159"/>
      <c r="U636" s="159"/>
      <c r="V636" s="159"/>
      <c r="W636" s="159"/>
      <c r="X636" s="159"/>
      <c r="Y636" s="159"/>
      <c r="Z636" s="148"/>
      <c r="AA636" s="148"/>
      <c r="AB636" s="148"/>
      <c r="AC636" s="148"/>
      <c r="AD636" s="148"/>
      <c r="AE636" s="148"/>
      <c r="AF636" s="148"/>
      <c r="AG636" s="148" t="s">
        <v>360</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3" x14ac:dyDescent="0.2">
      <c r="A637" s="155"/>
      <c r="B637" s="156"/>
      <c r="C637" s="187" t="s">
        <v>658</v>
      </c>
      <c r="D637" s="185"/>
      <c r="E637" s="186">
        <v>1.056</v>
      </c>
      <c r="F637" s="159"/>
      <c r="G637" s="159"/>
      <c r="H637" s="159"/>
      <c r="I637" s="159"/>
      <c r="J637" s="159"/>
      <c r="K637" s="159"/>
      <c r="L637" s="159"/>
      <c r="M637" s="159"/>
      <c r="N637" s="158"/>
      <c r="O637" s="158"/>
      <c r="P637" s="158"/>
      <c r="Q637" s="158"/>
      <c r="R637" s="159"/>
      <c r="S637" s="159"/>
      <c r="T637" s="159"/>
      <c r="U637" s="159"/>
      <c r="V637" s="159"/>
      <c r="W637" s="159"/>
      <c r="X637" s="159"/>
      <c r="Y637" s="159"/>
      <c r="Z637" s="148"/>
      <c r="AA637" s="148"/>
      <c r="AB637" s="148"/>
      <c r="AC637" s="148"/>
      <c r="AD637" s="148"/>
      <c r="AE637" s="148"/>
      <c r="AF637" s="148"/>
      <c r="AG637" s="148" t="s">
        <v>360</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3" x14ac:dyDescent="0.2">
      <c r="A638" s="155"/>
      <c r="B638" s="156"/>
      <c r="C638" s="187" t="s">
        <v>1278</v>
      </c>
      <c r="D638" s="185"/>
      <c r="E638" s="186">
        <v>1.056</v>
      </c>
      <c r="F638" s="159"/>
      <c r="G638" s="159"/>
      <c r="H638" s="159"/>
      <c r="I638" s="159"/>
      <c r="J638" s="159"/>
      <c r="K638" s="159"/>
      <c r="L638" s="159"/>
      <c r="M638" s="159"/>
      <c r="N638" s="158"/>
      <c r="O638" s="158"/>
      <c r="P638" s="158"/>
      <c r="Q638" s="158"/>
      <c r="R638" s="159"/>
      <c r="S638" s="159"/>
      <c r="T638" s="159"/>
      <c r="U638" s="159"/>
      <c r="V638" s="159"/>
      <c r="W638" s="159"/>
      <c r="X638" s="159"/>
      <c r="Y638" s="159"/>
      <c r="Z638" s="148"/>
      <c r="AA638" s="148"/>
      <c r="AB638" s="148"/>
      <c r="AC638" s="148"/>
      <c r="AD638" s="148"/>
      <c r="AE638" s="148"/>
      <c r="AF638" s="148"/>
      <c r="AG638" s="148" t="s">
        <v>360</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x14ac:dyDescent="0.2">
      <c r="A639" s="162" t="s">
        <v>310</v>
      </c>
      <c r="B639" s="163" t="s">
        <v>267</v>
      </c>
      <c r="C639" s="180" t="s">
        <v>268</v>
      </c>
      <c r="D639" s="164"/>
      <c r="E639" s="165"/>
      <c r="F639" s="166"/>
      <c r="G639" s="166">
        <f>SUMIF(AG640:AG653,"&lt;&gt;NOR",G640:G653)</f>
        <v>0</v>
      </c>
      <c r="H639" s="166"/>
      <c r="I639" s="166">
        <f>SUM(I640:I653)</f>
        <v>0</v>
      </c>
      <c r="J639" s="166"/>
      <c r="K639" s="166">
        <f>SUM(K640:K653)</f>
        <v>0</v>
      </c>
      <c r="L639" s="166"/>
      <c r="M639" s="166">
        <f>SUM(M640:M653)</f>
        <v>0</v>
      </c>
      <c r="N639" s="165"/>
      <c r="O639" s="165">
        <f>SUM(O640:O653)</f>
        <v>0.25</v>
      </c>
      <c r="P639" s="165"/>
      <c r="Q639" s="165">
        <f>SUM(Q640:Q653)</f>
        <v>0</v>
      </c>
      <c r="R639" s="166"/>
      <c r="S639" s="166"/>
      <c r="T639" s="167"/>
      <c r="U639" s="161"/>
      <c r="V639" s="161">
        <f>SUM(V640:V653)</f>
        <v>42.44</v>
      </c>
      <c r="W639" s="161"/>
      <c r="X639" s="161"/>
      <c r="Y639" s="161"/>
      <c r="AG639" t="s">
        <v>311</v>
      </c>
    </row>
    <row r="640" spans="1:60" ht="22.5" outlineLevel="1" x14ac:dyDescent="0.2">
      <c r="A640" s="172">
        <v>104</v>
      </c>
      <c r="B640" s="173" t="s">
        <v>659</v>
      </c>
      <c r="C640" s="181" t="s">
        <v>660</v>
      </c>
      <c r="D640" s="174" t="s">
        <v>353</v>
      </c>
      <c r="E640" s="175">
        <v>273.8</v>
      </c>
      <c r="F640" s="176"/>
      <c r="G640" s="177">
        <f>ROUND(E640*F640,2)</f>
        <v>0</v>
      </c>
      <c r="H640" s="176"/>
      <c r="I640" s="177">
        <f>ROUND(E640*H640,2)</f>
        <v>0</v>
      </c>
      <c r="J640" s="176"/>
      <c r="K640" s="177">
        <f>ROUND(E640*J640,2)</f>
        <v>0</v>
      </c>
      <c r="L640" s="177">
        <v>21</v>
      </c>
      <c r="M640" s="177">
        <f>G640*(1+L640/100)</f>
        <v>0</v>
      </c>
      <c r="N640" s="175">
        <v>6.4000000000000005E-4</v>
      </c>
      <c r="O640" s="175">
        <f>ROUND(E640*N640,2)</f>
        <v>0.18</v>
      </c>
      <c r="P640" s="175">
        <v>0</v>
      </c>
      <c r="Q640" s="175">
        <f>ROUND(E640*P640,2)</f>
        <v>0</v>
      </c>
      <c r="R640" s="177" t="s">
        <v>463</v>
      </c>
      <c r="S640" s="177" t="s">
        <v>315</v>
      </c>
      <c r="T640" s="178" t="s">
        <v>315</v>
      </c>
      <c r="U640" s="159">
        <v>0.13439999999999999</v>
      </c>
      <c r="V640" s="159">
        <f>ROUND(E640*U640,2)</f>
        <v>36.799999999999997</v>
      </c>
      <c r="W640" s="159"/>
      <c r="X640" s="159" t="s">
        <v>355</v>
      </c>
      <c r="Y640" s="159" t="s">
        <v>318</v>
      </c>
      <c r="Z640" s="148"/>
      <c r="AA640" s="148"/>
      <c r="AB640" s="148"/>
      <c r="AC640" s="148"/>
      <c r="AD640" s="148"/>
      <c r="AE640" s="148"/>
      <c r="AF640" s="148"/>
      <c r="AG640" s="148" t="s">
        <v>356</v>
      </c>
      <c r="AH640" s="148"/>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2" x14ac:dyDescent="0.2">
      <c r="A641" s="155"/>
      <c r="B641" s="156"/>
      <c r="C641" s="187" t="s">
        <v>930</v>
      </c>
      <c r="D641" s="185"/>
      <c r="E641" s="186"/>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360</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
      <c r="A642" s="155"/>
      <c r="B642" s="156"/>
      <c r="C642" s="187" t="s">
        <v>497</v>
      </c>
      <c r="D642" s="185"/>
      <c r="E642" s="186"/>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360</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3" x14ac:dyDescent="0.2">
      <c r="A643" s="155"/>
      <c r="B643" s="156"/>
      <c r="C643" s="187" t="s">
        <v>970</v>
      </c>
      <c r="D643" s="185"/>
      <c r="E643" s="186">
        <v>241.1</v>
      </c>
      <c r="F643" s="159"/>
      <c r="G643" s="159"/>
      <c r="H643" s="159"/>
      <c r="I643" s="159"/>
      <c r="J643" s="159"/>
      <c r="K643" s="159"/>
      <c r="L643" s="159"/>
      <c r="M643" s="159"/>
      <c r="N643" s="158"/>
      <c r="O643" s="158"/>
      <c r="P643" s="158"/>
      <c r="Q643" s="158"/>
      <c r="R643" s="159"/>
      <c r="S643" s="159"/>
      <c r="T643" s="159"/>
      <c r="U643" s="159"/>
      <c r="V643" s="159"/>
      <c r="W643" s="159"/>
      <c r="X643" s="159"/>
      <c r="Y643" s="159"/>
      <c r="Z643" s="148"/>
      <c r="AA643" s="148"/>
      <c r="AB643" s="148"/>
      <c r="AC643" s="148"/>
      <c r="AD643" s="148"/>
      <c r="AE643" s="148"/>
      <c r="AF643" s="148"/>
      <c r="AG643" s="148" t="s">
        <v>360</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3" x14ac:dyDescent="0.2">
      <c r="A644" s="155"/>
      <c r="B644" s="156"/>
      <c r="C644" s="187" t="s">
        <v>971</v>
      </c>
      <c r="D644" s="185"/>
      <c r="E644" s="186">
        <v>15.1</v>
      </c>
      <c r="F644" s="159"/>
      <c r="G644" s="159"/>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360</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3" x14ac:dyDescent="0.2">
      <c r="A645" s="155"/>
      <c r="B645" s="156"/>
      <c r="C645" s="187" t="s">
        <v>957</v>
      </c>
      <c r="D645" s="185"/>
      <c r="E645" s="186">
        <v>17.600000000000001</v>
      </c>
      <c r="F645" s="159"/>
      <c r="G645" s="159"/>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360</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ht="22.5" outlineLevel="1" x14ac:dyDescent="0.2">
      <c r="A646" s="172">
        <v>105</v>
      </c>
      <c r="B646" s="173" t="s">
        <v>1279</v>
      </c>
      <c r="C646" s="181" t="s">
        <v>1280</v>
      </c>
      <c r="D646" s="174" t="s">
        <v>353</v>
      </c>
      <c r="E646" s="175">
        <v>10.199999999999999</v>
      </c>
      <c r="F646" s="176"/>
      <c r="G646" s="177">
        <f>ROUND(E646*F646,2)</f>
        <v>0</v>
      </c>
      <c r="H646" s="176"/>
      <c r="I646" s="177">
        <f>ROUND(E646*H646,2)</f>
        <v>0</v>
      </c>
      <c r="J646" s="176"/>
      <c r="K646" s="177">
        <f>ROUND(E646*J646,2)</f>
        <v>0</v>
      </c>
      <c r="L646" s="177">
        <v>21</v>
      </c>
      <c r="M646" s="177">
        <f>G646*(1+L646/100)</f>
        <v>0</v>
      </c>
      <c r="N646" s="175">
        <v>3.2000000000000003E-4</v>
      </c>
      <c r="O646" s="175">
        <f>ROUND(E646*N646,2)</f>
        <v>0</v>
      </c>
      <c r="P646" s="175">
        <v>0</v>
      </c>
      <c r="Q646" s="175">
        <f>ROUND(E646*P646,2)</f>
        <v>0</v>
      </c>
      <c r="R646" s="177" t="s">
        <v>463</v>
      </c>
      <c r="S646" s="177" t="s">
        <v>315</v>
      </c>
      <c r="T646" s="178" t="s">
        <v>315</v>
      </c>
      <c r="U646" s="159">
        <v>0.13439999999999999</v>
      </c>
      <c r="V646" s="159">
        <f>ROUND(E646*U646,2)</f>
        <v>1.37</v>
      </c>
      <c r="W646" s="159"/>
      <c r="X646" s="159" t="s">
        <v>355</v>
      </c>
      <c r="Y646" s="159" t="s">
        <v>318</v>
      </c>
      <c r="Z646" s="148"/>
      <c r="AA646" s="148"/>
      <c r="AB646" s="148"/>
      <c r="AC646" s="148"/>
      <c r="AD646" s="148"/>
      <c r="AE646" s="148"/>
      <c r="AF646" s="148"/>
      <c r="AG646" s="148" t="s">
        <v>356</v>
      </c>
      <c r="AH646" s="148"/>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2" x14ac:dyDescent="0.2">
      <c r="A647" s="155"/>
      <c r="B647" s="156"/>
      <c r="C647" s="187" t="s">
        <v>1281</v>
      </c>
      <c r="D647" s="185"/>
      <c r="E647" s="186">
        <v>10.199999999999999</v>
      </c>
      <c r="F647" s="159"/>
      <c r="G647" s="159"/>
      <c r="H647" s="159"/>
      <c r="I647" s="159"/>
      <c r="J647" s="159"/>
      <c r="K647" s="159"/>
      <c r="L647" s="159"/>
      <c r="M647" s="159"/>
      <c r="N647" s="158"/>
      <c r="O647" s="158"/>
      <c r="P647" s="158"/>
      <c r="Q647" s="158"/>
      <c r="R647" s="159"/>
      <c r="S647" s="159"/>
      <c r="T647" s="159"/>
      <c r="U647" s="159"/>
      <c r="V647" s="159"/>
      <c r="W647" s="159"/>
      <c r="X647" s="159"/>
      <c r="Y647" s="159"/>
      <c r="Z647" s="148"/>
      <c r="AA647" s="148"/>
      <c r="AB647" s="148"/>
      <c r="AC647" s="148"/>
      <c r="AD647" s="148"/>
      <c r="AE647" s="148"/>
      <c r="AF647" s="148"/>
      <c r="AG647" s="148" t="s">
        <v>360</v>
      </c>
      <c r="AH647" s="148">
        <v>5</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1" x14ac:dyDescent="0.2">
      <c r="A648" s="172">
        <v>106</v>
      </c>
      <c r="B648" s="173" t="s">
        <v>662</v>
      </c>
      <c r="C648" s="181" t="s">
        <v>663</v>
      </c>
      <c r="D648" s="174" t="s">
        <v>353</v>
      </c>
      <c r="E648" s="175">
        <v>50</v>
      </c>
      <c r="F648" s="176"/>
      <c r="G648" s="177">
        <f>ROUND(E648*F648,2)</f>
        <v>0</v>
      </c>
      <c r="H648" s="176"/>
      <c r="I648" s="177">
        <f>ROUND(E648*H648,2)</f>
        <v>0</v>
      </c>
      <c r="J648" s="176"/>
      <c r="K648" s="177">
        <f>ROUND(E648*J648,2)</f>
        <v>0</v>
      </c>
      <c r="L648" s="177">
        <v>21</v>
      </c>
      <c r="M648" s="177">
        <f>G648*(1+L648/100)</f>
        <v>0</v>
      </c>
      <c r="N648" s="175">
        <v>2.0000000000000002E-5</v>
      </c>
      <c r="O648" s="175">
        <f>ROUND(E648*N648,2)</f>
        <v>0</v>
      </c>
      <c r="P648" s="175">
        <v>0</v>
      </c>
      <c r="Q648" s="175">
        <f>ROUND(E648*P648,2)</f>
        <v>0</v>
      </c>
      <c r="R648" s="177" t="s">
        <v>463</v>
      </c>
      <c r="S648" s="177" t="s">
        <v>315</v>
      </c>
      <c r="T648" s="178" t="s">
        <v>315</v>
      </c>
      <c r="U648" s="159">
        <v>2.9000000000000001E-2</v>
      </c>
      <c r="V648" s="159">
        <f>ROUND(E648*U648,2)</f>
        <v>1.45</v>
      </c>
      <c r="W648" s="159"/>
      <c r="X648" s="159" t="s">
        <v>355</v>
      </c>
      <c r="Y648" s="159" t="s">
        <v>318</v>
      </c>
      <c r="Z648" s="148"/>
      <c r="AA648" s="148"/>
      <c r="AB648" s="148"/>
      <c r="AC648" s="148"/>
      <c r="AD648" s="148"/>
      <c r="AE648" s="148"/>
      <c r="AF648" s="148"/>
      <c r="AG648" s="148" t="s">
        <v>356</v>
      </c>
      <c r="AH648" s="148"/>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2" x14ac:dyDescent="0.2">
      <c r="A649" s="155"/>
      <c r="B649" s="156"/>
      <c r="C649" s="187" t="s">
        <v>930</v>
      </c>
      <c r="D649" s="185"/>
      <c r="E649" s="186"/>
      <c r="F649" s="159"/>
      <c r="G649" s="159"/>
      <c r="H649" s="159"/>
      <c r="I649" s="159"/>
      <c r="J649" s="159"/>
      <c r="K649" s="159"/>
      <c r="L649" s="159"/>
      <c r="M649" s="159"/>
      <c r="N649" s="158"/>
      <c r="O649" s="158"/>
      <c r="P649" s="158"/>
      <c r="Q649" s="158"/>
      <c r="R649" s="159"/>
      <c r="S649" s="159"/>
      <c r="T649" s="159"/>
      <c r="U649" s="159"/>
      <c r="V649" s="159"/>
      <c r="W649" s="159"/>
      <c r="X649" s="159"/>
      <c r="Y649" s="159"/>
      <c r="Z649" s="148"/>
      <c r="AA649" s="148"/>
      <c r="AB649" s="148"/>
      <c r="AC649" s="148"/>
      <c r="AD649" s="148"/>
      <c r="AE649" s="148"/>
      <c r="AF649" s="148"/>
      <c r="AG649" s="148" t="s">
        <v>360</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3" x14ac:dyDescent="0.2">
      <c r="A650" s="155"/>
      <c r="B650" s="156"/>
      <c r="C650" s="187" t="s">
        <v>1282</v>
      </c>
      <c r="D650" s="185"/>
      <c r="E650" s="186">
        <v>50</v>
      </c>
      <c r="F650" s="159"/>
      <c r="G650" s="159"/>
      <c r="H650" s="159"/>
      <c r="I650" s="159"/>
      <c r="J650" s="159"/>
      <c r="K650" s="159"/>
      <c r="L650" s="159"/>
      <c r="M650" s="159"/>
      <c r="N650" s="158"/>
      <c r="O650" s="158"/>
      <c r="P650" s="158"/>
      <c r="Q650" s="158"/>
      <c r="R650" s="159"/>
      <c r="S650" s="159"/>
      <c r="T650" s="159"/>
      <c r="U650" s="159"/>
      <c r="V650" s="159"/>
      <c r="W650" s="159"/>
      <c r="X650" s="159"/>
      <c r="Y650" s="159"/>
      <c r="Z650" s="148"/>
      <c r="AA650" s="148"/>
      <c r="AB650" s="148"/>
      <c r="AC650" s="148"/>
      <c r="AD650" s="148"/>
      <c r="AE650" s="148"/>
      <c r="AF650" s="148"/>
      <c r="AG650" s="148" t="s">
        <v>360</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1" x14ac:dyDescent="0.2">
      <c r="A651" s="172">
        <v>107</v>
      </c>
      <c r="B651" s="173" t="s">
        <v>664</v>
      </c>
      <c r="C651" s="181" t="s">
        <v>665</v>
      </c>
      <c r="D651" s="174" t="s">
        <v>353</v>
      </c>
      <c r="E651" s="175">
        <v>209.1</v>
      </c>
      <c r="F651" s="176"/>
      <c r="G651" s="177">
        <f>ROUND(E651*F651,2)</f>
        <v>0</v>
      </c>
      <c r="H651" s="176"/>
      <c r="I651" s="177">
        <f>ROUND(E651*H651,2)</f>
        <v>0</v>
      </c>
      <c r="J651" s="176"/>
      <c r="K651" s="177">
        <f>ROUND(E651*J651,2)</f>
        <v>0</v>
      </c>
      <c r="L651" s="177">
        <v>21</v>
      </c>
      <c r="M651" s="177">
        <f>G651*(1+L651/100)</f>
        <v>0</v>
      </c>
      <c r="N651" s="175">
        <v>3.5E-4</v>
      </c>
      <c r="O651" s="175">
        <f>ROUND(E651*N651,2)</f>
        <v>7.0000000000000007E-2</v>
      </c>
      <c r="P651" s="175">
        <v>0</v>
      </c>
      <c r="Q651" s="175">
        <f>ROUND(E651*P651,2)</f>
        <v>0</v>
      </c>
      <c r="R651" s="177" t="s">
        <v>463</v>
      </c>
      <c r="S651" s="177" t="s">
        <v>315</v>
      </c>
      <c r="T651" s="178" t="s">
        <v>315</v>
      </c>
      <c r="U651" s="159">
        <v>1.35E-2</v>
      </c>
      <c r="V651" s="159">
        <f>ROUND(E651*U651,2)</f>
        <v>2.82</v>
      </c>
      <c r="W651" s="159"/>
      <c r="X651" s="159" t="s">
        <v>355</v>
      </c>
      <c r="Y651" s="159" t="s">
        <v>318</v>
      </c>
      <c r="Z651" s="148"/>
      <c r="AA651" s="148"/>
      <c r="AB651" s="148"/>
      <c r="AC651" s="148"/>
      <c r="AD651" s="148"/>
      <c r="AE651" s="148"/>
      <c r="AF651" s="148"/>
      <c r="AG651" s="148" t="s">
        <v>356</v>
      </c>
      <c r="AH651" s="148"/>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2" x14ac:dyDescent="0.2">
      <c r="A652" s="155"/>
      <c r="B652" s="156"/>
      <c r="C652" s="187" t="s">
        <v>930</v>
      </c>
      <c r="D652" s="185"/>
      <c r="E652" s="186"/>
      <c r="F652" s="159"/>
      <c r="G652" s="159"/>
      <c r="H652" s="159"/>
      <c r="I652" s="159"/>
      <c r="J652" s="159"/>
      <c r="K652" s="159"/>
      <c r="L652" s="159"/>
      <c r="M652" s="159"/>
      <c r="N652" s="158"/>
      <c r="O652" s="158"/>
      <c r="P652" s="158"/>
      <c r="Q652" s="158"/>
      <c r="R652" s="159"/>
      <c r="S652" s="159"/>
      <c r="T652" s="159"/>
      <c r="U652" s="159"/>
      <c r="V652" s="159"/>
      <c r="W652" s="159"/>
      <c r="X652" s="159"/>
      <c r="Y652" s="159"/>
      <c r="Z652" s="148"/>
      <c r="AA652" s="148"/>
      <c r="AB652" s="148"/>
      <c r="AC652" s="148"/>
      <c r="AD652" s="148"/>
      <c r="AE652" s="148"/>
      <c r="AF652" s="148"/>
      <c r="AG652" s="148" t="s">
        <v>360</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3" x14ac:dyDescent="0.2">
      <c r="A653" s="155"/>
      <c r="B653" s="156"/>
      <c r="C653" s="187" t="s">
        <v>1283</v>
      </c>
      <c r="D653" s="185"/>
      <c r="E653" s="186">
        <v>209.1</v>
      </c>
      <c r="F653" s="159"/>
      <c r="G653" s="159"/>
      <c r="H653" s="159"/>
      <c r="I653" s="159"/>
      <c r="J653" s="159"/>
      <c r="K653" s="159"/>
      <c r="L653" s="159"/>
      <c r="M653" s="159"/>
      <c r="N653" s="158"/>
      <c r="O653" s="158"/>
      <c r="P653" s="158"/>
      <c r="Q653" s="158"/>
      <c r="R653" s="159"/>
      <c r="S653" s="159"/>
      <c r="T653" s="159"/>
      <c r="U653" s="159"/>
      <c r="V653" s="159"/>
      <c r="W653" s="159"/>
      <c r="X653" s="159"/>
      <c r="Y653" s="159"/>
      <c r="Z653" s="148"/>
      <c r="AA653" s="148"/>
      <c r="AB653" s="148"/>
      <c r="AC653" s="148"/>
      <c r="AD653" s="148"/>
      <c r="AE653" s="148"/>
      <c r="AF653" s="148"/>
      <c r="AG653" s="148" t="s">
        <v>360</v>
      </c>
      <c r="AH653" s="148">
        <v>5</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x14ac:dyDescent="0.2">
      <c r="A654" s="162" t="s">
        <v>310</v>
      </c>
      <c r="B654" s="163" t="s">
        <v>269</v>
      </c>
      <c r="C654" s="180" t="s">
        <v>270</v>
      </c>
      <c r="D654" s="164"/>
      <c r="E654" s="165"/>
      <c r="F654" s="166"/>
      <c r="G654" s="166">
        <f>SUMIF(AG655:AG670,"&lt;&gt;NOR",G655:G670)</f>
        <v>0</v>
      </c>
      <c r="H654" s="166"/>
      <c r="I654" s="166">
        <f>SUM(I655:I670)</f>
        <v>0</v>
      </c>
      <c r="J654" s="166"/>
      <c r="K654" s="166">
        <f>SUM(K655:K670)</f>
        <v>0</v>
      </c>
      <c r="L654" s="166"/>
      <c r="M654" s="166">
        <f>SUM(M655:M670)</f>
        <v>0</v>
      </c>
      <c r="N654" s="165"/>
      <c r="O654" s="165">
        <f>SUM(O655:O670)</f>
        <v>0</v>
      </c>
      <c r="P654" s="165"/>
      <c r="Q654" s="165">
        <f>SUM(Q655:Q670)</f>
        <v>0</v>
      </c>
      <c r="R654" s="166"/>
      <c r="S654" s="166"/>
      <c r="T654" s="167"/>
      <c r="U654" s="161"/>
      <c r="V654" s="161">
        <f>SUM(V655:V670)</f>
        <v>0</v>
      </c>
      <c r="W654" s="161"/>
      <c r="X654" s="161"/>
      <c r="Y654" s="161"/>
      <c r="AG654" t="s">
        <v>311</v>
      </c>
    </row>
    <row r="655" spans="1:60" outlineLevel="1" x14ac:dyDescent="0.2">
      <c r="A655" s="172">
        <v>108</v>
      </c>
      <c r="B655" s="173" t="s">
        <v>1284</v>
      </c>
      <c r="C655" s="181" t="s">
        <v>1285</v>
      </c>
      <c r="D655" s="174" t="s">
        <v>394</v>
      </c>
      <c r="E655" s="175">
        <v>1</v>
      </c>
      <c r="F655" s="176"/>
      <c r="G655" s="177">
        <f>ROUND(E655*F655,2)</f>
        <v>0</v>
      </c>
      <c r="H655" s="176"/>
      <c r="I655" s="177">
        <f>ROUND(E655*H655,2)</f>
        <v>0</v>
      </c>
      <c r="J655" s="176"/>
      <c r="K655" s="177">
        <f>ROUND(E655*J655,2)</f>
        <v>0</v>
      </c>
      <c r="L655" s="177">
        <v>21</v>
      </c>
      <c r="M655" s="177">
        <f>G655*(1+L655/100)</f>
        <v>0</v>
      </c>
      <c r="N655" s="175">
        <v>0</v>
      </c>
      <c r="O655" s="175">
        <f>ROUND(E655*N655,2)</f>
        <v>0</v>
      </c>
      <c r="P655" s="175">
        <v>0</v>
      </c>
      <c r="Q655" s="175">
        <f>ROUND(E655*P655,2)</f>
        <v>0</v>
      </c>
      <c r="R655" s="177"/>
      <c r="S655" s="177" t="s">
        <v>523</v>
      </c>
      <c r="T655" s="178" t="s">
        <v>524</v>
      </c>
      <c r="U655" s="159">
        <v>0</v>
      </c>
      <c r="V655" s="159">
        <f>ROUND(E655*U655,2)</f>
        <v>0</v>
      </c>
      <c r="W655" s="159"/>
      <c r="X655" s="159" t="s">
        <v>355</v>
      </c>
      <c r="Y655" s="159" t="s">
        <v>318</v>
      </c>
      <c r="Z655" s="148"/>
      <c r="AA655" s="148"/>
      <c r="AB655" s="148"/>
      <c r="AC655" s="148"/>
      <c r="AD655" s="148"/>
      <c r="AE655" s="148"/>
      <c r="AF655" s="148"/>
      <c r="AG655" s="148" t="s">
        <v>356</v>
      </c>
      <c r="AH655" s="148"/>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2" x14ac:dyDescent="0.2">
      <c r="A656" s="155"/>
      <c r="B656" s="156"/>
      <c r="C656" s="265" t="s">
        <v>1286</v>
      </c>
      <c r="D656" s="266"/>
      <c r="E656" s="266"/>
      <c r="F656" s="266"/>
      <c r="G656" s="266"/>
      <c r="H656" s="159"/>
      <c r="I656" s="159"/>
      <c r="J656" s="159"/>
      <c r="K656" s="159"/>
      <c r="L656" s="159"/>
      <c r="M656" s="159"/>
      <c r="N656" s="158"/>
      <c r="O656" s="158"/>
      <c r="P656" s="158"/>
      <c r="Q656" s="158"/>
      <c r="R656" s="159"/>
      <c r="S656" s="159"/>
      <c r="T656" s="159"/>
      <c r="U656" s="159"/>
      <c r="V656" s="159"/>
      <c r="W656" s="159"/>
      <c r="X656" s="159"/>
      <c r="Y656" s="159"/>
      <c r="Z656" s="148"/>
      <c r="AA656" s="148"/>
      <c r="AB656" s="148"/>
      <c r="AC656" s="148"/>
      <c r="AD656" s="148"/>
      <c r="AE656" s="148"/>
      <c r="AF656" s="148"/>
      <c r="AG656" s="148" t="s">
        <v>321</v>
      </c>
      <c r="AH656" s="148"/>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3" x14ac:dyDescent="0.2">
      <c r="A657" s="155"/>
      <c r="B657" s="156"/>
      <c r="C657" s="267" t="s">
        <v>1326</v>
      </c>
      <c r="D657" s="268"/>
      <c r="E657" s="268"/>
      <c r="F657" s="268"/>
      <c r="G657" s="268"/>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321</v>
      </c>
      <c r="AH657" s="148"/>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3" x14ac:dyDescent="0.2">
      <c r="A658" s="155"/>
      <c r="B658" s="156"/>
      <c r="C658" s="267" t="s">
        <v>1287</v>
      </c>
      <c r="D658" s="268"/>
      <c r="E658" s="268"/>
      <c r="F658" s="268"/>
      <c r="G658" s="268"/>
      <c r="H658" s="159"/>
      <c r="I658" s="159"/>
      <c r="J658" s="159"/>
      <c r="K658" s="159"/>
      <c r="L658" s="159"/>
      <c r="M658" s="159"/>
      <c r="N658" s="158"/>
      <c r="O658" s="158"/>
      <c r="P658" s="158"/>
      <c r="Q658" s="158"/>
      <c r="R658" s="159"/>
      <c r="S658" s="159"/>
      <c r="T658" s="159"/>
      <c r="U658" s="159"/>
      <c r="V658" s="159"/>
      <c r="W658" s="159"/>
      <c r="X658" s="159"/>
      <c r="Y658" s="159"/>
      <c r="Z658" s="148"/>
      <c r="AA658" s="148"/>
      <c r="AB658" s="148"/>
      <c r="AC658" s="148"/>
      <c r="AD658" s="148"/>
      <c r="AE658" s="148"/>
      <c r="AF658" s="148"/>
      <c r="AG658" s="148" t="s">
        <v>321</v>
      </c>
      <c r="AH658" s="148"/>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3" x14ac:dyDescent="0.2">
      <c r="A659" s="155"/>
      <c r="B659" s="156"/>
      <c r="C659" s="267" t="s">
        <v>1288</v>
      </c>
      <c r="D659" s="268"/>
      <c r="E659" s="268"/>
      <c r="F659" s="268"/>
      <c r="G659" s="268"/>
      <c r="H659" s="159"/>
      <c r="I659" s="159"/>
      <c r="J659" s="159"/>
      <c r="K659" s="159"/>
      <c r="L659" s="159"/>
      <c r="M659" s="159"/>
      <c r="N659" s="158"/>
      <c r="O659" s="158"/>
      <c r="P659" s="158"/>
      <c r="Q659" s="158"/>
      <c r="R659" s="159"/>
      <c r="S659" s="159"/>
      <c r="T659" s="159"/>
      <c r="U659" s="159"/>
      <c r="V659" s="159"/>
      <c r="W659" s="159"/>
      <c r="X659" s="159"/>
      <c r="Y659" s="159"/>
      <c r="Z659" s="148"/>
      <c r="AA659" s="148"/>
      <c r="AB659" s="148"/>
      <c r="AC659" s="148"/>
      <c r="AD659" s="148"/>
      <c r="AE659" s="148"/>
      <c r="AF659" s="148"/>
      <c r="AG659" s="148" t="s">
        <v>321</v>
      </c>
      <c r="AH659" s="148"/>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2" x14ac:dyDescent="0.2">
      <c r="A660" s="155"/>
      <c r="B660" s="156"/>
      <c r="C660" s="187" t="s">
        <v>930</v>
      </c>
      <c r="D660" s="185"/>
      <c r="E660" s="186"/>
      <c r="F660" s="159"/>
      <c r="G660" s="159"/>
      <c r="H660" s="159"/>
      <c r="I660" s="159"/>
      <c r="J660" s="159"/>
      <c r="K660" s="159"/>
      <c r="L660" s="159"/>
      <c r="M660" s="159"/>
      <c r="N660" s="158"/>
      <c r="O660" s="158"/>
      <c r="P660" s="158"/>
      <c r="Q660" s="158"/>
      <c r="R660" s="159"/>
      <c r="S660" s="159"/>
      <c r="T660" s="159"/>
      <c r="U660" s="159"/>
      <c r="V660" s="159"/>
      <c r="W660" s="159"/>
      <c r="X660" s="159"/>
      <c r="Y660" s="159"/>
      <c r="Z660" s="148"/>
      <c r="AA660" s="148"/>
      <c r="AB660" s="148"/>
      <c r="AC660" s="148"/>
      <c r="AD660" s="148"/>
      <c r="AE660" s="148"/>
      <c r="AF660" s="148"/>
      <c r="AG660" s="148" t="s">
        <v>360</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3" x14ac:dyDescent="0.2">
      <c r="A661" s="155"/>
      <c r="B661" s="156"/>
      <c r="C661" s="187" t="s">
        <v>497</v>
      </c>
      <c r="D661" s="185"/>
      <c r="E661" s="186"/>
      <c r="F661" s="159"/>
      <c r="G661" s="159"/>
      <c r="H661" s="159"/>
      <c r="I661" s="159"/>
      <c r="J661" s="159"/>
      <c r="K661" s="159"/>
      <c r="L661" s="159"/>
      <c r="M661" s="159"/>
      <c r="N661" s="158"/>
      <c r="O661" s="158"/>
      <c r="P661" s="158"/>
      <c r="Q661" s="158"/>
      <c r="R661" s="159"/>
      <c r="S661" s="159"/>
      <c r="T661" s="159"/>
      <c r="U661" s="159"/>
      <c r="V661" s="159"/>
      <c r="W661" s="159"/>
      <c r="X661" s="159"/>
      <c r="Y661" s="159"/>
      <c r="Z661" s="148"/>
      <c r="AA661" s="148"/>
      <c r="AB661" s="148"/>
      <c r="AC661" s="148"/>
      <c r="AD661" s="148"/>
      <c r="AE661" s="148"/>
      <c r="AF661" s="148"/>
      <c r="AG661" s="148" t="s">
        <v>360</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3" x14ac:dyDescent="0.2">
      <c r="A662" s="155"/>
      <c r="B662" s="156"/>
      <c r="C662" s="187" t="s">
        <v>1289</v>
      </c>
      <c r="D662" s="185"/>
      <c r="E662" s="186">
        <v>1</v>
      </c>
      <c r="F662" s="159"/>
      <c r="G662" s="159"/>
      <c r="H662" s="159"/>
      <c r="I662" s="159"/>
      <c r="J662" s="159"/>
      <c r="K662" s="159"/>
      <c r="L662" s="159"/>
      <c r="M662" s="159"/>
      <c r="N662" s="158"/>
      <c r="O662" s="158"/>
      <c r="P662" s="158"/>
      <c r="Q662" s="158"/>
      <c r="R662" s="159"/>
      <c r="S662" s="159"/>
      <c r="T662" s="159"/>
      <c r="U662" s="159"/>
      <c r="V662" s="159"/>
      <c r="W662" s="159"/>
      <c r="X662" s="159"/>
      <c r="Y662" s="159"/>
      <c r="Z662" s="148"/>
      <c r="AA662" s="148"/>
      <c r="AB662" s="148"/>
      <c r="AC662" s="148"/>
      <c r="AD662" s="148"/>
      <c r="AE662" s="148"/>
      <c r="AF662" s="148"/>
      <c r="AG662" s="148" t="s">
        <v>360</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1" x14ac:dyDescent="0.2">
      <c r="A663" s="172">
        <v>109</v>
      </c>
      <c r="B663" s="173" t="s">
        <v>1290</v>
      </c>
      <c r="C663" s="181" t="s">
        <v>1291</v>
      </c>
      <c r="D663" s="174" t="s">
        <v>394</v>
      </c>
      <c r="E663" s="175">
        <v>2</v>
      </c>
      <c r="F663" s="176"/>
      <c r="G663" s="177">
        <f>ROUND(E663*F663,2)</f>
        <v>0</v>
      </c>
      <c r="H663" s="176"/>
      <c r="I663" s="177">
        <f>ROUND(E663*H663,2)</f>
        <v>0</v>
      </c>
      <c r="J663" s="176"/>
      <c r="K663" s="177">
        <f>ROUND(E663*J663,2)</f>
        <v>0</v>
      </c>
      <c r="L663" s="177">
        <v>21</v>
      </c>
      <c r="M663" s="177">
        <f>G663*(1+L663/100)</f>
        <v>0</v>
      </c>
      <c r="N663" s="175">
        <v>0</v>
      </c>
      <c r="O663" s="175">
        <f>ROUND(E663*N663,2)</f>
        <v>0</v>
      </c>
      <c r="P663" s="175">
        <v>0</v>
      </c>
      <c r="Q663" s="175">
        <f>ROUND(E663*P663,2)</f>
        <v>0</v>
      </c>
      <c r="R663" s="177"/>
      <c r="S663" s="177" t="s">
        <v>523</v>
      </c>
      <c r="T663" s="178" t="s">
        <v>524</v>
      </c>
      <c r="U663" s="159">
        <v>0</v>
      </c>
      <c r="V663" s="159">
        <f>ROUND(E663*U663,2)</f>
        <v>0</v>
      </c>
      <c r="W663" s="159"/>
      <c r="X663" s="159" t="s">
        <v>355</v>
      </c>
      <c r="Y663" s="159" t="s">
        <v>318</v>
      </c>
      <c r="Z663" s="148"/>
      <c r="AA663" s="148"/>
      <c r="AB663" s="148"/>
      <c r="AC663" s="148"/>
      <c r="AD663" s="148"/>
      <c r="AE663" s="148"/>
      <c r="AF663" s="148"/>
      <c r="AG663" s="148" t="s">
        <v>356</v>
      </c>
      <c r="AH663" s="148"/>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2" x14ac:dyDescent="0.2">
      <c r="A664" s="155"/>
      <c r="B664" s="156"/>
      <c r="C664" s="265" t="s">
        <v>1286</v>
      </c>
      <c r="D664" s="266"/>
      <c r="E664" s="266"/>
      <c r="F664" s="266"/>
      <c r="G664" s="266"/>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321</v>
      </c>
      <c r="AH664" s="148"/>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3" x14ac:dyDescent="0.2">
      <c r="A665" s="155"/>
      <c r="B665" s="156"/>
      <c r="C665" s="267" t="s">
        <v>1326</v>
      </c>
      <c r="D665" s="268"/>
      <c r="E665" s="268"/>
      <c r="F665" s="268"/>
      <c r="G665" s="268"/>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321</v>
      </c>
      <c r="AH665" s="148"/>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3" x14ac:dyDescent="0.2">
      <c r="A666" s="155"/>
      <c r="B666" s="156"/>
      <c r="C666" s="267" t="s">
        <v>1287</v>
      </c>
      <c r="D666" s="268"/>
      <c r="E666" s="268"/>
      <c r="F666" s="268"/>
      <c r="G666" s="268"/>
      <c r="H666" s="159"/>
      <c r="I666" s="159"/>
      <c r="J666" s="159"/>
      <c r="K666" s="159"/>
      <c r="L666" s="159"/>
      <c r="M666" s="159"/>
      <c r="N666" s="158"/>
      <c r="O666" s="158"/>
      <c r="P666" s="158"/>
      <c r="Q666" s="158"/>
      <c r="R666" s="159"/>
      <c r="S666" s="159"/>
      <c r="T666" s="159"/>
      <c r="U666" s="159"/>
      <c r="V666" s="159"/>
      <c r="W666" s="159"/>
      <c r="X666" s="159"/>
      <c r="Y666" s="159"/>
      <c r="Z666" s="148"/>
      <c r="AA666" s="148"/>
      <c r="AB666" s="148"/>
      <c r="AC666" s="148"/>
      <c r="AD666" s="148"/>
      <c r="AE666" s="148"/>
      <c r="AF666" s="148"/>
      <c r="AG666" s="148" t="s">
        <v>321</v>
      </c>
      <c r="AH666" s="148"/>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3" x14ac:dyDescent="0.2">
      <c r="A667" s="155"/>
      <c r="B667" s="156"/>
      <c r="C667" s="267" t="s">
        <v>1288</v>
      </c>
      <c r="D667" s="268"/>
      <c r="E667" s="268"/>
      <c r="F667" s="268"/>
      <c r="G667" s="268"/>
      <c r="H667" s="159"/>
      <c r="I667" s="159"/>
      <c r="J667" s="159"/>
      <c r="K667" s="159"/>
      <c r="L667" s="159"/>
      <c r="M667" s="159"/>
      <c r="N667" s="158"/>
      <c r="O667" s="158"/>
      <c r="P667" s="158"/>
      <c r="Q667" s="158"/>
      <c r="R667" s="159"/>
      <c r="S667" s="159"/>
      <c r="T667" s="159"/>
      <c r="U667" s="159"/>
      <c r="V667" s="159"/>
      <c r="W667" s="159"/>
      <c r="X667" s="159"/>
      <c r="Y667" s="159"/>
      <c r="Z667" s="148"/>
      <c r="AA667" s="148"/>
      <c r="AB667" s="148"/>
      <c r="AC667" s="148"/>
      <c r="AD667" s="148"/>
      <c r="AE667" s="148"/>
      <c r="AF667" s="148"/>
      <c r="AG667" s="148" t="s">
        <v>321</v>
      </c>
      <c r="AH667" s="148"/>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2" x14ac:dyDescent="0.2">
      <c r="A668" s="155"/>
      <c r="B668" s="156"/>
      <c r="C668" s="187" t="s">
        <v>930</v>
      </c>
      <c r="D668" s="185"/>
      <c r="E668" s="186"/>
      <c r="F668" s="159"/>
      <c r="G668" s="159"/>
      <c r="H668" s="159"/>
      <c r="I668" s="159"/>
      <c r="J668" s="159"/>
      <c r="K668" s="159"/>
      <c r="L668" s="159"/>
      <c r="M668" s="159"/>
      <c r="N668" s="158"/>
      <c r="O668" s="158"/>
      <c r="P668" s="158"/>
      <c r="Q668" s="158"/>
      <c r="R668" s="159"/>
      <c r="S668" s="159"/>
      <c r="T668" s="159"/>
      <c r="U668" s="159"/>
      <c r="V668" s="159"/>
      <c r="W668" s="159"/>
      <c r="X668" s="159"/>
      <c r="Y668" s="159"/>
      <c r="Z668" s="148"/>
      <c r="AA668" s="148"/>
      <c r="AB668" s="148"/>
      <c r="AC668" s="148"/>
      <c r="AD668" s="148"/>
      <c r="AE668" s="148"/>
      <c r="AF668" s="148"/>
      <c r="AG668" s="148" t="s">
        <v>360</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3" x14ac:dyDescent="0.2">
      <c r="A669" s="155"/>
      <c r="B669" s="156"/>
      <c r="C669" s="187" t="s">
        <v>497</v>
      </c>
      <c r="D669" s="185"/>
      <c r="E669" s="186"/>
      <c r="F669" s="159"/>
      <c r="G669" s="159"/>
      <c r="H669" s="159"/>
      <c r="I669" s="159"/>
      <c r="J669" s="159"/>
      <c r="K669" s="159"/>
      <c r="L669" s="159"/>
      <c r="M669" s="159"/>
      <c r="N669" s="158"/>
      <c r="O669" s="158"/>
      <c r="P669" s="158"/>
      <c r="Q669" s="158"/>
      <c r="R669" s="159"/>
      <c r="S669" s="159"/>
      <c r="T669" s="159"/>
      <c r="U669" s="159"/>
      <c r="V669" s="159"/>
      <c r="W669" s="159"/>
      <c r="X669" s="159"/>
      <c r="Y669" s="159"/>
      <c r="Z669" s="148"/>
      <c r="AA669" s="148"/>
      <c r="AB669" s="148"/>
      <c r="AC669" s="148"/>
      <c r="AD669" s="148"/>
      <c r="AE669" s="148"/>
      <c r="AF669" s="148"/>
      <c r="AG669" s="148" t="s">
        <v>360</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3" x14ac:dyDescent="0.2">
      <c r="A670" s="155"/>
      <c r="B670" s="156"/>
      <c r="C670" s="187" t="s">
        <v>1292</v>
      </c>
      <c r="D670" s="185"/>
      <c r="E670" s="186">
        <v>2</v>
      </c>
      <c r="F670" s="159"/>
      <c r="G670" s="159"/>
      <c r="H670" s="159"/>
      <c r="I670" s="159"/>
      <c r="J670" s="159"/>
      <c r="K670" s="159"/>
      <c r="L670" s="159"/>
      <c r="M670" s="159"/>
      <c r="N670" s="158"/>
      <c r="O670" s="158"/>
      <c r="P670" s="158"/>
      <c r="Q670" s="158"/>
      <c r="R670" s="159"/>
      <c r="S670" s="159"/>
      <c r="T670" s="159"/>
      <c r="U670" s="159"/>
      <c r="V670" s="159"/>
      <c r="W670" s="159"/>
      <c r="X670" s="159"/>
      <c r="Y670" s="159"/>
      <c r="Z670" s="148"/>
      <c r="AA670" s="148"/>
      <c r="AB670" s="148"/>
      <c r="AC670" s="148"/>
      <c r="AD670" s="148"/>
      <c r="AE670" s="148"/>
      <c r="AF670" s="148"/>
      <c r="AG670" s="148" t="s">
        <v>360</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x14ac:dyDescent="0.2">
      <c r="A671" s="162" t="s">
        <v>310</v>
      </c>
      <c r="B671" s="163" t="s">
        <v>271</v>
      </c>
      <c r="C671" s="180" t="s">
        <v>217</v>
      </c>
      <c r="D671" s="164"/>
      <c r="E671" s="165"/>
      <c r="F671" s="166"/>
      <c r="G671" s="166">
        <f>SUMIF(AG672:AG686,"&lt;&gt;NOR",G672:G686)</f>
        <v>0</v>
      </c>
      <c r="H671" s="166"/>
      <c r="I671" s="166">
        <f>SUM(I672:I686)</f>
        <v>0</v>
      </c>
      <c r="J671" s="166"/>
      <c r="K671" s="166">
        <f>SUM(K672:K686)</f>
        <v>0</v>
      </c>
      <c r="L671" s="166"/>
      <c r="M671" s="166">
        <f>SUM(M672:M686)</f>
        <v>0</v>
      </c>
      <c r="N671" s="165"/>
      <c r="O671" s="165">
        <f>SUM(O672:O686)</f>
        <v>0</v>
      </c>
      <c r="P671" s="165"/>
      <c r="Q671" s="165">
        <f>SUM(Q672:Q686)</f>
        <v>0</v>
      </c>
      <c r="R671" s="166"/>
      <c r="S671" s="166"/>
      <c r="T671" s="167"/>
      <c r="U671" s="161"/>
      <c r="V671" s="161">
        <f>SUM(V672:V686)</f>
        <v>0</v>
      </c>
      <c r="W671" s="161"/>
      <c r="X671" s="161"/>
      <c r="Y671" s="161"/>
      <c r="AG671" t="s">
        <v>311</v>
      </c>
    </row>
    <row r="672" spans="1:60" ht="22.5" outlineLevel="1" x14ac:dyDescent="0.2">
      <c r="A672" s="172">
        <v>110</v>
      </c>
      <c r="B672" s="173" t="s">
        <v>1293</v>
      </c>
      <c r="C672" s="181" t="s">
        <v>1294</v>
      </c>
      <c r="D672" s="174" t="s">
        <v>394</v>
      </c>
      <c r="E672" s="175">
        <v>2</v>
      </c>
      <c r="F672" s="176"/>
      <c r="G672" s="177">
        <f>ROUND(E672*F672,2)</f>
        <v>0</v>
      </c>
      <c r="H672" s="176"/>
      <c r="I672" s="177">
        <f>ROUND(E672*H672,2)</f>
        <v>0</v>
      </c>
      <c r="J672" s="176"/>
      <c r="K672" s="177">
        <f>ROUND(E672*J672,2)</f>
        <v>0</v>
      </c>
      <c r="L672" s="177">
        <v>21</v>
      </c>
      <c r="M672" s="177">
        <f>G672*(1+L672/100)</f>
        <v>0</v>
      </c>
      <c r="N672" s="175">
        <v>0</v>
      </c>
      <c r="O672" s="175">
        <f>ROUND(E672*N672,2)</f>
        <v>0</v>
      </c>
      <c r="P672" s="175">
        <v>0</v>
      </c>
      <c r="Q672" s="175">
        <f>ROUND(E672*P672,2)</f>
        <v>0</v>
      </c>
      <c r="R672" s="177"/>
      <c r="S672" s="177" t="s">
        <v>523</v>
      </c>
      <c r="T672" s="178" t="s">
        <v>524</v>
      </c>
      <c r="U672" s="159">
        <v>0</v>
      </c>
      <c r="V672" s="159">
        <f>ROUND(E672*U672,2)</f>
        <v>0</v>
      </c>
      <c r="W672" s="159"/>
      <c r="X672" s="159" t="s">
        <v>355</v>
      </c>
      <c r="Y672" s="159" t="s">
        <v>318</v>
      </c>
      <c r="Z672" s="148"/>
      <c r="AA672" s="148"/>
      <c r="AB672" s="148"/>
      <c r="AC672" s="148"/>
      <c r="AD672" s="148"/>
      <c r="AE672" s="148"/>
      <c r="AF672" s="148"/>
      <c r="AG672" s="148" t="s">
        <v>356</v>
      </c>
      <c r="AH672" s="148"/>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2" x14ac:dyDescent="0.2">
      <c r="A673" s="155"/>
      <c r="B673" s="156"/>
      <c r="C673" s="187" t="s">
        <v>1295</v>
      </c>
      <c r="D673" s="185"/>
      <c r="E673" s="186"/>
      <c r="F673" s="159"/>
      <c r="G673" s="159"/>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360</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3" x14ac:dyDescent="0.2">
      <c r="A674" s="155"/>
      <c r="B674" s="156"/>
      <c r="C674" s="187" t="s">
        <v>1296</v>
      </c>
      <c r="D674" s="185"/>
      <c r="E674" s="186">
        <v>2</v>
      </c>
      <c r="F674" s="159"/>
      <c r="G674" s="159"/>
      <c r="H674" s="159"/>
      <c r="I674" s="159"/>
      <c r="J674" s="159"/>
      <c r="K674" s="159"/>
      <c r="L674" s="159"/>
      <c r="M674" s="159"/>
      <c r="N674" s="158"/>
      <c r="O674" s="158"/>
      <c r="P674" s="158"/>
      <c r="Q674" s="158"/>
      <c r="R674" s="159"/>
      <c r="S674" s="159"/>
      <c r="T674" s="159"/>
      <c r="U674" s="159"/>
      <c r="V674" s="159"/>
      <c r="W674" s="159"/>
      <c r="X674" s="159"/>
      <c r="Y674" s="159"/>
      <c r="Z674" s="148"/>
      <c r="AA674" s="148"/>
      <c r="AB674" s="148"/>
      <c r="AC674" s="148"/>
      <c r="AD674" s="148"/>
      <c r="AE674" s="148"/>
      <c r="AF674" s="148"/>
      <c r="AG674" s="148" t="s">
        <v>360</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ht="22.5" outlineLevel="1" x14ac:dyDescent="0.2">
      <c r="A675" s="172">
        <v>111</v>
      </c>
      <c r="B675" s="173" t="s">
        <v>1297</v>
      </c>
      <c r="C675" s="181" t="s">
        <v>1298</v>
      </c>
      <c r="D675" s="174" t="s">
        <v>394</v>
      </c>
      <c r="E675" s="175">
        <v>2</v>
      </c>
      <c r="F675" s="176"/>
      <c r="G675" s="177">
        <f>ROUND(E675*F675,2)</f>
        <v>0</v>
      </c>
      <c r="H675" s="176"/>
      <c r="I675" s="177">
        <f>ROUND(E675*H675,2)</f>
        <v>0</v>
      </c>
      <c r="J675" s="176"/>
      <c r="K675" s="177">
        <f>ROUND(E675*J675,2)</f>
        <v>0</v>
      </c>
      <c r="L675" s="177">
        <v>21</v>
      </c>
      <c r="M675" s="177">
        <f>G675*(1+L675/100)</f>
        <v>0</v>
      </c>
      <c r="N675" s="175">
        <v>0</v>
      </c>
      <c r="O675" s="175">
        <f>ROUND(E675*N675,2)</f>
        <v>0</v>
      </c>
      <c r="P675" s="175">
        <v>0</v>
      </c>
      <c r="Q675" s="175">
        <f>ROUND(E675*P675,2)</f>
        <v>0</v>
      </c>
      <c r="R675" s="177"/>
      <c r="S675" s="177" t="s">
        <v>523</v>
      </c>
      <c r="T675" s="178" t="s">
        <v>524</v>
      </c>
      <c r="U675" s="159">
        <v>0</v>
      </c>
      <c r="V675" s="159">
        <f>ROUND(E675*U675,2)</f>
        <v>0</v>
      </c>
      <c r="W675" s="159"/>
      <c r="X675" s="159" t="s">
        <v>355</v>
      </c>
      <c r="Y675" s="159" t="s">
        <v>318</v>
      </c>
      <c r="Z675" s="148"/>
      <c r="AA675" s="148"/>
      <c r="AB675" s="148"/>
      <c r="AC675" s="148"/>
      <c r="AD675" s="148"/>
      <c r="AE675" s="148"/>
      <c r="AF675" s="148"/>
      <c r="AG675" s="148" t="s">
        <v>356</v>
      </c>
      <c r="AH675" s="148"/>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2" x14ac:dyDescent="0.2">
      <c r="A676" s="155"/>
      <c r="B676" s="156"/>
      <c r="C676" s="187" t="s">
        <v>1295</v>
      </c>
      <c r="D676" s="185"/>
      <c r="E676" s="186"/>
      <c r="F676" s="159"/>
      <c r="G676" s="159"/>
      <c r="H676" s="159"/>
      <c r="I676" s="159"/>
      <c r="J676" s="159"/>
      <c r="K676" s="159"/>
      <c r="L676" s="159"/>
      <c r="M676" s="159"/>
      <c r="N676" s="158"/>
      <c r="O676" s="158"/>
      <c r="P676" s="158"/>
      <c r="Q676" s="158"/>
      <c r="R676" s="159"/>
      <c r="S676" s="159"/>
      <c r="T676" s="159"/>
      <c r="U676" s="159"/>
      <c r="V676" s="159"/>
      <c r="W676" s="159"/>
      <c r="X676" s="159"/>
      <c r="Y676" s="159"/>
      <c r="Z676" s="148"/>
      <c r="AA676" s="148"/>
      <c r="AB676" s="148"/>
      <c r="AC676" s="148"/>
      <c r="AD676" s="148"/>
      <c r="AE676" s="148"/>
      <c r="AF676" s="148"/>
      <c r="AG676" s="148" t="s">
        <v>360</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3" x14ac:dyDescent="0.2">
      <c r="A677" s="155"/>
      <c r="B677" s="156"/>
      <c r="C677" s="187" t="s">
        <v>1299</v>
      </c>
      <c r="D677" s="185"/>
      <c r="E677" s="186">
        <v>2</v>
      </c>
      <c r="F677" s="159"/>
      <c r="G677" s="159"/>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360</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1" x14ac:dyDescent="0.2">
      <c r="A678" s="172">
        <v>112</v>
      </c>
      <c r="B678" s="173" t="s">
        <v>1300</v>
      </c>
      <c r="C678" s="181" t="s">
        <v>1301</v>
      </c>
      <c r="D678" s="174" t="s">
        <v>394</v>
      </c>
      <c r="E678" s="175">
        <v>2</v>
      </c>
      <c r="F678" s="176"/>
      <c r="G678" s="177">
        <f>ROUND(E678*F678,2)</f>
        <v>0</v>
      </c>
      <c r="H678" s="176"/>
      <c r="I678" s="177">
        <f>ROUND(E678*H678,2)</f>
        <v>0</v>
      </c>
      <c r="J678" s="176"/>
      <c r="K678" s="177">
        <f>ROUND(E678*J678,2)</f>
        <v>0</v>
      </c>
      <c r="L678" s="177">
        <v>21</v>
      </c>
      <c r="M678" s="177">
        <f>G678*(1+L678/100)</f>
        <v>0</v>
      </c>
      <c r="N678" s="175">
        <v>0</v>
      </c>
      <c r="O678" s="175">
        <f>ROUND(E678*N678,2)</f>
        <v>0</v>
      </c>
      <c r="P678" s="175">
        <v>0</v>
      </c>
      <c r="Q678" s="175">
        <f>ROUND(E678*P678,2)</f>
        <v>0</v>
      </c>
      <c r="R678" s="177"/>
      <c r="S678" s="177" t="s">
        <v>523</v>
      </c>
      <c r="T678" s="178" t="s">
        <v>524</v>
      </c>
      <c r="U678" s="159">
        <v>0</v>
      </c>
      <c r="V678" s="159">
        <f>ROUND(E678*U678,2)</f>
        <v>0</v>
      </c>
      <c r="W678" s="159"/>
      <c r="X678" s="159" t="s">
        <v>355</v>
      </c>
      <c r="Y678" s="159" t="s">
        <v>318</v>
      </c>
      <c r="Z678" s="148"/>
      <c r="AA678" s="148"/>
      <c r="AB678" s="148"/>
      <c r="AC678" s="148"/>
      <c r="AD678" s="148"/>
      <c r="AE678" s="148"/>
      <c r="AF678" s="148"/>
      <c r="AG678" s="148" t="s">
        <v>356</v>
      </c>
      <c r="AH678" s="148"/>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2" x14ac:dyDescent="0.2">
      <c r="A679" s="155"/>
      <c r="B679" s="156"/>
      <c r="C679" s="187" t="s">
        <v>1295</v>
      </c>
      <c r="D679" s="185"/>
      <c r="E679" s="186"/>
      <c r="F679" s="159"/>
      <c r="G679" s="159"/>
      <c r="H679" s="159"/>
      <c r="I679" s="159"/>
      <c r="J679" s="159"/>
      <c r="K679" s="159"/>
      <c r="L679" s="159"/>
      <c r="M679" s="159"/>
      <c r="N679" s="158"/>
      <c r="O679" s="158"/>
      <c r="P679" s="158"/>
      <c r="Q679" s="158"/>
      <c r="R679" s="159"/>
      <c r="S679" s="159"/>
      <c r="T679" s="159"/>
      <c r="U679" s="159"/>
      <c r="V679" s="159"/>
      <c r="W679" s="159"/>
      <c r="X679" s="159"/>
      <c r="Y679" s="159"/>
      <c r="Z679" s="148"/>
      <c r="AA679" s="148"/>
      <c r="AB679" s="148"/>
      <c r="AC679" s="148"/>
      <c r="AD679" s="148"/>
      <c r="AE679" s="148"/>
      <c r="AF679" s="148"/>
      <c r="AG679" s="148" t="s">
        <v>360</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3" x14ac:dyDescent="0.2">
      <c r="A680" s="155"/>
      <c r="B680" s="156"/>
      <c r="C680" s="187" t="s">
        <v>1302</v>
      </c>
      <c r="D680" s="185"/>
      <c r="E680" s="186">
        <v>2</v>
      </c>
      <c r="F680" s="159"/>
      <c r="G680" s="159"/>
      <c r="H680" s="159"/>
      <c r="I680" s="159"/>
      <c r="J680" s="159"/>
      <c r="K680" s="159"/>
      <c r="L680" s="159"/>
      <c r="M680" s="159"/>
      <c r="N680" s="158"/>
      <c r="O680" s="158"/>
      <c r="P680" s="158"/>
      <c r="Q680" s="158"/>
      <c r="R680" s="159"/>
      <c r="S680" s="159"/>
      <c r="T680" s="159"/>
      <c r="U680" s="159"/>
      <c r="V680" s="159"/>
      <c r="W680" s="159"/>
      <c r="X680" s="159"/>
      <c r="Y680" s="159"/>
      <c r="Z680" s="148"/>
      <c r="AA680" s="148"/>
      <c r="AB680" s="148"/>
      <c r="AC680" s="148"/>
      <c r="AD680" s="148"/>
      <c r="AE680" s="148"/>
      <c r="AF680" s="148"/>
      <c r="AG680" s="148" t="s">
        <v>360</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1" x14ac:dyDescent="0.2">
      <c r="A681" s="172">
        <v>113</v>
      </c>
      <c r="B681" s="173" t="s">
        <v>1303</v>
      </c>
      <c r="C681" s="181" t="s">
        <v>1304</v>
      </c>
      <c r="D681" s="174" t="s">
        <v>394</v>
      </c>
      <c r="E681" s="175">
        <v>2</v>
      </c>
      <c r="F681" s="176"/>
      <c r="G681" s="177">
        <f>ROUND(E681*F681,2)</f>
        <v>0</v>
      </c>
      <c r="H681" s="176"/>
      <c r="I681" s="177">
        <f>ROUND(E681*H681,2)</f>
        <v>0</v>
      </c>
      <c r="J681" s="176"/>
      <c r="K681" s="177">
        <f>ROUND(E681*J681,2)</f>
        <v>0</v>
      </c>
      <c r="L681" s="177">
        <v>21</v>
      </c>
      <c r="M681" s="177">
        <f>G681*(1+L681/100)</f>
        <v>0</v>
      </c>
      <c r="N681" s="175">
        <v>0</v>
      </c>
      <c r="O681" s="175">
        <f>ROUND(E681*N681,2)</f>
        <v>0</v>
      </c>
      <c r="P681" s="175">
        <v>0</v>
      </c>
      <c r="Q681" s="175">
        <f>ROUND(E681*P681,2)</f>
        <v>0</v>
      </c>
      <c r="R681" s="177"/>
      <c r="S681" s="177" t="s">
        <v>523</v>
      </c>
      <c r="T681" s="178" t="s">
        <v>524</v>
      </c>
      <c r="U681" s="159">
        <v>0</v>
      </c>
      <c r="V681" s="159">
        <f>ROUND(E681*U681,2)</f>
        <v>0</v>
      </c>
      <c r="W681" s="159"/>
      <c r="X681" s="159" t="s">
        <v>355</v>
      </c>
      <c r="Y681" s="159" t="s">
        <v>318</v>
      </c>
      <c r="Z681" s="148"/>
      <c r="AA681" s="148"/>
      <c r="AB681" s="148"/>
      <c r="AC681" s="148"/>
      <c r="AD681" s="148"/>
      <c r="AE681" s="148"/>
      <c r="AF681" s="148"/>
      <c r="AG681" s="148" t="s">
        <v>356</v>
      </c>
      <c r="AH681" s="148"/>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2" x14ac:dyDescent="0.2">
      <c r="A682" s="155"/>
      <c r="B682" s="156"/>
      <c r="C682" s="187" t="s">
        <v>1295</v>
      </c>
      <c r="D682" s="185"/>
      <c r="E682" s="186"/>
      <c r="F682" s="159"/>
      <c r="G682" s="159"/>
      <c r="H682" s="159"/>
      <c r="I682" s="159"/>
      <c r="J682" s="159"/>
      <c r="K682" s="159"/>
      <c r="L682" s="159"/>
      <c r="M682" s="159"/>
      <c r="N682" s="158"/>
      <c r="O682" s="158"/>
      <c r="P682" s="158"/>
      <c r="Q682" s="158"/>
      <c r="R682" s="159"/>
      <c r="S682" s="159"/>
      <c r="T682" s="159"/>
      <c r="U682" s="159"/>
      <c r="V682" s="159"/>
      <c r="W682" s="159"/>
      <c r="X682" s="159"/>
      <c r="Y682" s="159"/>
      <c r="Z682" s="148"/>
      <c r="AA682" s="148"/>
      <c r="AB682" s="148"/>
      <c r="AC682" s="148"/>
      <c r="AD682" s="148"/>
      <c r="AE682" s="148"/>
      <c r="AF682" s="148"/>
      <c r="AG682" s="148" t="s">
        <v>360</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3" x14ac:dyDescent="0.2">
      <c r="A683" s="155"/>
      <c r="B683" s="156"/>
      <c r="C683" s="187" t="s">
        <v>1305</v>
      </c>
      <c r="D683" s="185"/>
      <c r="E683" s="186">
        <v>2</v>
      </c>
      <c r="F683" s="159"/>
      <c r="G683" s="159"/>
      <c r="H683" s="159"/>
      <c r="I683" s="159"/>
      <c r="J683" s="159"/>
      <c r="K683" s="159"/>
      <c r="L683" s="159"/>
      <c r="M683" s="159"/>
      <c r="N683" s="158"/>
      <c r="O683" s="158"/>
      <c r="P683" s="158"/>
      <c r="Q683" s="158"/>
      <c r="R683" s="159"/>
      <c r="S683" s="159"/>
      <c r="T683" s="159"/>
      <c r="U683" s="159"/>
      <c r="V683" s="159"/>
      <c r="W683" s="159"/>
      <c r="X683" s="159"/>
      <c r="Y683" s="159"/>
      <c r="Z683" s="148"/>
      <c r="AA683" s="148"/>
      <c r="AB683" s="148"/>
      <c r="AC683" s="148"/>
      <c r="AD683" s="148"/>
      <c r="AE683" s="148"/>
      <c r="AF683" s="148"/>
      <c r="AG683" s="148" t="s">
        <v>360</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1" x14ac:dyDescent="0.2">
      <c r="A684" s="172">
        <v>114</v>
      </c>
      <c r="B684" s="173" t="s">
        <v>1306</v>
      </c>
      <c r="C684" s="181" t="s">
        <v>1307</v>
      </c>
      <c r="D684" s="174" t="s">
        <v>394</v>
      </c>
      <c r="E684" s="175">
        <v>2</v>
      </c>
      <c r="F684" s="176"/>
      <c r="G684" s="177">
        <f>ROUND(E684*F684,2)</f>
        <v>0</v>
      </c>
      <c r="H684" s="176"/>
      <c r="I684" s="177">
        <f>ROUND(E684*H684,2)</f>
        <v>0</v>
      </c>
      <c r="J684" s="176"/>
      <c r="K684" s="177">
        <f>ROUND(E684*J684,2)</f>
        <v>0</v>
      </c>
      <c r="L684" s="177">
        <v>21</v>
      </c>
      <c r="M684" s="177">
        <f>G684*(1+L684/100)</f>
        <v>0</v>
      </c>
      <c r="N684" s="175">
        <v>0</v>
      </c>
      <c r="O684" s="175">
        <f>ROUND(E684*N684,2)</f>
        <v>0</v>
      </c>
      <c r="P684" s="175">
        <v>0</v>
      </c>
      <c r="Q684" s="175">
        <f>ROUND(E684*P684,2)</f>
        <v>0</v>
      </c>
      <c r="R684" s="177"/>
      <c r="S684" s="177" t="s">
        <v>523</v>
      </c>
      <c r="T684" s="178" t="s">
        <v>524</v>
      </c>
      <c r="U684" s="159">
        <v>0</v>
      </c>
      <c r="V684" s="159">
        <f>ROUND(E684*U684,2)</f>
        <v>0</v>
      </c>
      <c r="W684" s="159"/>
      <c r="X684" s="159" t="s">
        <v>355</v>
      </c>
      <c r="Y684" s="159" t="s">
        <v>318</v>
      </c>
      <c r="Z684" s="148"/>
      <c r="AA684" s="148"/>
      <c r="AB684" s="148"/>
      <c r="AC684" s="148"/>
      <c r="AD684" s="148"/>
      <c r="AE684" s="148"/>
      <c r="AF684" s="148"/>
      <c r="AG684" s="148" t="s">
        <v>356</v>
      </c>
      <c r="AH684" s="148"/>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2" x14ac:dyDescent="0.2">
      <c r="A685" s="155"/>
      <c r="B685" s="156"/>
      <c r="C685" s="187" t="s">
        <v>1295</v>
      </c>
      <c r="D685" s="185"/>
      <c r="E685" s="186"/>
      <c r="F685" s="159"/>
      <c r="G685" s="159"/>
      <c r="H685" s="159"/>
      <c r="I685" s="159"/>
      <c r="J685" s="159"/>
      <c r="K685" s="159"/>
      <c r="L685" s="159"/>
      <c r="M685" s="159"/>
      <c r="N685" s="158"/>
      <c r="O685" s="158"/>
      <c r="P685" s="158"/>
      <c r="Q685" s="158"/>
      <c r="R685" s="159"/>
      <c r="S685" s="159"/>
      <c r="T685" s="159"/>
      <c r="U685" s="159"/>
      <c r="V685" s="159"/>
      <c r="W685" s="159"/>
      <c r="X685" s="159"/>
      <c r="Y685" s="159"/>
      <c r="Z685" s="148"/>
      <c r="AA685" s="148"/>
      <c r="AB685" s="148"/>
      <c r="AC685" s="148"/>
      <c r="AD685" s="148"/>
      <c r="AE685" s="148"/>
      <c r="AF685" s="148"/>
      <c r="AG685" s="148" t="s">
        <v>360</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3" x14ac:dyDescent="0.2">
      <c r="A686" s="155"/>
      <c r="B686" s="156"/>
      <c r="C686" s="187" t="s">
        <v>1308</v>
      </c>
      <c r="D686" s="185"/>
      <c r="E686" s="186">
        <v>2</v>
      </c>
      <c r="F686" s="159"/>
      <c r="G686" s="159"/>
      <c r="H686" s="159"/>
      <c r="I686" s="159"/>
      <c r="J686" s="159"/>
      <c r="K686" s="159"/>
      <c r="L686" s="159"/>
      <c r="M686" s="159"/>
      <c r="N686" s="158"/>
      <c r="O686" s="158"/>
      <c r="P686" s="158"/>
      <c r="Q686" s="158"/>
      <c r="R686" s="159"/>
      <c r="S686" s="159"/>
      <c r="T686" s="159"/>
      <c r="U686" s="159"/>
      <c r="V686" s="159"/>
      <c r="W686" s="159"/>
      <c r="X686" s="159"/>
      <c r="Y686" s="159"/>
      <c r="Z686" s="148"/>
      <c r="AA686" s="148"/>
      <c r="AB686" s="148"/>
      <c r="AC686" s="148"/>
      <c r="AD686" s="148"/>
      <c r="AE686" s="148"/>
      <c r="AF686" s="148"/>
      <c r="AG686" s="148" t="s">
        <v>360</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x14ac:dyDescent="0.2">
      <c r="A687" s="162" t="s">
        <v>310</v>
      </c>
      <c r="B687" s="163" t="s">
        <v>276</v>
      </c>
      <c r="C687" s="180" t="s">
        <v>277</v>
      </c>
      <c r="D687" s="164"/>
      <c r="E687" s="165"/>
      <c r="F687" s="166"/>
      <c r="G687" s="166">
        <f>SUMIF(AG688:AG708,"&lt;&gt;NOR",G688:G708)</f>
        <v>0</v>
      </c>
      <c r="H687" s="166"/>
      <c r="I687" s="166">
        <f>SUM(I688:I708)</f>
        <v>0</v>
      </c>
      <c r="J687" s="166"/>
      <c r="K687" s="166">
        <f>SUM(K688:K708)</f>
        <v>0</v>
      </c>
      <c r="L687" s="166"/>
      <c r="M687" s="166">
        <f>SUM(M688:M708)</f>
        <v>0</v>
      </c>
      <c r="N687" s="165"/>
      <c r="O687" s="165">
        <f>SUM(O688:O708)</f>
        <v>0</v>
      </c>
      <c r="P687" s="165"/>
      <c r="Q687" s="165">
        <f>SUM(Q688:Q708)</f>
        <v>0</v>
      </c>
      <c r="R687" s="166"/>
      <c r="S687" s="166"/>
      <c r="T687" s="167"/>
      <c r="U687" s="161"/>
      <c r="V687" s="161">
        <f>SUM(V688:V708)</f>
        <v>2.5100000000000002</v>
      </c>
      <c r="W687" s="161"/>
      <c r="X687" s="161"/>
      <c r="Y687" s="161"/>
      <c r="AG687" t="s">
        <v>311</v>
      </c>
    </row>
    <row r="688" spans="1:60" outlineLevel="1" x14ac:dyDescent="0.2">
      <c r="A688" s="172">
        <v>115</v>
      </c>
      <c r="B688" s="173" t="s">
        <v>480</v>
      </c>
      <c r="C688" s="181" t="s">
        <v>481</v>
      </c>
      <c r="D688" s="174" t="s">
        <v>454</v>
      </c>
      <c r="E688" s="175">
        <v>1.1088</v>
      </c>
      <c r="F688" s="176"/>
      <c r="G688" s="177">
        <f>ROUND(E688*F688,2)</f>
        <v>0</v>
      </c>
      <c r="H688" s="176"/>
      <c r="I688" s="177">
        <f>ROUND(E688*H688,2)</f>
        <v>0</v>
      </c>
      <c r="J688" s="176"/>
      <c r="K688" s="177">
        <f>ROUND(E688*J688,2)</f>
        <v>0</v>
      </c>
      <c r="L688" s="177">
        <v>21</v>
      </c>
      <c r="M688" s="177">
        <f>G688*(1+L688/100)</f>
        <v>0</v>
      </c>
      <c r="N688" s="175">
        <v>0</v>
      </c>
      <c r="O688" s="175">
        <f>ROUND(E688*N688,2)</f>
        <v>0</v>
      </c>
      <c r="P688" s="175">
        <v>0</v>
      </c>
      <c r="Q688" s="175">
        <f>ROUND(E688*P688,2)</f>
        <v>0</v>
      </c>
      <c r="R688" s="177" t="s">
        <v>399</v>
      </c>
      <c r="S688" s="177" t="s">
        <v>315</v>
      </c>
      <c r="T688" s="178" t="s">
        <v>315</v>
      </c>
      <c r="U688" s="159">
        <v>0.49</v>
      </c>
      <c r="V688" s="159">
        <f>ROUND(E688*U688,2)</f>
        <v>0.54</v>
      </c>
      <c r="W688" s="159"/>
      <c r="X688" s="159" t="s">
        <v>475</v>
      </c>
      <c r="Y688" s="159" t="s">
        <v>318</v>
      </c>
      <c r="Z688" s="148"/>
      <c r="AA688" s="148"/>
      <c r="AB688" s="148"/>
      <c r="AC688" s="148"/>
      <c r="AD688" s="148"/>
      <c r="AE688" s="148"/>
      <c r="AF688" s="148"/>
      <c r="AG688" s="148" t="s">
        <v>476</v>
      </c>
      <c r="AH688" s="148"/>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2" x14ac:dyDescent="0.2">
      <c r="A689" s="155"/>
      <c r="B689" s="156"/>
      <c r="C689" s="265" t="s">
        <v>482</v>
      </c>
      <c r="D689" s="266"/>
      <c r="E689" s="266"/>
      <c r="F689" s="266"/>
      <c r="G689" s="266"/>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321</v>
      </c>
      <c r="AH689" s="148"/>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2" x14ac:dyDescent="0.2">
      <c r="A690" s="155"/>
      <c r="B690" s="156"/>
      <c r="C690" s="187" t="s">
        <v>477</v>
      </c>
      <c r="D690" s="185"/>
      <c r="E690" s="186"/>
      <c r="F690" s="159"/>
      <c r="G690" s="159"/>
      <c r="H690" s="159"/>
      <c r="I690" s="159"/>
      <c r="J690" s="159"/>
      <c r="K690" s="159"/>
      <c r="L690" s="159"/>
      <c r="M690" s="159"/>
      <c r="N690" s="158"/>
      <c r="O690" s="158"/>
      <c r="P690" s="158"/>
      <c r="Q690" s="158"/>
      <c r="R690" s="159"/>
      <c r="S690" s="159"/>
      <c r="T690" s="159"/>
      <c r="U690" s="159"/>
      <c r="V690" s="159"/>
      <c r="W690" s="159"/>
      <c r="X690" s="159"/>
      <c r="Y690" s="159"/>
      <c r="Z690" s="148"/>
      <c r="AA690" s="148"/>
      <c r="AB690" s="148"/>
      <c r="AC690" s="148"/>
      <c r="AD690" s="148"/>
      <c r="AE690" s="148"/>
      <c r="AF690" s="148"/>
      <c r="AG690" s="148" t="s">
        <v>360</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3" x14ac:dyDescent="0.2">
      <c r="A691" s="155"/>
      <c r="B691" s="156"/>
      <c r="C691" s="187" t="s">
        <v>1309</v>
      </c>
      <c r="D691" s="185"/>
      <c r="E691" s="186"/>
      <c r="F691" s="159"/>
      <c r="G691" s="159"/>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360</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3" x14ac:dyDescent="0.2">
      <c r="A692" s="155"/>
      <c r="B692" s="156"/>
      <c r="C692" s="187" t="s">
        <v>1310</v>
      </c>
      <c r="D692" s="185"/>
      <c r="E692" s="186">
        <v>1.1088</v>
      </c>
      <c r="F692" s="159"/>
      <c r="G692" s="159"/>
      <c r="H692" s="159"/>
      <c r="I692" s="159"/>
      <c r="J692" s="159"/>
      <c r="K692" s="159"/>
      <c r="L692" s="159"/>
      <c r="M692" s="159"/>
      <c r="N692" s="158"/>
      <c r="O692" s="158"/>
      <c r="P692" s="158"/>
      <c r="Q692" s="158"/>
      <c r="R692" s="159"/>
      <c r="S692" s="159"/>
      <c r="T692" s="159"/>
      <c r="U692" s="159"/>
      <c r="V692" s="159"/>
      <c r="W692" s="159"/>
      <c r="X692" s="159"/>
      <c r="Y692" s="159"/>
      <c r="Z692" s="148"/>
      <c r="AA692" s="148"/>
      <c r="AB692" s="148"/>
      <c r="AC692" s="148"/>
      <c r="AD692" s="148"/>
      <c r="AE692" s="148"/>
      <c r="AF692" s="148"/>
      <c r="AG692" s="148" t="s">
        <v>360</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1" x14ac:dyDescent="0.2">
      <c r="A693" s="172">
        <v>116</v>
      </c>
      <c r="B693" s="173" t="s">
        <v>483</v>
      </c>
      <c r="C693" s="181" t="s">
        <v>484</v>
      </c>
      <c r="D693" s="174" t="s">
        <v>454</v>
      </c>
      <c r="E693" s="175">
        <v>21.0672</v>
      </c>
      <c r="F693" s="176"/>
      <c r="G693" s="177">
        <f>ROUND(E693*F693,2)</f>
        <v>0</v>
      </c>
      <c r="H693" s="176"/>
      <c r="I693" s="177">
        <f>ROUND(E693*H693,2)</f>
        <v>0</v>
      </c>
      <c r="J693" s="176"/>
      <c r="K693" s="177">
        <f>ROUND(E693*J693,2)</f>
        <v>0</v>
      </c>
      <c r="L693" s="177">
        <v>21</v>
      </c>
      <c r="M693" s="177">
        <f>G693*(1+L693/100)</f>
        <v>0</v>
      </c>
      <c r="N693" s="175">
        <v>0</v>
      </c>
      <c r="O693" s="175">
        <f>ROUND(E693*N693,2)</f>
        <v>0</v>
      </c>
      <c r="P693" s="175">
        <v>0</v>
      </c>
      <c r="Q693" s="175">
        <f>ROUND(E693*P693,2)</f>
        <v>0</v>
      </c>
      <c r="R693" s="177" t="s">
        <v>399</v>
      </c>
      <c r="S693" s="177" t="s">
        <v>315</v>
      </c>
      <c r="T693" s="178" t="s">
        <v>315</v>
      </c>
      <c r="U693" s="159">
        <v>0</v>
      </c>
      <c r="V693" s="159">
        <f>ROUND(E693*U693,2)</f>
        <v>0</v>
      </c>
      <c r="W693" s="159"/>
      <c r="X693" s="159" t="s">
        <v>475</v>
      </c>
      <c r="Y693" s="159" t="s">
        <v>318</v>
      </c>
      <c r="Z693" s="148"/>
      <c r="AA693" s="148"/>
      <c r="AB693" s="148"/>
      <c r="AC693" s="148"/>
      <c r="AD693" s="148"/>
      <c r="AE693" s="148"/>
      <c r="AF693" s="148"/>
      <c r="AG693" s="148" t="s">
        <v>476</v>
      </c>
      <c r="AH693" s="148"/>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2" x14ac:dyDescent="0.2">
      <c r="A694" s="155"/>
      <c r="B694" s="156"/>
      <c r="C694" s="187" t="s">
        <v>477</v>
      </c>
      <c r="D694" s="185"/>
      <c r="E694" s="186"/>
      <c r="F694" s="159"/>
      <c r="G694" s="159"/>
      <c r="H694" s="159"/>
      <c r="I694" s="159"/>
      <c r="J694" s="159"/>
      <c r="K694" s="159"/>
      <c r="L694" s="159"/>
      <c r="M694" s="159"/>
      <c r="N694" s="158"/>
      <c r="O694" s="158"/>
      <c r="P694" s="158"/>
      <c r="Q694" s="158"/>
      <c r="R694" s="159"/>
      <c r="S694" s="159"/>
      <c r="T694" s="159"/>
      <c r="U694" s="159"/>
      <c r="V694" s="159"/>
      <c r="W694" s="159"/>
      <c r="X694" s="159"/>
      <c r="Y694" s="159"/>
      <c r="Z694" s="148"/>
      <c r="AA694" s="148"/>
      <c r="AB694" s="148"/>
      <c r="AC694" s="148"/>
      <c r="AD694" s="148"/>
      <c r="AE694" s="148"/>
      <c r="AF694" s="148"/>
      <c r="AG694" s="148" t="s">
        <v>360</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3" x14ac:dyDescent="0.2">
      <c r="A695" s="155"/>
      <c r="B695" s="156"/>
      <c r="C695" s="187" t="s">
        <v>1309</v>
      </c>
      <c r="D695" s="185"/>
      <c r="E695" s="186"/>
      <c r="F695" s="159"/>
      <c r="G695" s="159"/>
      <c r="H695" s="159"/>
      <c r="I695" s="159"/>
      <c r="J695" s="159"/>
      <c r="K695" s="159"/>
      <c r="L695" s="159"/>
      <c r="M695" s="159"/>
      <c r="N695" s="158"/>
      <c r="O695" s="158"/>
      <c r="P695" s="158"/>
      <c r="Q695" s="158"/>
      <c r="R695" s="159"/>
      <c r="S695" s="159"/>
      <c r="T695" s="159"/>
      <c r="U695" s="159"/>
      <c r="V695" s="159"/>
      <c r="W695" s="159"/>
      <c r="X695" s="159"/>
      <c r="Y695" s="159"/>
      <c r="Z695" s="148"/>
      <c r="AA695" s="148"/>
      <c r="AB695" s="148"/>
      <c r="AC695" s="148"/>
      <c r="AD695" s="148"/>
      <c r="AE695" s="148"/>
      <c r="AF695" s="148"/>
      <c r="AG695" s="148" t="s">
        <v>360</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3" x14ac:dyDescent="0.2">
      <c r="A696" s="155"/>
      <c r="B696" s="156"/>
      <c r="C696" s="187" t="s">
        <v>1311</v>
      </c>
      <c r="D696" s="185"/>
      <c r="E696" s="186">
        <v>21.0672</v>
      </c>
      <c r="F696" s="159"/>
      <c r="G696" s="159"/>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360</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1" x14ac:dyDescent="0.2">
      <c r="A697" s="172">
        <v>117</v>
      </c>
      <c r="B697" s="173" t="s">
        <v>486</v>
      </c>
      <c r="C697" s="181" t="s">
        <v>487</v>
      </c>
      <c r="D697" s="174" t="s">
        <v>454</v>
      </c>
      <c r="E697" s="175">
        <v>1.1088</v>
      </c>
      <c r="F697" s="176"/>
      <c r="G697" s="177">
        <f>ROUND(E697*F697,2)</f>
        <v>0</v>
      </c>
      <c r="H697" s="176"/>
      <c r="I697" s="177">
        <f>ROUND(E697*H697,2)</f>
        <v>0</v>
      </c>
      <c r="J697" s="176"/>
      <c r="K697" s="177">
        <f>ROUND(E697*J697,2)</f>
        <v>0</v>
      </c>
      <c r="L697" s="177">
        <v>21</v>
      </c>
      <c r="M697" s="177">
        <f>G697*(1+L697/100)</f>
        <v>0</v>
      </c>
      <c r="N697" s="175">
        <v>0</v>
      </c>
      <c r="O697" s="175">
        <f>ROUND(E697*N697,2)</f>
        <v>0</v>
      </c>
      <c r="P697" s="175">
        <v>0</v>
      </c>
      <c r="Q697" s="175">
        <f>ROUND(E697*P697,2)</f>
        <v>0</v>
      </c>
      <c r="R697" s="177" t="s">
        <v>399</v>
      </c>
      <c r="S697" s="177" t="s">
        <v>315</v>
      </c>
      <c r="T697" s="178" t="s">
        <v>315</v>
      </c>
      <c r="U697" s="159">
        <v>0.94199999999999995</v>
      </c>
      <c r="V697" s="159">
        <f>ROUND(E697*U697,2)</f>
        <v>1.04</v>
      </c>
      <c r="W697" s="159"/>
      <c r="X697" s="159" t="s">
        <v>475</v>
      </c>
      <c r="Y697" s="159" t="s">
        <v>318</v>
      </c>
      <c r="Z697" s="148"/>
      <c r="AA697" s="148"/>
      <c r="AB697" s="148"/>
      <c r="AC697" s="148"/>
      <c r="AD697" s="148"/>
      <c r="AE697" s="148"/>
      <c r="AF697" s="148"/>
      <c r="AG697" s="148" t="s">
        <v>476</v>
      </c>
      <c r="AH697" s="148"/>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2" x14ac:dyDescent="0.2">
      <c r="A698" s="155"/>
      <c r="B698" s="156"/>
      <c r="C698" s="187" t="s">
        <v>477</v>
      </c>
      <c r="D698" s="185"/>
      <c r="E698" s="186"/>
      <c r="F698" s="159"/>
      <c r="G698" s="159"/>
      <c r="H698" s="159"/>
      <c r="I698" s="159"/>
      <c r="J698" s="159"/>
      <c r="K698" s="159"/>
      <c r="L698" s="159"/>
      <c r="M698" s="159"/>
      <c r="N698" s="158"/>
      <c r="O698" s="158"/>
      <c r="P698" s="158"/>
      <c r="Q698" s="158"/>
      <c r="R698" s="159"/>
      <c r="S698" s="159"/>
      <c r="T698" s="159"/>
      <c r="U698" s="159"/>
      <c r="V698" s="159"/>
      <c r="W698" s="159"/>
      <c r="X698" s="159"/>
      <c r="Y698" s="159"/>
      <c r="Z698" s="148"/>
      <c r="AA698" s="148"/>
      <c r="AB698" s="148"/>
      <c r="AC698" s="148"/>
      <c r="AD698" s="148"/>
      <c r="AE698" s="148"/>
      <c r="AF698" s="148"/>
      <c r="AG698" s="148" t="s">
        <v>360</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3" x14ac:dyDescent="0.2">
      <c r="A699" s="155"/>
      <c r="B699" s="156"/>
      <c r="C699" s="187" t="s">
        <v>1309</v>
      </c>
      <c r="D699" s="185"/>
      <c r="E699" s="186"/>
      <c r="F699" s="159"/>
      <c r="G699" s="159"/>
      <c r="H699" s="159"/>
      <c r="I699" s="159"/>
      <c r="J699" s="159"/>
      <c r="K699" s="159"/>
      <c r="L699" s="159"/>
      <c r="M699" s="159"/>
      <c r="N699" s="158"/>
      <c r="O699" s="158"/>
      <c r="P699" s="158"/>
      <c r="Q699" s="158"/>
      <c r="R699" s="159"/>
      <c r="S699" s="159"/>
      <c r="T699" s="159"/>
      <c r="U699" s="159"/>
      <c r="V699" s="159"/>
      <c r="W699" s="159"/>
      <c r="X699" s="159"/>
      <c r="Y699" s="159"/>
      <c r="Z699" s="148"/>
      <c r="AA699" s="148"/>
      <c r="AB699" s="148"/>
      <c r="AC699" s="148"/>
      <c r="AD699" s="148"/>
      <c r="AE699" s="148"/>
      <c r="AF699" s="148"/>
      <c r="AG699" s="148" t="s">
        <v>360</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3" x14ac:dyDescent="0.2">
      <c r="A700" s="155"/>
      <c r="B700" s="156"/>
      <c r="C700" s="187" t="s">
        <v>1310</v>
      </c>
      <c r="D700" s="185"/>
      <c r="E700" s="186">
        <v>1.1088</v>
      </c>
      <c r="F700" s="159"/>
      <c r="G700" s="159"/>
      <c r="H700" s="159"/>
      <c r="I700" s="159"/>
      <c r="J700" s="159"/>
      <c r="K700" s="159"/>
      <c r="L700" s="159"/>
      <c r="M700" s="159"/>
      <c r="N700" s="158"/>
      <c r="O700" s="158"/>
      <c r="P700" s="158"/>
      <c r="Q700" s="158"/>
      <c r="R700" s="159"/>
      <c r="S700" s="159"/>
      <c r="T700" s="159"/>
      <c r="U700" s="159"/>
      <c r="V700" s="159"/>
      <c r="W700" s="159"/>
      <c r="X700" s="159"/>
      <c r="Y700" s="159"/>
      <c r="Z700" s="148"/>
      <c r="AA700" s="148"/>
      <c r="AB700" s="148"/>
      <c r="AC700" s="148"/>
      <c r="AD700" s="148"/>
      <c r="AE700" s="148"/>
      <c r="AF700" s="148"/>
      <c r="AG700" s="148" t="s">
        <v>360</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ht="22.5" outlineLevel="1" x14ac:dyDescent="0.2">
      <c r="A701" s="172">
        <v>118</v>
      </c>
      <c r="B701" s="173" t="s">
        <v>488</v>
      </c>
      <c r="C701" s="181" t="s">
        <v>489</v>
      </c>
      <c r="D701" s="174" t="s">
        <v>454</v>
      </c>
      <c r="E701" s="175">
        <v>8.8704000000000001</v>
      </c>
      <c r="F701" s="176"/>
      <c r="G701" s="177">
        <f>ROUND(E701*F701,2)</f>
        <v>0</v>
      </c>
      <c r="H701" s="176"/>
      <c r="I701" s="177">
        <f>ROUND(E701*H701,2)</f>
        <v>0</v>
      </c>
      <c r="J701" s="176"/>
      <c r="K701" s="177">
        <f>ROUND(E701*J701,2)</f>
        <v>0</v>
      </c>
      <c r="L701" s="177">
        <v>21</v>
      </c>
      <c r="M701" s="177">
        <f>G701*(1+L701/100)</f>
        <v>0</v>
      </c>
      <c r="N701" s="175">
        <v>0</v>
      </c>
      <c r="O701" s="175">
        <f>ROUND(E701*N701,2)</f>
        <v>0</v>
      </c>
      <c r="P701" s="175">
        <v>0</v>
      </c>
      <c r="Q701" s="175">
        <f>ROUND(E701*P701,2)</f>
        <v>0</v>
      </c>
      <c r="R701" s="177" t="s">
        <v>399</v>
      </c>
      <c r="S701" s="177" t="s">
        <v>315</v>
      </c>
      <c r="T701" s="178" t="s">
        <v>315</v>
      </c>
      <c r="U701" s="159">
        <v>0.105</v>
      </c>
      <c r="V701" s="159">
        <f>ROUND(E701*U701,2)</f>
        <v>0.93</v>
      </c>
      <c r="W701" s="159"/>
      <c r="X701" s="159" t="s">
        <v>475</v>
      </c>
      <c r="Y701" s="159" t="s">
        <v>318</v>
      </c>
      <c r="Z701" s="148"/>
      <c r="AA701" s="148"/>
      <c r="AB701" s="148"/>
      <c r="AC701" s="148"/>
      <c r="AD701" s="148"/>
      <c r="AE701" s="148"/>
      <c r="AF701" s="148"/>
      <c r="AG701" s="148" t="s">
        <v>476</v>
      </c>
      <c r="AH701" s="148"/>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2" x14ac:dyDescent="0.2">
      <c r="A702" s="155"/>
      <c r="B702" s="156"/>
      <c r="C702" s="187" t="s">
        <v>477</v>
      </c>
      <c r="D702" s="185"/>
      <c r="E702" s="186"/>
      <c r="F702" s="159"/>
      <c r="G702" s="159"/>
      <c r="H702" s="159"/>
      <c r="I702" s="159"/>
      <c r="J702" s="159"/>
      <c r="K702" s="159"/>
      <c r="L702" s="159"/>
      <c r="M702" s="159"/>
      <c r="N702" s="158"/>
      <c r="O702" s="158"/>
      <c r="P702" s="158"/>
      <c r="Q702" s="158"/>
      <c r="R702" s="159"/>
      <c r="S702" s="159"/>
      <c r="T702" s="159"/>
      <c r="U702" s="159"/>
      <c r="V702" s="159"/>
      <c r="W702" s="159"/>
      <c r="X702" s="159"/>
      <c r="Y702" s="159"/>
      <c r="Z702" s="148"/>
      <c r="AA702" s="148"/>
      <c r="AB702" s="148"/>
      <c r="AC702" s="148"/>
      <c r="AD702" s="148"/>
      <c r="AE702" s="148"/>
      <c r="AF702" s="148"/>
      <c r="AG702" s="148" t="s">
        <v>360</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3" x14ac:dyDescent="0.2">
      <c r="A703" s="155"/>
      <c r="B703" s="156"/>
      <c r="C703" s="187" t="s">
        <v>1309</v>
      </c>
      <c r="D703" s="185"/>
      <c r="E703" s="186"/>
      <c r="F703" s="159"/>
      <c r="G703" s="159"/>
      <c r="H703" s="159"/>
      <c r="I703" s="159"/>
      <c r="J703" s="159"/>
      <c r="K703" s="159"/>
      <c r="L703" s="159"/>
      <c r="M703" s="159"/>
      <c r="N703" s="158"/>
      <c r="O703" s="158"/>
      <c r="P703" s="158"/>
      <c r="Q703" s="158"/>
      <c r="R703" s="159"/>
      <c r="S703" s="159"/>
      <c r="T703" s="159"/>
      <c r="U703" s="159"/>
      <c r="V703" s="159"/>
      <c r="W703" s="159"/>
      <c r="X703" s="159"/>
      <c r="Y703" s="159"/>
      <c r="Z703" s="148"/>
      <c r="AA703" s="148"/>
      <c r="AB703" s="148"/>
      <c r="AC703" s="148"/>
      <c r="AD703" s="148"/>
      <c r="AE703" s="148"/>
      <c r="AF703" s="148"/>
      <c r="AG703" s="148" t="s">
        <v>360</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3" x14ac:dyDescent="0.2">
      <c r="A704" s="155"/>
      <c r="B704" s="156"/>
      <c r="C704" s="187" t="s">
        <v>1312</v>
      </c>
      <c r="D704" s="185"/>
      <c r="E704" s="186">
        <v>8.8704000000000001</v>
      </c>
      <c r="F704" s="159"/>
      <c r="G704" s="159"/>
      <c r="H704" s="159"/>
      <c r="I704" s="159"/>
      <c r="J704" s="159"/>
      <c r="K704" s="159"/>
      <c r="L704" s="159"/>
      <c r="M704" s="159"/>
      <c r="N704" s="158"/>
      <c r="O704" s="158"/>
      <c r="P704" s="158"/>
      <c r="Q704" s="158"/>
      <c r="R704" s="159"/>
      <c r="S704" s="159"/>
      <c r="T704" s="159"/>
      <c r="U704" s="159"/>
      <c r="V704" s="159"/>
      <c r="W704" s="159"/>
      <c r="X704" s="159"/>
      <c r="Y704" s="159"/>
      <c r="Z704" s="148"/>
      <c r="AA704" s="148"/>
      <c r="AB704" s="148"/>
      <c r="AC704" s="148"/>
      <c r="AD704" s="148"/>
      <c r="AE704" s="148"/>
      <c r="AF704" s="148"/>
      <c r="AG704" s="148" t="s">
        <v>360</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ht="22.5" outlineLevel="1" x14ac:dyDescent="0.2">
      <c r="A705" s="172">
        <v>119</v>
      </c>
      <c r="B705" s="173" t="s">
        <v>491</v>
      </c>
      <c r="C705" s="181" t="s">
        <v>492</v>
      </c>
      <c r="D705" s="174" t="s">
        <v>454</v>
      </c>
      <c r="E705" s="175">
        <v>1.1088</v>
      </c>
      <c r="F705" s="176"/>
      <c r="G705" s="177">
        <f>ROUND(E705*F705,2)</f>
        <v>0</v>
      </c>
      <c r="H705" s="176"/>
      <c r="I705" s="177">
        <f>ROUND(E705*H705,2)</f>
        <v>0</v>
      </c>
      <c r="J705" s="176"/>
      <c r="K705" s="177">
        <f>ROUND(E705*J705,2)</f>
        <v>0</v>
      </c>
      <c r="L705" s="177">
        <v>21</v>
      </c>
      <c r="M705" s="177">
        <f>G705*(1+L705/100)</f>
        <v>0</v>
      </c>
      <c r="N705" s="175">
        <v>0</v>
      </c>
      <c r="O705" s="175">
        <f>ROUND(E705*N705,2)</f>
        <v>0</v>
      </c>
      <c r="P705" s="175">
        <v>0</v>
      </c>
      <c r="Q705" s="175">
        <f>ROUND(E705*P705,2)</f>
        <v>0</v>
      </c>
      <c r="R705" s="177" t="s">
        <v>399</v>
      </c>
      <c r="S705" s="177" t="s">
        <v>315</v>
      </c>
      <c r="T705" s="178" t="s">
        <v>315</v>
      </c>
      <c r="U705" s="159">
        <v>0</v>
      </c>
      <c r="V705" s="159">
        <f>ROUND(E705*U705,2)</f>
        <v>0</v>
      </c>
      <c r="W705" s="159"/>
      <c r="X705" s="159" t="s">
        <v>475</v>
      </c>
      <c r="Y705" s="159" t="s">
        <v>318</v>
      </c>
      <c r="Z705" s="148"/>
      <c r="AA705" s="148"/>
      <c r="AB705" s="148"/>
      <c r="AC705" s="148"/>
      <c r="AD705" s="148"/>
      <c r="AE705" s="148"/>
      <c r="AF705" s="148"/>
      <c r="AG705" s="148" t="s">
        <v>476</v>
      </c>
      <c r="AH705" s="148"/>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2" x14ac:dyDescent="0.2">
      <c r="A706" s="155"/>
      <c r="B706" s="156"/>
      <c r="C706" s="187" t="s">
        <v>477</v>
      </c>
      <c r="D706" s="185"/>
      <c r="E706" s="186"/>
      <c r="F706" s="159"/>
      <c r="G706" s="159"/>
      <c r="H706" s="159"/>
      <c r="I706" s="159"/>
      <c r="J706" s="159"/>
      <c r="K706" s="159"/>
      <c r="L706" s="159"/>
      <c r="M706" s="159"/>
      <c r="N706" s="158"/>
      <c r="O706" s="158"/>
      <c r="P706" s="158"/>
      <c r="Q706" s="158"/>
      <c r="R706" s="159"/>
      <c r="S706" s="159"/>
      <c r="T706" s="159"/>
      <c r="U706" s="159"/>
      <c r="V706" s="159"/>
      <c r="W706" s="159"/>
      <c r="X706" s="159"/>
      <c r="Y706" s="159"/>
      <c r="Z706" s="148"/>
      <c r="AA706" s="148"/>
      <c r="AB706" s="148"/>
      <c r="AC706" s="148"/>
      <c r="AD706" s="148"/>
      <c r="AE706" s="148"/>
      <c r="AF706" s="148"/>
      <c r="AG706" s="148" t="s">
        <v>360</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3" x14ac:dyDescent="0.2">
      <c r="A707" s="155"/>
      <c r="B707" s="156"/>
      <c r="C707" s="187" t="s">
        <v>1309</v>
      </c>
      <c r="D707" s="185"/>
      <c r="E707" s="186"/>
      <c r="F707" s="159"/>
      <c r="G707" s="159"/>
      <c r="H707" s="159"/>
      <c r="I707" s="159"/>
      <c r="J707" s="159"/>
      <c r="K707" s="159"/>
      <c r="L707" s="159"/>
      <c r="M707" s="159"/>
      <c r="N707" s="158"/>
      <c r="O707" s="158"/>
      <c r="P707" s="158"/>
      <c r="Q707" s="158"/>
      <c r="R707" s="159"/>
      <c r="S707" s="159"/>
      <c r="T707" s="159"/>
      <c r="U707" s="159"/>
      <c r="V707" s="159"/>
      <c r="W707" s="159"/>
      <c r="X707" s="159"/>
      <c r="Y707" s="159"/>
      <c r="Z707" s="148"/>
      <c r="AA707" s="148"/>
      <c r="AB707" s="148"/>
      <c r="AC707" s="148"/>
      <c r="AD707" s="148"/>
      <c r="AE707" s="148"/>
      <c r="AF707" s="148"/>
      <c r="AG707" s="148" t="s">
        <v>360</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3" x14ac:dyDescent="0.2">
      <c r="A708" s="155"/>
      <c r="B708" s="156"/>
      <c r="C708" s="187" t="s">
        <v>1310</v>
      </c>
      <c r="D708" s="185"/>
      <c r="E708" s="186">
        <v>1.1088</v>
      </c>
      <c r="F708" s="159"/>
      <c r="G708" s="159"/>
      <c r="H708" s="159"/>
      <c r="I708" s="159"/>
      <c r="J708" s="159"/>
      <c r="K708" s="159"/>
      <c r="L708" s="159"/>
      <c r="M708" s="159"/>
      <c r="N708" s="158"/>
      <c r="O708" s="158"/>
      <c r="P708" s="158"/>
      <c r="Q708" s="158"/>
      <c r="R708" s="159"/>
      <c r="S708" s="159"/>
      <c r="T708" s="159"/>
      <c r="U708" s="159"/>
      <c r="V708" s="159"/>
      <c r="W708" s="159"/>
      <c r="X708" s="159"/>
      <c r="Y708" s="159"/>
      <c r="Z708" s="148"/>
      <c r="AA708" s="148"/>
      <c r="AB708" s="148"/>
      <c r="AC708" s="148"/>
      <c r="AD708" s="148"/>
      <c r="AE708" s="148"/>
      <c r="AF708" s="148"/>
      <c r="AG708" s="148" t="s">
        <v>360</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x14ac:dyDescent="0.2">
      <c r="A709" s="3"/>
      <c r="B709" s="4"/>
      <c r="C709" s="182"/>
      <c r="D709" s="6"/>
      <c r="E709" s="3"/>
      <c r="F709" s="3"/>
      <c r="G709" s="3"/>
      <c r="H709" s="3"/>
      <c r="I709" s="3"/>
      <c r="J709" s="3"/>
      <c r="K709" s="3"/>
      <c r="L709" s="3"/>
      <c r="M709" s="3"/>
      <c r="N709" s="3"/>
      <c r="O709" s="3"/>
      <c r="P709" s="3"/>
      <c r="Q709" s="3"/>
      <c r="R709" s="3"/>
      <c r="S709" s="3"/>
      <c r="T709" s="3"/>
      <c r="U709" s="3"/>
      <c r="V709" s="3"/>
      <c r="W709" s="3"/>
      <c r="X709" s="3"/>
      <c r="Y709" s="3"/>
      <c r="AE709">
        <v>15</v>
      </c>
      <c r="AF709">
        <v>21</v>
      </c>
      <c r="AG709" t="s">
        <v>296</v>
      </c>
    </row>
    <row r="710" spans="1:60" x14ac:dyDescent="0.2">
      <c r="A710" s="151"/>
      <c r="B710" s="152" t="s">
        <v>29</v>
      </c>
      <c r="C710" s="183"/>
      <c r="D710" s="153"/>
      <c r="E710" s="154"/>
      <c r="F710" s="154"/>
      <c r="G710" s="171">
        <f>G8+G23+G35+G120+G142+G149+G192+G227+G242+G245+G254+G260+G286+G305+G314+G442+G506+G520+G530+G587+G599+G619+G639+G654+G671+G687</f>
        <v>0</v>
      </c>
      <c r="H710" s="3"/>
      <c r="I710" s="3"/>
      <c r="J710" s="3"/>
      <c r="K710" s="3"/>
      <c r="L710" s="3"/>
      <c r="M710" s="3"/>
      <c r="N710" s="3"/>
      <c r="O710" s="3"/>
      <c r="P710" s="3"/>
      <c r="Q710" s="3"/>
      <c r="R710" s="3"/>
      <c r="S710" s="3"/>
      <c r="T710" s="3"/>
      <c r="U710" s="3"/>
      <c r="V710" s="3"/>
      <c r="W710" s="3"/>
      <c r="X710" s="3"/>
      <c r="Y710" s="3"/>
      <c r="AE710">
        <f>SUMIF(L7:L708,AE709,G7:G708)</f>
        <v>0</v>
      </c>
      <c r="AF710">
        <f>SUMIF(L7:L708,AF709,G7:G708)</f>
        <v>0</v>
      </c>
      <c r="AG710" t="s">
        <v>348</v>
      </c>
    </row>
    <row r="711" spans="1:60" x14ac:dyDescent="0.2">
      <c r="C711" s="184"/>
      <c r="D711" s="10"/>
      <c r="AG711" t="s">
        <v>349</v>
      </c>
    </row>
    <row r="712" spans="1:60" x14ac:dyDescent="0.2">
      <c r="D712" s="10"/>
    </row>
    <row r="713" spans="1:60" x14ac:dyDescent="0.2">
      <c r="D713" s="10"/>
    </row>
    <row r="714" spans="1:60" x14ac:dyDescent="0.2">
      <c r="D714" s="10"/>
    </row>
    <row r="715" spans="1:60" x14ac:dyDescent="0.2">
      <c r="D715" s="10"/>
    </row>
    <row r="716" spans="1:60" x14ac:dyDescent="0.2">
      <c r="D716" s="10"/>
    </row>
    <row r="717" spans="1:60" x14ac:dyDescent="0.2">
      <c r="D717" s="10"/>
    </row>
    <row r="718" spans="1:60" x14ac:dyDescent="0.2">
      <c r="D718" s="10"/>
    </row>
    <row r="719" spans="1:60" x14ac:dyDescent="0.2">
      <c r="D719" s="10"/>
    </row>
    <row r="720" spans="1:60"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997" sheet="1" objects="1" scenarios="1" formatRows="0"/>
  <mergeCells count="208">
    <mergeCell ref="A1:G1"/>
    <mergeCell ref="C2:G2"/>
    <mergeCell ref="C3:G3"/>
    <mergeCell ref="C4:G4"/>
    <mergeCell ref="C18:G18"/>
    <mergeCell ref="C29:G29"/>
    <mergeCell ref="C79:G79"/>
    <mergeCell ref="C89:G89"/>
    <mergeCell ref="C90:G90"/>
    <mergeCell ref="C95:G95"/>
    <mergeCell ref="C96:G96"/>
    <mergeCell ref="C101:G101"/>
    <mergeCell ref="C37:G37"/>
    <mergeCell ref="C40:G40"/>
    <mergeCell ref="C43:G43"/>
    <mergeCell ref="C47:G47"/>
    <mergeCell ref="C54:G54"/>
    <mergeCell ref="C74:G74"/>
    <mergeCell ref="C112:G112"/>
    <mergeCell ref="C113:G113"/>
    <mergeCell ref="C114:G114"/>
    <mergeCell ref="C115:G115"/>
    <mergeCell ref="C116:G116"/>
    <mergeCell ref="C122:G122"/>
    <mergeCell ref="C102:G102"/>
    <mergeCell ref="C107:G107"/>
    <mergeCell ref="C108:G108"/>
    <mergeCell ref="C109:G109"/>
    <mergeCell ref="C110:G110"/>
    <mergeCell ref="C111:G111"/>
    <mergeCell ref="C144:G144"/>
    <mergeCell ref="C145:G145"/>
    <mergeCell ref="C151:G151"/>
    <mergeCell ref="C152:G152"/>
    <mergeCell ref="C157:G157"/>
    <mergeCell ref="C158:G158"/>
    <mergeCell ref="C127:G127"/>
    <mergeCell ref="C128:G128"/>
    <mergeCell ref="C131:G131"/>
    <mergeCell ref="C134:G134"/>
    <mergeCell ref="C135:G135"/>
    <mergeCell ref="C136:G136"/>
    <mergeCell ref="C179:G179"/>
    <mergeCell ref="C180:G180"/>
    <mergeCell ref="C185:G185"/>
    <mergeCell ref="C198:G198"/>
    <mergeCell ref="C199:G199"/>
    <mergeCell ref="C200:G200"/>
    <mergeCell ref="C163:G163"/>
    <mergeCell ref="C164:G164"/>
    <mergeCell ref="C169:G169"/>
    <mergeCell ref="C170:G170"/>
    <mergeCell ref="C171:G171"/>
    <mergeCell ref="C178:G178"/>
    <mergeCell ref="C219:G219"/>
    <mergeCell ref="C220:G220"/>
    <mergeCell ref="C221:G221"/>
    <mergeCell ref="C222:G222"/>
    <mergeCell ref="C223:G223"/>
    <mergeCell ref="C224:G224"/>
    <mergeCell ref="C201:G201"/>
    <mergeCell ref="C202:G202"/>
    <mergeCell ref="C212:G212"/>
    <mergeCell ref="C213:G213"/>
    <mergeCell ref="C217:G217"/>
    <mergeCell ref="C218:G218"/>
    <mergeCell ref="C275:G275"/>
    <mergeCell ref="C276:G276"/>
    <mergeCell ref="C277:G277"/>
    <mergeCell ref="C278:G278"/>
    <mergeCell ref="C279:G279"/>
    <mergeCell ref="C285:G285"/>
    <mergeCell ref="C256:G256"/>
    <mergeCell ref="C266:G266"/>
    <mergeCell ref="C271:G271"/>
    <mergeCell ref="C272:G272"/>
    <mergeCell ref="C273:G273"/>
    <mergeCell ref="C274:G274"/>
    <mergeCell ref="C348:G348"/>
    <mergeCell ref="C349:G349"/>
    <mergeCell ref="C350:G350"/>
    <mergeCell ref="C351:G351"/>
    <mergeCell ref="C352:G352"/>
    <mergeCell ref="C353:G353"/>
    <mergeCell ref="C304:G304"/>
    <mergeCell ref="C307:G307"/>
    <mergeCell ref="C308:G308"/>
    <mergeCell ref="C313:G313"/>
    <mergeCell ref="C326:G326"/>
    <mergeCell ref="C333:G333"/>
    <mergeCell ref="C364:G364"/>
    <mergeCell ref="C365:G365"/>
    <mergeCell ref="C366:G366"/>
    <mergeCell ref="C367:G367"/>
    <mergeCell ref="C368:G368"/>
    <mergeCell ref="C369:G369"/>
    <mergeCell ref="C354:G354"/>
    <mergeCell ref="C355:G355"/>
    <mergeCell ref="C356:G356"/>
    <mergeCell ref="C357:G357"/>
    <mergeCell ref="C358:G358"/>
    <mergeCell ref="C363:G363"/>
    <mergeCell ref="C403:G403"/>
    <mergeCell ref="C408:G408"/>
    <mergeCell ref="C409:G409"/>
    <mergeCell ref="C414:G414"/>
    <mergeCell ref="C415:G415"/>
    <mergeCell ref="C416:G416"/>
    <mergeCell ref="C370:G370"/>
    <mergeCell ref="C371:G371"/>
    <mergeCell ref="C376:G376"/>
    <mergeCell ref="C396:G396"/>
    <mergeCell ref="C397:G397"/>
    <mergeCell ref="C402:G402"/>
    <mergeCell ref="C433:G433"/>
    <mergeCell ref="C434:G434"/>
    <mergeCell ref="C435:G435"/>
    <mergeCell ref="C436:G436"/>
    <mergeCell ref="C441:G441"/>
    <mergeCell ref="C444:G444"/>
    <mergeCell ref="C423:G423"/>
    <mergeCell ref="C424:G424"/>
    <mergeCell ref="C425:G425"/>
    <mergeCell ref="C430:G430"/>
    <mergeCell ref="C431:G431"/>
    <mergeCell ref="C432:G432"/>
    <mergeCell ref="C468:G468"/>
    <mergeCell ref="C469:G469"/>
    <mergeCell ref="C470:G470"/>
    <mergeCell ref="C471:G471"/>
    <mergeCell ref="C472:G472"/>
    <mergeCell ref="C477:G477"/>
    <mergeCell ref="C448:G448"/>
    <mergeCell ref="C457:G457"/>
    <mergeCell ref="C458:G458"/>
    <mergeCell ref="C459:G459"/>
    <mergeCell ref="C460:G460"/>
    <mergeCell ref="C461:G461"/>
    <mergeCell ref="C488:G488"/>
    <mergeCell ref="C489:G489"/>
    <mergeCell ref="C490:G490"/>
    <mergeCell ref="C491:G491"/>
    <mergeCell ref="C496:G496"/>
    <mergeCell ref="C497:G497"/>
    <mergeCell ref="C478:G478"/>
    <mergeCell ref="C479:G479"/>
    <mergeCell ref="C480:G480"/>
    <mergeCell ref="C481:G481"/>
    <mergeCell ref="C482:G482"/>
    <mergeCell ref="C487:G487"/>
    <mergeCell ref="C529:G529"/>
    <mergeCell ref="C532:G532"/>
    <mergeCell ref="C537:G537"/>
    <mergeCell ref="C538:G538"/>
    <mergeCell ref="C543:G543"/>
    <mergeCell ref="C544:G544"/>
    <mergeCell ref="C505:G505"/>
    <mergeCell ref="C516:G516"/>
    <mergeCell ref="C519:G519"/>
    <mergeCell ref="C522:G522"/>
    <mergeCell ref="C523:G523"/>
    <mergeCell ref="C524:G524"/>
    <mergeCell ref="C551:G551"/>
    <mergeCell ref="C552:G552"/>
    <mergeCell ref="C553:G553"/>
    <mergeCell ref="C554:G554"/>
    <mergeCell ref="C555:G555"/>
    <mergeCell ref="C556:G556"/>
    <mergeCell ref="C545:G545"/>
    <mergeCell ref="C546:G546"/>
    <mergeCell ref="C547:G547"/>
    <mergeCell ref="C548:G548"/>
    <mergeCell ref="C549:G549"/>
    <mergeCell ref="C550:G550"/>
    <mergeCell ref="C563:G563"/>
    <mergeCell ref="C564:G564"/>
    <mergeCell ref="C565:G565"/>
    <mergeCell ref="C566:G566"/>
    <mergeCell ref="C567:G567"/>
    <mergeCell ref="C568:G568"/>
    <mergeCell ref="C557:G557"/>
    <mergeCell ref="C558:G558"/>
    <mergeCell ref="C559:G559"/>
    <mergeCell ref="C560:G560"/>
    <mergeCell ref="C561:G561"/>
    <mergeCell ref="C562:G562"/>
    <mergeCell ref="C601:G601"/>
    <mergeCell ref="C608:G608"/>
    <mergeCell ref="C609:G609"/>
    <mergeCell ref="C610:G610"/>
    <mergeCell ref="C611:G611"/>
    <mergeCell ref="C612:G612"/>
    <mergeCell ref="C569:G569"/>
    <mergeCell ref="C570:G570"/>
    <mergeCell ref="C575:G575"/>
    <mergeCell ref="C586:G586"/>
    <mergeCell ref="C589:G589"/>
    <mergeCell ref="C598:G598"/>
    <mergeCell ref="C665:G665"/>
    <mergeCell ref="C666:G666"/>
    <mergeCell ref="C667:G667"/>
    <mergeCell ref="C689:G689"/>
    <mergeCell ref="C621:G621"/>
    <mergeCell ref="C656:G656"/>
    <mergeCell ref="C657:G657"/>
    <mergeCell ref="C658:G658"/>
    <mergeCell ref="C659:G659"/>
    <mergeCell ref="C664:G66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62</v>
      </c>
      <c r="C3" s="270" t="s">
        <v>63</v>
      </c>
      <c r="D3" s="271"/>
      <c r="E3" s="271"/>
      <c r="F3" s="271"/>
      <c r="G3" s="272"/>
      <c r="AC3" s="121" t="s">
        <v>282</v>
      </c>
      <c r="AG3" t="s">
        <v>286</v>
      </c>
    </row>
    <row r="4" spans="1:60" ht="25.15" customHeight="1" x14ac:dyDescent="0.2">
      <c r="A4" s="141" t="s">
        <v>9</v>
      </c>
      <c r="B4" s="142" t="s">
        <v>72</v>
      </c>
      <c r="C4" s="273" t="s">
        <v>73</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176</v>
      </c>
      <c r="C8" s="180" t="s">
        <v>177</v>
      </c>
      <c r="D8" s="164"/>
      <c r="E8" s="165"/>
      <c r="F8" s="166"/>
      <c r="G8" s="166">
        <f>SUMIF(AG9:AG37,"&lt;&gt;NOR",G9:G37)</f>
        <v>0</v>
      </c>
      <c r="H8" s="166"/>
      <c r="I8" s="166">
        <f>SUM(I9:I37)</f>
        <v>0</v>
      </c>
      <c r="J8" s="166"/>
      <c r="K8" s="166">
        <f>SUM(K9:K37)</f>
        <v>0</v>
      </c>
      <c r="L8" s="166"/>
      <c r="M8" s="166">
        <f>SUM(M9:M37)</f>
        <v>0</v>
      </c>
      <c r="N8" s="165"/>
      <c r="O8" s="165">
        <f>SUM(O9:O37)</f>
        <v>1.06</v>
      </c>
      <c r="P8" s="165"/>
      <c r="Q8" s="165">
        <f>SUM(Q9:Q37)</f>
        <v>0</v>
      </c>
      <c r="R8" s="166"/>
      <c r="S8" s="166"/>
      <c r="T8" s="167"/>
      <c r="U8" s="161"/>
      <c r="V8" s="161">
        <f>SUM(V9:V37)</f>
        <v>59.999999999999993</v>
      </c>
      <c r="W8" s="161"/>
      <c r="X8" s="161"/>
      <c r="Y8" s="161"/>
      <c r="AG8" t="s">
        <v>311</v>
      </c>
    </row>
    <row r="9" spans="1:60" outlineLevel="1" x14ac:dyDescent="0.2">
      <c r="A9" s="172">
        <v>1</v>
      </c>
      <c r="B9" s="173" t="s">
        <v>351</v>
      </c>
      <c r="C9" s="181" t="s">
        <v>352</v>
      </c>
      <c r="D9" s="174" t="s">
        <v>353</v>
      </c>
      <c r="E9" s="175">
        <v>27.405000000000001</v>
      </c>
      <c r="F9" s="176"/>
      <c r="G9" s="177">
        <f>ROUND(E9*F9,2)</f>
        <v>0</v>
      </c>
      <c r="H9" s="176"/>
      <c r="I9" s="177">
        <f>ROUND(E9*H9,2)</f>
        <v>0</v>
      </c>
      <c r="J9" s="176"/>
      <c r="K9" s="177">
        <f>ROUND(E9*J9,2)</f>
        <v>0</v>
      </c>
      <c r="L9" s="177">
        <v>21</v>
      </c>
      <c r="M9" s="177">
        <f>G9*(1+L9/100)</f>
        <v>0</v>
      </c>
      <c r="N9" s="175">
        <v>4.0000000000000003E-5</v>
      </c>
      <c r="O9" s="175">
        <f>ROUND(E9*N9,2)</f>
        <v>0</v>
      </c>
      <c r="P9" s="175">
        <v>0</v>
      </c>
      <c r="Q9" s="175">
        <f>ROUND(E9*P9,2)</f>
        <v>0</v>
      </c>
      <c r="R9" s="177" t="s">
        <v>354</v>
      </c>
      <c r="S9" s="177" t="s">
        <v>315</v>
      </c>
      <c r="T9" s="178" t="s">
        <v>315</v>
      </c>
      <c r="U9" s="159">
        <v>7.8E-2</v>
      </c>
      <c r="V9" s="159">
        <f>ROUND(E9*U9,2)</f>
        <v>2.14</v>
      </c>
      <c r="W9" s="159"/>
      <c r="X9" s="159" t="s">
        <v>355</v>
      </c>
      <c r="Y9" s="159" t="s">
        <v>318</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2.5" outlineLevel="2" x14ac:dyDescent="0.2">
      <c r="A10" s="155"/>
      <c r="B10" s="156"/>
      <c r="C10" s="276" t="s">
        <v>357</v>
      </c>
      <c r="D10" s="277"/>
      <c r="E10" s="277"/>
      <c r="F10" s="277"/>
      <c r="G10" s="27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358</v>
      </c>
      <c r="AH10" s="148"/>
      <c r="AI10" s="148"/>
      <c r="AJ10" s="148"/>
      <c r="AK10" s="148"/>
      <c r="AL10" s="148"/>
      <c r="AM10" s="148"/>
      <c r="AN10" s="148"/>
      <c r="AO10" s="148"/>
      <c r="AP10" s="148"/>
      <c r="AQ10" s="148"/>
      <c r="AR10" s="148"/>
      <c r="AS10" s="148"/>
      <c r="AT10" s="148"/>
      <c r="AU10" s="148"/>
      <c r="AV10" s="148"/>
      <c r="AW10" s="148"/>
      <c r="AX10" s="148"/>
      <c r="AY10" s="148"/>
      <c r="AZ10" s="148"/>
      <c r="BA10" s="179" t="str">
        <f>C10</f>
        <v>které se zřizují před úpravami povrchu, a obalení osazených dveřních zárubní před znečištěním při úpravách povrchu nástřikem plastických maltovin včetně pozdějšího odkrytí,</v>
      </c>
      <c r="BB10" s="148"/>
      <c r="BC10" s="148"/>
      <c r="BD10" s="148"/>
      <c r="BE10" s="148"/>
      <c r="BF10" s="148"/>
      <c r="BG10" s="148"/>
      <c r="BH10" s="148"/>
    </row>
    <row r="11" spans="1:60" outlineLevel="2" x14ac:dyDescent="0.2">
      <c r="A11" s="155"/>
      <c r="B11" s="156"/>
      <c r="C11" s="187" t="s">
        <v>359</v>
      </c>
      <c r="D11" s="185"/>
      <c r="E11" s="186"/>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360</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187" t="s">
        <v>674</v>
      </c>
      <c r="D12" s="185"/>
      <c r="E12" s="186"/>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360</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2">
      <c r="A13" s="155"/>
      <c r="B13" s="156"/>
      <c r="C13" s="187" t="s">
        <v>675</v>
      </c>
      <c r="D13" s="185"/>
      <c r="E13" s="186">
        <v>17.600000000000001</v>
      </c>
      <c r="F13" s="159"/>
      <c r="G13" s="159"/>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360</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2">
      <c r="A14" s="155"/>
      <c r="B14" s="156"/>
      <c r="C14" s="187" t="s">
        <v>1327</v>
      </c>
      <c r="D14" s="185"/>
      <c r="E14" s="186">
        <v>9.8049999999999997</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360</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1" x14ac:dyDescent="0.2">
      <c r="A15" s="172">
        <v>2</v>
      </c>
      <c r="B15" s="173" t="s">
        <v>362</v>
      </c>
      <c r="C15" s="181" t="s">
        <v>363</v>
      </c>
      <c r="D15" s="174" t="s">
        <v>353</v>
      </c>
      <c r="E15" s="175">
        <v>4.53</v>
      </c>
      <c r="F15" s="176"/>
      <c r="G15" s="177">
        <f>ROUND(E15*F15,2)</f>
        <v>0</v>
      </c>
      <c r="H15" s="176"/>
      <c r="I15" s="177">
        <f>ROUND(E15*H15,2)</f>
        <v>0</v>
      </c>
      <c r="J15" s="176"/>
      <c r="K15" s="177">
        <f>ROUND(E15*J15,2)</f>
        <v>0</v>
      </c>
      <c r="L15" s="177">
        <v>21</v>
      </c>
      <c r="M15" s="177">
        <f>G15*(1+L15/100)</f>
        <v>0</v>
      </c>
      <c r="N15" s="175">
        <v>7.6800000000000002E-3</v>
      </c>
      <c r="O15" s="175">
        <f>ROUND(E15*N15,2)</f>
        <v>0.03</v>
      </c>
      <c r="P15" s="175">
        <v>0</v>
      </c>
      <c r="Q15" s="175">
        <f>ROUND(E15*P15,2)</f>
        <v>0</v>
      </c>
      <c r="R15" s="177" t="s">
        <v>354</v>
      </c>
      <c r="S15" s="177" t="s">
        <v>315</v>
      </c>
      <c r="T15" s="178" t="s">
        <v>315</v>
      </c>
      <c r="U15" s="159">
        <v>0.38100000000000001</v>
      </c>
      <c r="V15" s="159">
        <f>ROUND(E15*U15,2)</f>
        <v>1.73</v>
      </c>
      <c r="W15" s="159"/>
      <c r="X15" s="159" t="s">
        <v>355</v>
      </c>
      <c r="Y15" s="159" t="s">
        <v>318</v>
      </c>
      <c r="Z15" s="148"/>
      <c r="AA15" s="148"/>
      <c r="AB15" s="148"/>
      <c r="AC15" s="148"/>
      <c r="AD15" s="148"/>
      <c r="AE15" s="148"/>
      <c r="AF15" s="148"/>
      <c r="AG15" s="148" t="s">
        <v>356</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2.5" outlineLevel="2" x14ac:dyDescent="0.2">
      <c r="A16" s="155"/>
      <c r="B16" s="156"/>
      <c r="C16" s="276" t="s">
        <v>364</v>
      </c>
      <c r="D16" s="277"/>
      <c r="E16" s="277"/>
      <c r="F16" s="277"/>
      <c r="G16" s="277"/>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358</v>
      </c>
      <c r="AH16" s="148"/>
      <c r="AI16" s="148"/>
      <c r="AJ16" s="148"/>
      <c r="AK16" s="148"/>
      <c r="AL16" s="148"/>
      <c r="AM16" s="148"/>
      <c r="AN16" s="148"/>
      <c r="AO16" s="148"/>
      <c r="AP16" s="148"/>
      <c r="AQ16" s="148"/>
      <c r="AR16" s="148"/>
      <c r="AS16" s="148"/>
      <c r="AT16" s="148"/>
      <c r="AU16" s="148"/>
      <c r="AV16" s="148"/>
      <c r="AW16" s="148"/>
      <c r="AX16" s="148"/>
      <c r="AY16" s="148"/>
      <c r="AZ16" s="148"/>
      <c r="BA16" s="179" t="str">
        <f>C16</f>
        <v>vodorovných, šikmých, žebrových a klenutých a schodišťových konstrukcí, s nejnutnějším obroušením podkladu (pemzou apod.) a oprášením, s pomocným lešením o výšce podlahy do 1900 mm a pro zatížení do 1,5 kPa,</v>
      </c>
      <c r="BB16" s="148"/>
      <c r="BC16" s="148"/>
      <c r="BD16" s="148"/>
      <c r="BE16" s="148"/>
      <c r="BF16" s="148"/>
      <c r="BG16" s="148"/>
      <c r="BH16" s="148"/>
    </row>
    <row r="17" spans="1:60" outlineLevel="2" x14ac:dyDescent="0.2">
      <c r="A17" s="155"/>
      <c r="B17" s="156"/>
      <c r="C17" s="187" t="s">
        <v>359</v>
      </c>
      <c r="D17" s="185"/>
      <c r="E17" s="186"/>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360</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2">
      <c r="A18" s="155"/>
      <c r="B18" s="156"/>
      <c r="C18" s="187" t="s">
        <v>1328</v>
      </c>
      <c r="D18" s="185"/>
      <c r="E18" s="186">
        <v>4.53</v>
      </c>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360</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72">
        <v>3</v>
      </c>
      <c r="B19" s="173" t="s">
        <v>366</v>
      </c>
      <c r="C19" s="181" t="s">
        <v>367</v>
      </c>
      <c r="D19" s="174" t="s">
        <v>368</v>
      </c>
      <c r="E19" s="175">
        <v>165.76</v>
      </c>
      <c r="F19" s="176"/>
      <c r="G19" s="177">
        <f>ROUND(E19*F19,2)</f>
        <v>0</v>
      </c>
      <c r="H19" s="176"/>
      <c r="I19" s="177">
        <f>ROUND(E19*H19,2)</f>
        <v>0</v>
      </c>
      <c r="J19" s="176"/>
      <c r="K19" s="177">
        <f>ROUND(E19*J19,2)</f>
        <v>0</v>
      </c>
      <c r="L19" s="177">
        <v>21</v>
      </c>
      <c r="M19" s="177">
        <f>G19*(1+L19/100)</f>
        <v>0</v>
      </c>
      <c r="N19" s="175">
        <v>2.3800000000000002E-3</v>
      </c>
      <c r="O19" s="175">
        <f>ROUND(E19*N19,2)</f>
        <v>0.39</v>
      </c>
      <c r="P19" s="175">
        <v>0</v>
      </c>
      <c r="Q19" s="175">
        <f>ROUND(E19*P19,2)</f>
        <v>0</v>
      </c>
      <c r="R19" s="177" t="s">
        <v>369</v>
      </c>
      <c r="S19" s="177" t="s">
        <v>315</v>
      </c>
      <c r="T19" s="178" t="s">
        <v>315</v>
      </c>
      <c r="U19" s="159">
        <v>0.18232999999999999</v>
      </c>
      <c r="V19" s="159">
        <f>ROUND(E19*U19,2)</f>
        <v>30.22</v>
      </c>
      <c r="W19" s="159"/>
      <c r="X19" s="159" t="s">
        <v>355</v>
      </c>
      <c r="Y19" s="159" t="s">
        <v>318</v>
      </c>
      <c r="Z19" s="148"/>
      <c r="AA19" s="148"/>
      <c r="AB19" s="148"/>
      <c r="AC19" s="148"/>
      <c r="AD19" s="148"/>
      <c r="AE19" s="148"/>
      <c r="AF19" s="148"/>
      <c r="AG19" s="148" t="s">
        <v>356</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
      <c r="A20" s="155"/>
      <c r="B20" s="156"/>
      <c r="C20" s="187" t="s">
        <v>359</v>
      </c>
      <c r="D20" s="185"/>
      <c r="E20" s="186"/>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360</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187" t="s">
        <v>678</v>
      </c>
      <c r="D21" s="185"/>
      <c r="E21" s="186"/>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360</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187" t="s">
        <v>1329</v>
      </c>
      <c r="D22" s="185"/>
      <c r="E22" s="186">
        <v>39.520000000000003</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360</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187" t="s">
        <v>1330</v>
      </c>
      <c r="D23" s="185"/>
      <c r="E23" s="186">
        <v>39.520000000000003</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360</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187" t="s">
        <v>1331</v>
      </c>
      <c r="D24" s="185"/>
      <c r="E24" s="186">
        <v>38.72</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360</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187" t="s">
        <v>1332</v>
      </c>
      <c r="D25" s="185"/>
      <c r="E25" s="186">
        <v>37.92</v>
      </c>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360</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
      <c r="A26" s="155"/>
      <c r="B26" s="156"/>
      <c r="C26" s="187" t="s">
        <v>1333</v>
      </c>
      <c r="D26" s="185"/>
      <c r="E26" s="186">
        <v>10.08</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360</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22.5" outlineLevel="1" x14ac:dyDescent="0.2">
      <c r="A27" s="172">
        <v>4</v>
      </c>
      <c r="B27" s="173" t="s">
        <v>371</v>
      </c>
      <c r="C27" s="181" t="s">
        <v>372</v>
      </c>
      <c r="D27" s="174" t="s">
        <v>353</v>
      </c>
      <c r="E27" s="175">
        <v>18.899999999999999</v>
      </c>
      <c r="F27" s="176"/>
      <c r="G27" s="177">
        <f>ROUND(E27*F27,2)</f>
        <v>0</v>
      </c>
      <c r="H27" s="176"/>
      <c r="I27" s="177">
        <f>ROUND(E27*H27,2)</f>
        <v>0</v>
      </c>
      <c r="J27" s="176"/>
      <c r="K27" s="177">
        <f>ROUND(E27*J27,2)</f>
        <v>0</v>
      </c>
      <c r="L27" s="177">
        <v>21</v>
      </c>
      <c r="M27" s="177">
        <f>G27*(1+L27/100)</f>
        <v>0</v>
      </c>
      <c r="N27" s="175">
        <v>5.3400000000000001E-3</v>
      </c>
      <c r="O27" s="175">
        <f>ROUND(E27*N27,2)</f>
        <v>0.1</v>
      </c>
      <c r="P27" s="175">
        <v>0</v>
      </c>
      <c r="Q27" s="175">
        <f>ROUND(E27*P27,2)</f>
        <v>0</v>
      </c>
      <c r="R27" s="177" t="s">
        <v>369</v>
      </c>
      <c r="S27" s="177" t="s">
        <v>315</v>
      </c>
      <c r="T27" s="178" t="s">
        <v>315</v>
      </c>
      <c r="U27" s="159">
        <v>0.10854999999999999</v>
      </c>
      <c r="V27" s="159">
        <f>ROUND(E27*U27,2)</f>
        <v>2.0499999999999998</v>
      </c>
      <c r="W27" s="159"/>
      <c r="X27" s="159" t="s">
        <v>355</v>
      </c>
      <c r="Y27" s="159" t="s">
        <v>318</v>
      </c>
      <c r="Z27" s="148"/>
      <c r="AA27" s="148"/>
      <c r="AB27" s="148"/>
      <c r="AC27" s="148"/>
      <c r="AD27" s="148"/>
      <c r="AE27" s="148"/>
      <c r="AF27" s="148"/>
      <c r="AG27" s="148" t="s">
        <v>356</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187" t="s">
        <v>359</v>
      </c>
      <c r="D28" s="185"/>
      <c r="E28" s="186"/>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360</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2">
      <c r="A29" s="155"/>
      <c r="B29" s="156"/>
      <c r="C29" s="187" t="s">
        <v>1334</v>
      </c>
      <c r="D29" s="185"/>
      <c r="E29" s="186">
        <v>18.899999999999999</v>
      </c>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360</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22.5" outlineLevel="1" x14ac:dyDescent="0.2">
      <c r="A30" s="172">
        <v>5</v>
      </c>
      <c r="B30" s="173" t="s">
        <v>687</v>
      </c>
      <c r="C30" s="181" t="s">
        <v>688</v>
      </c>
      <c r="D30" s="174" t="s">
        <v>353</v>
      </c>
      <c r="E30" s="175">
        <v>19.600000000000001</v>
      </c>
      <c r="F30" s="176"/>
      <c r="G30" s="177">
        <f>ROUND(E30*F30,2)</f>
        <v>0</v>
      </c>
      <c r="H30" s="176"/>
      <c r="I30" s="177">
        <f>ROUND(E30*H30,2)</f>
        <v>0</v>
      </c>
      <c r="J30" s="176"/>
      <c r="K30" s="177">
        <f>ROUND(E30*J30,2)</f>
        <v>0</v>
      </c>
      <c r="L30" s="177">
        <v>21</v>
      </c>
      <c r="M30" s="177">
        <f>G30*(1+L30/100)</f>
        <v>0</v>
      </c>
      <c r="N30" s="175">
        <v>1.6459999999999999E-2</v>
      </c>
      <c r="O30" s="175">
        <f>ROUND(E30*N30,2)</f>
        <v>0.32</v>
      </c>
      <c r="P30" s="175">
        <v>0</v>
      </c>
      <c r="Q30" s="175">
        <f>ROUND(E30*P30,2)</f>
        <v>0</v>
      </c>
      <c r="R30" s="177" t="s">
        <v>369</v>
      </c>
      <c r="S30" s="177" t="s">
        <v>315</v>
      </c>
      <c r="T30" s="178" t="s">
        <v>315</v>
      </c>
      <c r="U30" s="159">
        <v>0.58574999999999999</v>
      </c>
      <c r="V30" s="159">
        <f>ROUND(E30*U30,2)</f>
        <v>11.48</v>
      </c>
      <c r="W30" s="159"/>
      <c r="X30" s="159" t="s">
        <v>355</v>
      </c>
      <c r="Y30" s="159" t="s">
        <v>318</v>
      </c>
      <c r="Z30" s="148"/>
      <c r="AA30" s="148"/>
      <c r="AB30" s="148"/>
      <c r="AC30" s="148"/>
      <c r="AD30" s="148"/>
      <c r="AE30" s="148"/>
      <c r="AF30" s="148"/>
      <c r="AG30" s="148" t="s">
        <v>356</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
      <c r="A31" s="155"/>
      <c r="B31" s="156"/>
      <c r="C31" s="265" t="s">
        <v>689</v>
      </c>
      <c r="D31" s="266"/>
      <c r="E31" s="266"/>
      <c r="F31" s="266"/>
      <c r="G31" s="266"/>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321</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
      <c r="A32" s="155"/>
      <c r="B32" s="156"/>
      <c r="C32" s="187" t="s">
        <v>359</v>
      </c>
      <c r="D32" s="185"/>
      <c r="E32" s="186"/>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360</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187" t="s">
        <v>1335</v>
      </c>
      <c r="D33" s="185"/>
      <c r="E33" s="186">
        <v>19.600000000000001</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360</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72">
        <v>6</v>
      </c>
      <c r="B34" s="173" t="s">
        <v>515</v>
      </c>
      <c r="C34" s="181" t="s">
        <v>516</v>
      </c>
      <c r="D34" s="174" t="s">
        <v>353</v>
      </c>
      <c r="E34" s="175">
        <v>49.274999999999999</v>
      </c>
      <c r="F34" s="176"/>
      <c r="G34" s="177">
        <f>ROUND(E34*F34,2)</f>
        <v>0</v>
      </c>
      <c r="H34" s="176"/>
      <c r="I34" s="177">
        <f>ROUND(E34*H34,2)</f>
        <v>0</v>
      </c>
      <c r="J34" s="176"/>
      <c r="K34" s="177">
        <f>ROUND(E34*J34,2)</f>
        <v>0</v>
      </c>
      <c r="L34" s="177">
        <v>21</v>
      </c>
      <c r="M34" s="177">
        <f>G34*(1+L34/100)</f>
        <v>0</v>
      </c>
      <c r="N34" s="175">
        <v>4.4600000000000004E-3</v>
      </c>
      <c r="O34" s="175">
        <f>ROUND(E34*N34,2)</f>
        <v>0.22</v>
      </c>
      <c r="P34" s="175">
        <v>0</v>
      </c>
      <c r="Q34" s="175">
        <f>ROUND(E34*P34,2)</f>
        <v>0</v>
      </c>
      <c r="R34" s="177" t="s">
        <v>354</v>
      </c>
      <c r="S34" s="177" t="s">
        <v>315</v>
      </c>
      <c r="T34" s="178" t="s">
        <v>315</v>
      </c>
      <c r="U34" s="159">
        <v>0.25115999999999999</v>
      </c>
      <c r="V34" s="159">
        <f>ROUND(E34*U34,2)</f>
        <v>12.38</v>
      </c>
      <c r="W34" s="159"/>
      <c r="X34" s="159" t="s">
        <v>355</v>
      </c>
      <c r="Y34" s="159" t="s">
        <v>318</v>
      </c>
      <c r="Z34" s="148"/>
      <c r="AA34" s="148"/>
      <c r="AB34" s="148"/>
      <c r="AC34" s="148"/>
      <c r="AD34" s="148"/>
      <c r="AE34" s="148"/>
      <c r="AF34" s="148"/>
      <c r="AG34" s="148" t="s">
        <v>356</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ht="22.5" outlineLevel="2" x14ac:dyDescent="0.2">
      <c r="A35" s="155"/>
      <c r="B35" s="156"/>
      <c r="C35" s="276" t="s">
        <v>517</v>
      </c>
      <c r="D35" s="277"/>
      <c r="E35" s="277"/>
      <c r="F35" s="277"/>
      <c r="G35" s="277"/>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358</v>
      </c>
      <c r="AH35" s="148"/>
      <c r="AI35" s="148"/>
      <c r="AJ35" s="148"/>
      <c r="AK35" s="148"/>
      <c r="AL35" s="148"/>
      <c r="AM35" s="148"/>
      <c r="AN35" s="148"/>
      <c r="AO35" s="148"/>
      <c r="AP35" s="148"/>
      <c r="AQ35" s="148"/>
      <c r="AR35" s="148"/>
      <c r="AS35" s="148"/>
      <c r="AT35" s="148"/>
      <c r="AU35" s="148"/>
      <c r="AV35" s="148"/>
      <c r="AW35" s="148"/>
      <c r="AX35" s="148"/>
      <c r="AY35" s="148"/>
      <c r="AZ35" s="148"/>
      <c r="BA35" s="179" t="str">
        <f>C35</f>
        <v>na rovném povrchu vnitřních stěn, pilířů, svislých panelových konstrukcí, s nejnutnějším obroušením podkladu (pemzou apod.) a oprášením,</v>
      </c>
      <c r="BB35" s="148"/>
      <c r="BC35" s="148"/>
      <c r="BD35" s="148"/>
      <c r="BE35" s="148"/>
      <c r="BF35" s="148"/>
      <c r="BG35" s="148"/>
      <c r="BH35" s="148"/>
    </row>
    <row r="36" spans="1:60" outlineLevel="2" x14ac:dyDescent="0.2">
      <c r="A36" s="155"/>
      <c r="B36" s="156"/>
      <c r="C36" s="187" t="s">
        <v>359</v>
      </c>
      <c r="D36" s="185"/>
      <c r="E36" s="186"/>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360</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2">
      <c r="A37" s="155"/>
      <c r="B37" s="156"/>
      <c r="C37" s="187" t="s">
        <v>1336</v>
      </c>
      <c r="D37" s="185"/>
      <c r="E37" s="186">
        <v>49.274999999999999</v>
      </c>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360</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x14ac:dyDescent="0.2">
      <c r="A38" s="162" t="s">
        <v>310</v>
      </c>
      <c r="B38" s="163" t="s">
        <v>184</v>
      </c>
      <c r="C38" s="180" t="s">
        <v>185</v>
      </c>
      <c r="D38" s="164"/>
      <c r="E38" s="165"/>
      <c r="F38" s="166"/>
      <c r="G38" s="166">
        <f>SUMIF(AG39:AG63,"&lt;&gt;NOR",G39:G63)</f>
        <v>0</v>
      </c>
      <c r="H38" s="166"/>
      <c r="I38" s="166">
        <f>SUM(I39:I63)</f>
        <v>0</v>
      </c>
      <c r="J38" s="166"/>
      <c r="K38" s="166">
        <f>SUM(K39:K63)</f>
        <v>0</v>
      </c>
      <c r="L38" s="166"/>
      <c r="M38" s="166">
        <f>SUM(M39:M63)</f>
        <v>0</v>
      </c>
      <c r="N38" s="165"/>
      <c r="O38" s="165">
        <f>SUM(O39:O63)</f>
        <v>0</v>
      </c>
      <c r="P38" s="165"/>
      <c r="Q38" s="165">
        <f>SUM(Q39:Q63)</f>
        <v>0</v>
      </c>
      <c r="R38" s="166"/>
      <c r="S38" s="166"/>
      <c r="T38" s="167"/>
      <c r="U38" s="161"/>
      <c r="V38" s="161">
        <f>SUM(V39:V63)</f>
        <v>232.01</v>
      </c>
      <c r="W38" s="161"/>
      <c r="X38" s="161"/>
      <c r="Y38" s="161"/>
      <c r="AG38" t="s">
        <v>311</v>
      </c>
    </row>
    <row r="39" spans="1:60" ht="22.5" outlineLevel="1" x14ac:dyDescent="0.2">
      <c r="A39" s="172">
        <v>7</v>
      </c>
      <c r="B39" s="173" t="s">
        <v>692</v>
      </c>
      <c r="C39" s="181" t="s">
        <v>693</v>
      </c>
      <c r="D39" s="174" t="s">
        <v>353</v>
      </c>
      <c r="E39" s="175">
        <v>237.9</v>
      </c>
      <c r="F39" s="176"/>
      <c r="G39" s="177">
        <f>ROUND(E39*F39,2)</f>
        <v>0</v>
      </c>
      <c r="H39" s="176"/>
      <c r="I39" s="177">
        <f>ROUND(E39*H39,2)</f>
        <v>0</v>
      </c>
      <c r="J39" s="176"/>
      <c r="K39" s="177">
        <f>ROUND(E39*J39,2)</f>
        <v>0</v>
      </c>
      <c r="L39" s="177">
        <v>21</v>
      </c>
      <c r="M39" s="177">
        <f>G39*(1+L39/100)</f>
        <v>0</v>
      </c>
      <c r="N39" s="175">
        <v>0</v>
      </c>
      <c r="O39" s="175">
        <f>ROUND(E39*N39,2)</f>
        <v>0</v>
      </c>
      <c r="P39" s="175">
        <v>0</v>
      </c>
      <c r="Q39" s="175">
        <f>ROUND(E39*P39,2)</f>
        <v>0</v>
      </c>
      <c r="R39" s="177" t="s">
        <v>694</v>
      </c>
      <c r="S39" s="177" t="s">
        <v>315</v>
      </c>
      <c r="T39" s="178" t="s">
        <v>315</v>
      </c>
      <c r="U39" s="159">
        <v>0.34899999999999998</v>
      </c>
      <c r="V39" s="159">
        <f>ROUND(E39*U39,2)</f>
        <v>83.03</v>
      </c>
      <c r="W39" s="159"/>
      <c r="X39" s="159" t="s">
        <v>355</v>
      </c>
      <c r="Y39" s="159" t="s">
        <v>318</v>
      </c>
      <c r="Z39" s="148"/>
      <c r="AA39" s="148"/>
      <c r="AB39" s="148"/>
      <c r="AC39" s="148"/>
      <c r="AD39" s="148"/>
      <c r="AE39" s="148"/>
      <c r="AF39" s="148"/>
      <c r="AG39" s="148" t="s">
        <v>356</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
      <c r="A40" s="155"/>
      <c r="B40" s="156"/>
      <c r="C40" s="187" t="s">
        <v>1337</v>
      </c>
      <c r="D40" s="185"/>
      <c r="E40" s="186">
        <v>132.19999999999999</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360</v>
      </c>
      <c r="AH40" s="148">
        <v>5</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87" t="s">
        <v>1338</v>
      </c>
      <c r="D41" s="185"/>
      <c r="E41" s="186">
        <v>105.7</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360</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2">
        <v>8</v>
      </c>
      <c r="B42" s="173" t="s">
        <v>697</v>
      </c>
      <c r="C42" s="181" t="s">
        <v>698</v>
      </c>
      <c r="D42" s="174" t="s">
        <v>554</v>
      </c>
      <c r="E42" s="175">
        <v>125</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t="s">
        <v>354</v>
      </c>
      <c r="S42" s="177" t="s">
        <v>315</v>
      </c>
      <c r="T42" s="178" t="s">
        <v>315</v>
      </c>
      <c r="U42" s="159">
        <v>1</v>
      </c>
      <c r="V42" s="159">
        <f>ROUND(E42*U42,2)</f>
        <v>125</v>
      </c>
      <c r="W42" s="159"/>
      <c r="X42" s="159" t="s">
        <v>355</v>
      </c>
      <c r="Y42" s="159" t="s">
        <v>318</v>
      </c>
      <c r="Z42" s="148"/>
      <c r="AA42" s="148"/>
      <c r="AB42" s="148"/>
      <c r="AC42" s="148"/>
      <c r="AD42" s="148"/>
      <c r="AE42" s="148"/>
      <c r="AF42" s="148"/>
      <c r="AG42" s="148" t="s">
        <v>356</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2">
      <c r="A43" s="155"/>
      <c r="B43" s="156"/>
      <c r="C43" s="265" t="s">
        <v>699</v>
      </c>
      <c r="D43" s="266"/>
      <c r="E43" s="266"/>
      <c r="F43" s="266"/>
      <c r="G43" s="266"/>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321</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2">
      <c r="A44" s="155"/>
      <c r="B44" s="156"/>
      <c r="C44" s="267" t="s">
        <v>700</v>
      </c>
      <c r="D44" s="268"/>
      <c r="E44" s="268"/>
      <c r="F44" s="268"/>
      <c r="G44" s="268"/>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321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2">
      <c r="A45" s="155"/>
      <c r="B45" s="156"/>
      <c r="C45" s="267" t="s">
        <v>701</v>
      </c>
      <c r="D45" s="268"/>
      <c r="E45" s="268"/>
      <c r="F45" s="268"/>
      <c r="G45" s="268"/>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321</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187" t="s">
        <v>359</v>
      </c>
      <c r="D46" s="185"/>
      <c r="E46" s="186"/>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360</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187" t="s">
        <v>702</v>
      </c>
      <c r="D47" s="185"/>
      <c r="E47" s="186">
        <v>125</v>
      </c>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360</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2">
        <v>9</v>
      </c>
      <c r="B48" s="173" t="s">
        <v>703</v>
      </c>
      <c r="C48" s="181" t="s">
        <v>704</v>
      </c>
      <c r="D48" s="174" t="s">
        <v>353</v>
      </c>
      <c r="E48" s="175">
        <v>105.7</v>
      </c>
      <c r="F48" s="176"/>
      <c r="G48" s="177">
        <f>ROUND(E48*F48,2)</f>
        <v>0</v>
      </c>
      <c r="H48" s="176"/>
      <c r="I48" s="177">
        <f>ROUND(E48*H48,2)</f>
        <v>0</v>
      </c>
      <c r="J48" s="176"/>
      <c r="K48" s="177">
        <f>ROUND(E48*J48,2)</f>
        <v>0</v>
      </c>
      <c r="L48" s="177">
        <v>21</v>
      </c>
      <c r="M48" s="177">
        <f>G48*(1+L48/100)</f>
        <v>0</v>
      </c>
      <c r="N48" s="175">
        <v>0</v>
      </c>
      <c r="O48" s="175">
        <f>ROUND(E48*N48,2)</f>
        <v>0</v>
      </c>
      <c r="P48" s="175">
        <v>0</v>
      </c>
      <c r="Q48" s="175">
        <f>ROUND(E48*P48,2)</f>
        <v>0</v>
      </c>
      <c r="R48" s="177"/>
      <c r="S48" s="177" t="s">
        <v>523</v>
      </c>
      <c r="T48" s="178" t="s">
        <v>316</v>
      </c>
      <c r="U48" s="159">
        <v>0.15</v>
      </c>
      <c r="V48" s="159">
        <f>ROUND(E48*U48,2)</f>
        <v>15.86</v>
      </c>
      <c r="W48" s="159"/>
      <c r="X48" s="159" t="s">
        <v>355</v>
      </c>
      <c r="Y48" s="159" t="s">
        <v>318</v>
      </c>
      <c r="Z48" s="148"/>
      <c r="AA48" s="148"/>
      <c r="AB48" s="148"/>
      <c r="AC48" s="148"/>
      <c r="AD48" s="148"/>
      <c r="AE48" s="148"/>
      <c r="AF48" s="148"/>
      <c r="AG48" s="148" t="s">
        <v>356</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
      <c r="A49" s="155"/>
      <c r="B49" s="156"/>
      <c r="C49" s="187" t="s">
        <v>359</v>
      </c>
      <c r="D49" s="185"/>
      <c r="E49" s="186"/>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360</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187" t="s">
        <v>1338</v>
      </c>
      <c r="D50" s="185"/>
      <c r="E50" s="186">
        <v>105.7</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360</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72">
        <v>10</v>
      </c>
      <c r="B51" s="173" t="s">
        <v>705</v>
      </c>
      <c r="C51" s="181" t="s">
        <v>706</v>
      </c>
      <c r="D51" s="174" t="s">
        <v>353</v>
      </c>
      <c r="E51" s="175">
        <v>132.19999999999999</v>
      </c>
      <c r="F51" s="176"/>
      <c r="G51" s="177">
        <f>ROUND(E51*F51,2)</f>
        <v>0</v>
      </c>
      <c r="H51" s="176"/>
      <c r="I51" s="177">
        <f>ROUND(E51*H51,2)</f>
        <v>0</v>
      </c>
      <c r="J51" s="176"/>
      <c r="K51" s="177">
        <f>ROUND(E51*J51,2)</f>
        <v>0</v>
      </c>
      <c r="L51" s="177">
        <v>21</v>
      </c>
      <c r="M51" s="177">
        <f>G51*(1+L51/100)</f>
        <v>0</v>
      </c>
      <c r="N51" s="175">
        <v>0</v>
      </c>
      <c r="O51" s="175">
        <f>ROUND(E51*N51,2)</f>
        <v>0</v>
      </c>
      <c r="P51" s="175">
        <v>0</v>
      </c>
      <c r="Q51" s="175">
        <f>ROUND(E51*P51,2)</f>
        <v>0</v>
      </c>
      <c r="R51" s="177" t="s">
        <v>390</v>
      </c>
      <c r="S51" s="177" t="s">
        <v>315</v>
      </c>
      <c r="T51" s="178" t="s">
        <v>315</v>
      </c>
      <c r="U51" s="159">
        <v>1.6E-2</v>
      </c>
      <c r="V51" s="159">
        <f>ROUND(E51*U51,2)</f>
        <v>2.12</v>
      </c>
      <c r="W51" s="159"/>
      <c r="X51" s="159" t="s">
        <v>355</v>
      </c>
      <c r="Y51" s="159" t="s">
        <v>318</v>
      </c>
      <c r="Z51" s="148"/>
      <c r="AA51" s="148"/>
      <c r="AB51" s="148"/>
      <c r="AC51" s="148"/>
      <c r="AD51" s="148"/>
      <c r="AE51" s="148"/>
      <c r="AF51" s="148"/>
      <c r="AG51" s="148" t="s">
        <v>356</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276" t="s">
        <v>707</v>
      </c>
      <c r="D52" s="277"/>
      <c r="E52" s="277"/>
      <c r="F52" s="277"/>
      <c r="G52" s="277"/>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358</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187" t="s">
        <v>1337</v>
      </c>
      <c r="D53" s="185"/>
      <c r="E53" s="186">
        <v>132.19999999999999</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360</v>
      </c>
      <c r="AH53" s="148">
        <v>5</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72">
        <v>11</v>
      </c>
      <c r="B54" s="173" t="s">
        <v>708</v>
      </c>
      <c r="C54" s="181" t="s">
        <v>709</v>
      </c>
      <c r="D54" s="174" t="s">
        <v>554</v>
      </c>
      <c r="E54" s="175">
        <v>6</v>
      </c>
      <c r="F54" s="176"/>
      <c r="G54" s="177">
        <f>ROUND(E54*F54,2)</f>
        <v>0</v>
      </c>
      <c r="H54" s="176"/>
      <c r="I54" s="177">
        <f>ROUND(E54*H54,2)</f>
        <v>0</v>
      </c>
      <c r="J54" s="176"/>
      <c r="K54" s="177">
        <f>ROUND(E54*J54,2)</f>
        <v>0</v>
      </c>
      <c r="L54" s="177">
        <v>21</v>
      </c>
      <c r="M54" s="177">
        <f>G54*(1+L54/100)</f>
        <v>0</v>
      </c>
      <c r="N54" s="175">
        <v>0</v>
      </c>
      <c r="O54" s="175">
        <f>ROUND(E54*N54,2)</f>
        <v>0</v>
      </c>
      <c r="P54" s="175">
        <v>0</v>
      </c>
      <c r="Q54" s="175">
        <f>ROUND(E54*P54,2)</f>
        <v>0</v>
      </c>
      <c r="R54" s="177"/>
      <c r="S54" s="177" t="s">
        <v>315</v>
      </c>
      <c r="T54" s="178" t="s">
        <v>315</v>
      </c>
      <c r="U54" s="159">
        <v>1</v>
      </c>
      <c r="V54" s="159">
        <f>ROUND(E54*U54,2)</f>
        <v>6</v>
      </c>
      <c r="W54" s="159"/>
      <c r="X54" s="159" t="s">
        <v>355</v>
      </c>
      <c r="Y54" s="159" t="s">
        <v>318</v>
      </c>
      <c r="Z54" s="148"/>
      <c r="AA54" s="148"/>
      <c r="AB54" s="148"/>
      <c r="AC54" s="148"/>
      <c r="AD54" s="148"/>
      <c r="AE54" s="148"/>
      <c r="AF54" s="148"/>
      <c r="AG54" s="148" t="s">
        <v>356</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187" t="s">
        <v>359</v>
      </c>
      <c r="D55" s="185"/>
      <c r="E55" s="186"/>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360</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2">
      <c r="A56" s="155"/>
      <c r="B56" s="156"/>
      <c r="C56" s="187" t="s">
        <v>710</v>
      </c>
      <c r="D56" s="185"/>
      <c r="E56" s="186"/>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360</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3" x14ac:dyDescent="0.2">
      <c r="A57" s="155"/>
      <c r="B57" s="156"/>
      <c r="C57" s="187" t="s">
        <v>1339</v>
      </c>
      <c r="D57" s="185"/>
      <c r="E57" s="186">
        <v>4</v>
      </c>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360</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2">
      <c r="A58" s="155"/>
      <c r="B58" s="156"/>
      <c r="C58" s="187" t="s">
        <v>1340</v>
      </c>
      <c r="D58" s="185"/>
      <c r="E58" s="186">
        <v>2</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360</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72">
        <v>12</v>
      </c>
      <c r="B59" s="173" t="s">
        <v>713</v>
      </c>
      <c r="C59" s="181" t="s">
        <v>714</v>
      </c>
      <c r="D59" s="174" t="s">
        <v>715</v>
      </c>
      <c r="E59" s="175">
        <v>3000</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t="s">
        <v>641</v>
      </c>
      <c r="S59" s="177" t="s">
        <v>315</v>
      </c>
      <c r="T59" s="178" t="s">
        <v>315</v>
      </c>
      <c r="U59" s="159">
        <v>0</v>
      </c>
      <c r="V59" s="159">
        <f>ROUND(E59*U59,2)</f>
        <v>0</v>
      </c>
      <c r="W59" s="159"/>
      <c r="X59" s="159" t="s">
        <v>606</v>
      </c>
      <c r="Y59" s="159" t="s">
        <v>318</v>
      </c>
      <c r="Z59" s="148"/>
      <c r="AA59" s="148"/>
      <c r="AB59" s="148"/>
      <c r="AC59" s="148"/>
      <c r="AD59" s="148"/>
      <c r="AE59" s="148"/>
      <c r="AF59" s="148"/>
      <c r="AG59" s="148" t="s">
        <v>607</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
      <c r="A60" s="155"/>
      <c r="B60" s="156"/>
      <c r="C60" s="187" t="s">
        <v>359</v>
      </c>
      <c r="D60" s="185"/>
      <c r="E60" s="186"/>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360</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2">
      <c r="A61" s="155"/>
      <c r="B61" s="156"/>
      <c r="C61" s="187" t="s">
        <v>710</v>
      </c>
      <c r="D61" s="185"/>
      <c r="E61" s="186"/>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360</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187" t="s">
        <v>1341</v>
      </c>
      <c r="D62" s="185"/>
      <c r="E62" s="186">
        <v>2000</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360</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187" t="s">
        <v>1342</v>
      </c>
      <c r="D63" s="185"/>
      <c r="E63" s="186">
        <v>1000</v>
      </c>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360</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x14ac:dyDescent="0.2">
      <c r="A64" s="162" t="s">
        <v>310</v>
      </c>
      <c r="B64" s="163" t="s">
        <v>186</v>
      </c>
      <c r="C64" s="180" t="s">
        <v>187</v>
      </c>
      <c r="D64" s="164"/>
      <c r="E64" s="165"/>
      <c r="F64" s="166"/>
      <c r="G64" s="166">
        <f>SUMIF(AG65:AG69,"&lt;&gt;NOR",G65:G69)</f>
        <v>0</v>
      </c>
      <c r="H64" s="166"/>
      <c r="I64" s="166">
        <f>SUM(I65:I69)</f>
        <v>0</v>
      </c>
      <c r="J64" s="166"/>
      <c r="K64" s="166">
        <f>SUM(K65:K69)</f>
        <v>0</v>
      </c>
      <c r="L64" s="166"/>
      <c r="M64" s="166">
        <f>SUM(M65:M69)</f>
        <v>0</v>
      </c>
      <c r="N64" s="165"/>
      <c r="O64" s="165">
        <f>SUM(O65:O69)</f>
        <v>0.33999999999999997</v>
      </c>
      <c r="P64" s="165"/>
      <c r="Q64" s="165">
        <f>SUM(Q65:Q69)</f>
        <v>0</v>
      </c>
      <c r="R64" s="166"/>
      <c r="S64" s="166"/>
      <c r="T64" s="167"/>
      <c r="U64" s="161"/>
      <c r="V64" s="161">
        <f>SUM(V65:V69)</f>
        <v>44.39</v>
      </c>
      <c r="W64" s="161"/>
      <c r="X64" s="161"/>
      <c r="Y64" s="161"/>
      <c r="AG64" t="s">
        <v>311</v>
      </c>
    </row>
    <row r="65" spans="1:60" outlineLevel="1" x14ac:dyDescent="0.2">
      <c r="A65" s="172">
        <v>13</v>
      </c>
      <c r="B65" s="173" t="s">
        <v>374</v>
      </c>
      <c r="C65" s="181" t="s">
        <v>375</v>
      </c>
      <c r="D65" s="174" t="s">
        <v>353</v>
      </c>
      <c r="E65" s="175">
        <v>205.6</v>
      </c>
      <c r="F65" s="176"/>
      <c r="G65" s="177">
        <f>ROUND(E65*F65,2)</f>
        <v>0</v>
      </c>
      <c r="H65" s="176"/>
      <c r="I65" s="177">
        <f>ROUND(E65*H65,2)</f>
        <v>0</v>
      </c>
      <c r="J65" s="176"/>
      <c r="K65" s="177">
        <f>ROUND(E65*J65,2)</f>
        <v>0</v>
      </c>
      <c r="L65" s="177">
        <v>21</v>
      </c>
      <c r="M65" s="177">
        <f>G65*(1+L65/100)</f>
        <v>0</v>
      </c>
      <c r="N65" s="175">
        <v>1.2099999999999999E-3</v>
      </c>
      <c r="O65" s="175">
        <f>ROUND(E65*N65,2)</f>
        <v>0.25</v>
      </c>
      <c r="P65" s="175">
        <v>0</v>
      </c>
      <c r="Q65" s="175">
        <f>ROUND(E65*P65,2)</f>
        <v>0</v>
      </c>
      <c r="R65" s="177" t="s">
        <v>376</v>
      </c>
      <c r="S65" s="177" t="s">
        <v>315</v>
      </c>
      <c r="T65" s="178" t="s">
        <v>315</v>
      </c>
      <c r="U65" s="159">
        <v>0.17699999999999999</v>
      </c>
      <c r="V65" s="159">
        <f>ROUND(E65*U65,2)</f>
        <v>36.39</v>
      </c>
      <c r="W65" s="159"/>
      <c r="X65" s="159" t="s">
        <v>355</v>
      </c>
      <c r="Y65" s="159" t="s">
        <v>318</v>
      </c>
      <c r="Z65" s="148"/>
      <c r="AA65" s="148"/>
      <c r="AB65" s="148"/>
      <c r="AC65" s="148"/>
      <c r="AD65" s="148"/>
      <c r="AE65" s="148"/>
      <c r="AF65" s="148"/>
      <c r="AG65" s="148" t="s">
        <v>356</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2">
      <c r="A66" s="155"/>
      <c r="B66" s="156"/>
      <c r="C66" s="187" t="s">
        <v>359</v>
      </c>
      <c r="D66" s="185"/>
      <c r="E66" s="186"/>
      <c r="F66" s="159"/>
      <c r="G66" s="159"/>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360</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22.5" outlineLevel="3" x14ac:dyDescent="0.2">
      <c r="A67" s="155"/>
      <c r="B67" s="156"/>
      <c r="C67" s="187" t="s">
        <v>1343</v>
      </c>
      <c r="D67" s="185"/>
      <c r="E67" s="186">
        <v>205.6</v>
      </c>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360</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72">
        <v>14</v>
      </c>
      <c r="B68" s="173" t="s">
        <v>378</v>
      </c>
      <c r="C68" s="181" t="s">
        <v>379</v>
      </c>
      <c r="D68" s="174" t="s">
        <v>353</v>
      </c>
      <c r="E68" s="175">
        <v>30.2</v>
      </c>
      <c r="F68" s="176"/>
      <c r="G68" s="177">
        <f>ROUND(E68*F68,2)</f>
        <v>0</v>
      </c>
      <c r="H68" s="176"/>
      <c r="I68" s="177">
        <f>ROUND(E68*H68,2)</f>
        <v>0</v>
      </c>
      <c r="J68" s="176"/>
      <c r="K68" s="177">
        <f>ROUND(E68*J68,2)</f>
        <v>0</v>
      </c>
      <c r="L68" s="177">
        <v>21</v>
      </c>
      <c r="M68" s="177">
        <f>G68*(1+L68/100)</f>
        <v>0</v>
      </c>
      <c r="N68" s="175">
        <v>3.0599999999999998E-3</v>
      </c>
      <c r="O68" s="175">
        <f>ROUND(E68*N68,2)</f>
        <v>0.09</v>
      </c>
      <c r="P68" s="175">
        <v>0</v>
      </c>
      <c r="Q68" s="175">
        <f>ROUND(E68*P68,2)</f>
        <v>0</v>
      </c>
      <c r="R68" s="177" t="s">
        <v>376</v>
      </c>
      <c r="S68" s="177" t="s">
        <v>315</v>
      </c>
      <c r="T68" s="178" t="s">
        <v>315</v>
      </c>
      <c r="U68" s="159">
        <v>0.26500000000000001</v>
      </c>
      <c r="V68" s="159">
        <f>ROUND(E68*U68,2)</f>
        <v>8</v>
      </c>
      <c r="W68" s="159"/>
      <c r="X68" s="159" t="s">
        <v>355</v>
      </c>
      <c r="Y68" s="159" t="s">
        <v>318</v>
      </c>
      <c r="Z68" s="148"/>
      <c r="AA68" s="148"/>
      <c r="AB68" s="148"/>
      <c r="AC68" s="148"/>
      <c r="AD68" s="148"/>
      <c r="AE68" s="148"/>
      <c r="AF68" s="148"/>
      <c r="AG68" s="148" t="s">
        <v>356</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
      <c r="A69" s="155"/>
      <c r="B69" s="156"/>
      <c r="C69" s="187" t="s">
        <v>1344</v>
      </c>
      <c r="D69" s="185"/>
      <c r="E69" s="186">
        <v>30.2</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360</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x14ac:dyDescent="0.2">
      <c r="A70" s="162" t="s">
        <v>310</v>
      </c>
      <c r="B70" s="163" t="s">
        <v>188</v>
      </c>
      <c r="C70" s="180" t="s">
        <v>189</v>
      </c>
      <c r="D70" s="164"/>
      <c r="E70" s="165"/>
      <c r="F70" s="166"/>
      <c r="G70" s="166">
        <f>SUMIF(AG71:AG85,"&lt;&gt;NOR",G71:G85)</f>
        <v>0</v>
      </c>
      <c r="H70" s="166"/>
      <c r="I70" s="166">
        <f>SUM(I71:I85)</f>
        <v>0</v>
      </c>
      <c r="J70" s="166"/>
      <c r="K70" s="166">
        <f>SUM(K71:K85)</f>
        <v>0</v>
      </c>
      <c r="L70" s="166"/>
      <c r="M70" s="166">
        <f>SUM(M71:M85)</f>
        <v>0</v>
      </c>
      <c r="N70" s="165"/>
      <c r="O70" s="165">
        <f>SUM(O71:O85)</f>
        <v>0.02</v>
      </c>
      <c r="P70" s="165"/>
      <c r="Q70" s="165">
        <f>SUM(Q71:Q85)</f>
        <v>0.06</v>
      </c>
      <c r="R70" s="166"/>
      <c r="S70" s="166"/>
      <c r="T70" s="167"/>
      <c r="U70" s="161"/>
      <c r="V70" s="161">
        <f>SUM(V71:V85)</f>
        <v>21.47</v>
      </c>
      <c r="W70" s="161"/>
      <c r="X70" s="161"/>
      <c r="Y70" s="161"/>
      <c r="AG70" t="s">
        <v>311</v>
      </c>
    </row>
    <row r="71" spans="1:60" outlineLevel="1" x14ac:dyDescent="0.2">
      <c r="A71" s="172">
        <v>15</v>
      </c>
      <c r="B71" s="173" t="s">
        <v>381</v>
      </c>
      <c r="C71" s="181" t="s">
        <v>382</v>
      </c>
      <c r="D71" s="174" t="s">
        <v>353</v>
      </c>
      <c r="E71" s="175">
        <v>1028</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t="s">
        <v>369</v>
      </c>
      <c r="S71" s="177" t="s">
        <v>315</v>
      </c>
      <c r="T71" s="178" t="s">
        <v>315</v>
      </c>
      <c r="U71" s="159">
        <v>1.4999999999999999E-2</v>
      </c>
      <c r="V71" s="159">
        <f>ROUND(E71*U71,2)</f>
        <v>15.42</v>
      </c>
      <c r="W71" s="159"/>
      <c r="X71" s="159" t="s">
        <v>355</v>
      </c>
      <c r="Y71" s="159" t="s">
        <v>318</v>
      </c>
      <c r="Z71" s="148"/>
      <c r="AA71" s="148"/>
      <c r="AB71" s="148"/>
      <c r="AC71" s="148"/>
      <c r="AD71" s="148"/>
      <c r="AE71" s="148"/>
      <c r="AF71" s="148"/>
      <c r="AG71" s="148" t="s">
        <v>356</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187" t="s">
        <v>359</v>
      </c>
      <c r="D72" s="185"/>
      <c r="E72" s="186"/>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360</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ht="22.5" outlineLevel="3" x14ac:dyDescent="0.2">
      <c r="A73" s="155"/>
      <c r="B73" s="156"/>
      <c r="C73" s="187" t="s">
        <v>1343</v>
      </c>
      <c r="D73" s="185"/>
      <c r="E73" s="186">
        <v>205.6</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360</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2">
      <c r="A74" s="155"/>
      <c r="B74" s="156"/>
      <c r="C74" s="187" t="s">
        <v>1345</v>
      </c>
      <c r="D74" s="185"/>
      <c r="E74" s="186">
        <v>822.4</v>
      </c>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360</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ht="22.5" outlineLevel="1" x14ac:dyDescent="0.2">
      <c r="A75" s="172">
        <v>16</v>
      </c>
      <c r="B75" s="173" t="s">
        <v>384</v>
      </c>
      <c r="C75" s="181" t="s">
        <v>385</v>
      </c>
      <c r="D75" s="174" t="s">
        <v>353</v>
      </c>
      <c r="E75" s="175">
        <v>59.2</v>
      </c>
      <c r="F75" s="176"/>
      <c r="G75" s="177">
        <f>ROUND(E75*F75,2)</f>
        <v>0</v>
      </c>
      <c r="H75" s="176"/>
      <c r="I75" s="177">
        <f>ROUND(E75*H75,2)</f>
        <v>0</v>
      </c>
      <c r="J75" s="176"/>
      <c r="K75" s="177">
        <f>ROUND(E75*J75,2)</f>
        <v>0</v>
      </c>
      <c r="L75" s="177">
        <v>21</v>
      </c>
      <c r="M75" s="177">
        <f>G75*(1+L75/100)</f>
        <v>0</v>
      </c>
      <c r="N75" s="175">
        <v>3.2000000000000003E-4</v>
      </c>
      <c r="O75" s="175">
        <f>ROUND(E75*N75,2)</f>
        <v>0.02</v>
      </c>
      <c r="P75" s="175">
        <v>0</v>
      </c>
      <c r="Q75" s="175">
        <f>ROUND(E75*P75,2)</f>
        <v>0</v>
      </c>
      <c r="R75" s="177" t="s">
        <v>386</v>
      </c>
      <c r="S75" s="177" t="s">
        <v>315</v>
      </c>
      <c r="T75" s="178" t="s">
        <v>315</v>
      </c>
      <c r="U75" s="159">
        <v>7.1999999999999995E-2</v>
      </c>
      <c r="V75" s="159">
        <f>ROUND(E75*U75,2)</f>
        <v>4.26</v>
      </c>
      <c r="W75" s="159"/>
      <c r="X75" s="159" t="s">
        <v>355</v>
      </c>
      <c r="Y75" s="159" t="s">
        <v>318</v>
      </c>
      <c r="Z75" s="148"/>
      <c r="AA75" s="148"/>
      <c r="AB75" s="148"/>
      <c r="AC75" s="148"/>
      <c r="AD75" s="148"/>
      <c r="AE75" s="148"/>
      <c r="AF75" s="148"/>
      <c r="AG75" s="148" t="s">
        <v>356</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187" t="s">
        <v>359</v>
      </c>
      <c r="D76" s="185"/>
      <c r="E76" s="186"/>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360</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187" t="s">
        <v>1346</v>
      </c>
      <c r="D77" s="185"/>
      <c r="E77" s="186">
        <v>59.2</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360</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2">
        <v>17</v>
      </c>
      <c r="B78" s="173" t="s">
        <v>388</v>
      </c>
      <c r="C78" s="181" t="s">
        <v>389</v>
      </c>
      <c r="D78" s="174" t="s">
        <v>353</v>
      </c>
      <c r="E78" s="175">
        <v>59.2</v>
      </c>
      <c r="F78" s="176"/>
      <c r="G78" s="177">
        <f>ROUND(E78*F78,2)</f>
        <v>0</v>
      </c>
      <c r="H78" s="176"/>
      <c r="I78" s="177">
        <f>ROUND(E78*H78,2)</f>
        <v>0</v>
      </c>
      <c r="J78" s="176"/>
      <c r="K78" s="177">
        <f>ROUND(E78*J78,2)</f>
        <v>0</v>
      </c>
      <c r="L78" s="177">
        <v>21</v>
      </c>
      <c r="M78" s="177">
        <f>G78*(1+L78/100)</f>
        <v>0</v>
      </c>
      <c r="N78" s="175">
        <v>0</v>
      </c>
      <c r="O78" s="175">
        <f>ROUND(E78*N78,2)</f>
        <v>0</v>
      </c>
      <c r="P78" s="175">
        <v>1E-3</v>
      </c>
      <c r="Q78" s="175">
        <f>ROUND(E78*P78,2)</f>
        <v>0.06</v>
      </c>
      <c r="R78" s="177" t="s">
        <v>390</v>
      </c>
      <c r="S78" s="177" t="s">
        <v>315</v>
      </c>
      <c r="T78" s="178" t="s">
        <v>315</v>
      </c>
      <c r="U78" s="159">
        <v>0.01</v>
      </c>
      <c r="V78" s="159">
        <f>ROUND(E78*U78,2)</f>
        <v>0.59</v>
      </c>
      <c r="W78" s="159"/>
      <c r="X78" s="159" t="s">
        <v>355</v>
      </c>
      <c r="Y78" s="159" t="s">
        <v>318</v>
      </c>
      <c r="Z78" s="148"/>
      <c r="AA78" s="148"/>
      <c r="AB78" s="148"/>
      <c r="AC78" s="148"/>
      <c r="AD78" s="148"/>
      <c r="AE78" s="148"/>
      <c r="AF78" s="148"/>
      <c r="AG78" s="148" t="s">
        <v>356</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187" t="s">
        <v>1347</v>
      </c>
      <c r="D79" s="185"/>
      <c r="E79" s="186">
        <v>59.2</v>
      </c>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360</v>
      </c>
      <c r="AH79" s="148">
        <v>5</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ht="22.5" outlineLevel="1" x14ac:dyDescent="0.2">
      <c r="A80" s="172">
        <v>18</v>
      </c>
      <c r="B80" s="173" t="s">
        <v>392</v>
      </c>
      <c r="C80" s="181" t="s">
        <v>393</v>
      </c>
      <c r="D80" s="174" t="s">
        <v>394</v>
      </c>
      <c r="E80" s="175">
        <v>43</v>
      </c>
      <c r="F80" s="176"/>
      <c r="G80" s="177">
        <f>ROUND(E80*F80,2)</f>
        <v>0</v>
      </c>
      <c r="H80" s="176"/>
      <c r="I80" s="177">
        <f>ROUND(E80*H80,2)</f>
        <v>0</v>
      </c>
      <c r="J80" s="176"/>
      <c r="K80" s="177">
        <f>ROUND(E80*J80,2)</f>
        <v>0</v>
      </c>
      <c r="L80" s="177">
        <v>21</v>
      </c>
      <c r="M80" s="177">
        <f>G80*(1+L80/100)</f>
        <v>0</v>
      </c>
      <c r="N80" s="175">
        <v>0</v>
      </c>
      <c r="O80" s="175">
        <f>ROUND(E80*N80,2)</f>
        <v>0</v>
      </c>
      <c r="P80" s="175">
        <v>0</v>
      </c>
      <c r="Q80" s="175">
        <f>ROUND(E80*P80,2)</f>
        <v>0</v>
      </c>
      <c r="R80" s="177" t="s">
        <v>395</v>
      </c>
      <c r="S80" s="177" t="s">
        <v>315</v>
      </c>
      <c r="T80" s="178" t="s">
        <v>315</v>
      </c>
      <c r="U80" s="159">
        <v>2.8000000000000001E-2</v>
      </c>
      <c r="V80" s="159">
        <f>ROUND(E80*U80,2)</f>
        <v>1.2</v>
      </c>
      <c r="W80" s="159"/>
      <c r="X80" s="159" t="s">
        <v>355</v>
      </c>
      <c r="Y80" s="159" t="s">
        <v>318</v>
      </c>
      <c r="Z80" s="148"/>
      <c r="AA80" s="148"/>
      <c r="AB80" s="148"/>
      <c r="AC80" s="148"/>
      <c r="AD80" s="148"/>
      <c r="AE80" s="148"/>
      <c r="AF80" s="148"/>
      <c r="AG80" s="148" t="s">
        <v>356</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2">
      <c r="A81" s="155"/>
      <c r="B81" s="156"/>
      <c r="C81" s="187" t="s">
        <v>359</v>
      </c>
      <c r="D81" s="185"/>
      <c r="E81" s="186"/>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360</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3" x14ac:dyDescent="0.2">
      <c r="A82" s="155"/>
      <c r="B82" s="156"/>
      <c r="C82" s="187" t="s">
        <v>723</v>
      </c>
      <c r="D82" s="185"/>
      <c r="E82" s="186"/>
      <c r="F82" s="159"/>
      <c r="G82" s="159"/>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360</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3" x14ac:dyDescent="0.2">
      <c r="A83" s="155"/>
      <c r="B83" s="156"/>
      <c r="C83" s="187" t="s">
        <v>1348</v>
      </c>
      <c r="D83" s="185"/>
      <c r="E83" s="186">
        <v>8</v>
      </c>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360</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3" x14ac:dyDescent="0.2">
      <c r="A84" s="155"/>
      <c r="B84" s="156"/>
      <c r="C84" s="187" t="s">
        <v>725</v>
      </c>
      <c r="D84" s="185"/>
      <c r="E84" s="186">
        <v>5</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360</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187" t="s">
        <v>1349</v>
      </c>
      <c r="D85" s="185"/>
      <c r="E85" s="186">
        <v>30</v>
      </c>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360</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x14ac:dyDescent="0.2">
      <c r="A86" s="162" t="s">
        <v>310</v>
      </c>
      <c r="B86" s="163" t="s">
        <v>190</v>
      </c>
      <c r="C86" s="180" t="s">
        <v>191</v>
      </c>
      <c r="D86" s="164"/>
      <c r="E86" s="165"/>
      <c r="F86" s="166"/>
      <c r="G86" s="166">
        <f>SUMIF(AG87:AG89,"&lt;&gt;NOR",G87:G89)</f>
        <v>0</v>
      </c>
      <c r="H86" s="166"/>
      <c r="I86" s="166">
        <f>SUM(I87:I89)</f>
        <v>0</v>
      </c>
      <c r="J86" s="166"/>
      <c r="K86" s="166">
        <f>SUM(K87:K89)</f>
        <v>0</v>
      </c>
      <c r="L86" s="166"/>
      <c r="M86" s="166">
        <f>SUM(M87:M89)</f>
        <v>0</v>
      </c>
      <c r="N86" s="165"/>
      <c r="O86" s="165">
        <f>SUM(O87:O89)</f>
        <v>0.21</v>
      </c>
      <c r="P86" s="165"/>
      <c r="Q86" s="165">
        <f>SUM(Q87:Q89)</f>
        <v>0</v>
      </c>
      <c r="R86" s="166"/>
      <c r="S86" s="166"/>
      <c r="T86" s="167"/>
      <c r="U86" s="161"/>
      <c r="V86" s="161">
        <f>SUM(V87:V89)</f>
        <v>20.99</v>
      </c>
      <c r="W86" s="161"/>
      <c r="X86" s="161"/>
      <c r="Y86" s="161"/>
      <c r="AG86" t="s">
        <v>311</v>
      </c>
    </row>
    <row r="87" spans="1:60" ht="33.75" outlineLevel="1" x14ac:dyDescent="0.2">
      <c r="A87" s="172">
        <v>19</v>
      </c>
      <c r="B87" s="173" t="s">
        <v>727</v>
      </c>
      <c r="C87" s="181" t="s">
        <v>728</v>
      </c>
      <c r="D87" s="174" t="s">
        <v>368</v>
      </c>
      <c r="E87" s="175">
        <v>8.048</v>
      </c>
      <c r="F87" s="176"/>
      <c r="G87" s="177">
        <f>ROUND(E87*F87,2)</f>
        <v>0</v>
      </c>
      <c r="H87" s="176"/>
      <c r="I87" s="177">
        <f>ROUND(E87*H87,2)</f>
        <v>0</v>
      </c>
      <c r="J87" s="176"/>
      <c r="K87" s="177">
        <f>ROUND(E87*J87,2)</f>
        <v>0</v>
      </c>
      <c r="L87" s="177">
        <v>21</v>
      </c>
      <c r="M87" s="177">
        <f>G87*(1+L87/100)</f>
        <v>0</v>
      </c>
      <c r="N87" s="175">
        <v>2.606E-2</v>
      </c>
      <c r="O87" s="175">
        <f>ROUND(E87*N87,2)</f>
        <v>0.21</v>
      </c>
      <c r="P87" s="175">
        <v>0</v>
      </c>
      <c r="Q87" s="175">
        <f>ROUND(E87*P87,2)</f>
        <v>0</v>
      </c>
      <c r="R87" s="177" t="s">
        <v>354</v>
      </c>
      <c r="S87" s="177" t="s">
        <v>315</v>
      </c>
      <c r="T87" s="178" t="s">
        <v>315</v>
      </c>
      <c r="U87" s="159">
        <v>2.6080000000000001</v>
      </c>
      <c r="V87" s="159">
        <f>ROUND(E87*U87,2)</f>
        <v>20.99</v>
      </c>
      <c r="W87" s="159"/>
      <c r="X87" s="159" t="s">
        <v>355</v>
      </c>
      <c r="Y87" s="159" t="s">
        <v>318</v>
      </c>
      <c r="Z87" s="148"/>
      <c r="AA87" s="148"/>
      <c r="AB87" s="148"/>
      <c r="AC87" s="148"/>
      <c r="AD87" s="148"/>
      <c r="AE87" s="148"/>
      <c r="AF87" s="148"/>
      <c r="AG87" s="148" t="s">
        <v>356</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2">
      <c r="A88" s="155"/>
      <c r="B88" s="156"/>
      <c r="C88" s="187" t="s">
        <v>359</v>
      </c>
      <c r="D88" s="185"/>
      <c r="E88" s="186"/>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360</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2">
      <c r="A89" s="155"/>
      <c r="B89" s="156"/>
      <c r="C89" s="187" t="s">
        <v>1350</v>
      </c>
      <c r="D89" s="185"/>
      <c r="E89" s="186">
        <v>8.048</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360</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x14ac:dyDescent="0.2">
      <c r="A90" s="162" t="s">
        <v>310</v>
      </c>
      <c r="B90" s="163" t="s">
        <v>192</v>
      </c>
      <c r="C90" s="180" t="s">
        <v>193</v>
      </c>
      <c r="D90" s="164"/>
      <c r="E90" s="165"/>
      <c r="F90" s="166"/>
      <c r="G90" s="166">
        <f>SUMIF(AG91:AG216,"&lt;&gt;NOR",G91:G216)</f>
        <v>0</v>
      </c>
      <c r="H90" s="166"/>
      <c r="I90" s="166">
        <f>SUM(I91:I216)</f>
        <v>0</v>
      </c>
      <c r="J90" s="166"/>
      <c r="K90" s="166">
        <f>SUM(K91:K216)</f>
        <v>0</v>
      </c>
      <c r="L90" s="166"/>
      <c r="M90" s="166">
        <f>SUM(M91:M216)</f>
        <v>0</v>
      </c>
      <c r="N90" s="165"/>
      <c r="O90" s="165">
        <f>SUM(O91:O216)</f>
        <v>0.05</v>
      </c>
      <c r="P90" s="165"/>
      <c r="Q90" s="165">
        <f>SUM(Q91:Q216)</f>
        <v>25.61</v>
      </c>
      <c r="R90" s="166"/>
      <c r="S90" s="166"/>
      <c r="T90" s="167"/>
      <c r="U90" s="161"/>
      <c r="V90" s="161">
        <f>SUM(V91:V216)</f>
        <v>281.63000000000005</v>
      </c>
      <c r="W90" s="161"/>
      <c r="X90" s="161"/>
      <c r="Y90" s="161"/>
      <c r="AG90" t="s">
        <v>311</v>
      </c>
    </row>
    <row r="91" spans="1:60" outlineLevel="1" x14ac:dyDescent="0.2">
      <c r="A91" s="172">
        <v>20</v>
      </c>
      <c r="B91" s="173" t="s">
        <v>730</v>
      </c>
      <c r="C91" s="181" t="s">
        <v>731</v>
      </c>
      <c r="D91" s="174" t="s">
        <v>353</v>
      </c>
      <c r="E91" s="175">
        <v>14.753</v>
      </c>
      <c r="F91" s="176"/>
      <c r="G91" s="177">
        <f>ROUND(E91*F91,2)</f>
        <v>0</v>
      </c>
      <c r="H91" s="176"/>
      <c r="I91" s="177">
        <f>ROUND(E91*H91,2)</f>
        <v>0</v>
      </c>
      <c r="J91" s="176"/>
      <c r="K91" s="177">
        <f>ROUND(E91*J91,2)</f>
        <v>0</v>
      </c>
      <c r="L91" s="177">
        <v>21</v>
      </c>
      <c r="M91" s="177">
        <f>G91*(1+L91/100)</f>
        <v>0</v>
      </c>
      <c r="N91" s="175">
        <v>6.7000000000000002E-4</v>
      </c>
      <c r="O91" s="175">
        <f>ROUND(E91*N91,2)</f>
        <v>0.01</v>
      </c>
      <c r="P91" s="175">
        <v>0.184</v>
      </c>
      <c r="Q91" s="175">
        <f>ROUND(E91*P91,2)</f>
        <v>2.71</v>
      </c>
      <c r="R91" s="177" t="s">
        <v>399</v>
      </c>
      <c r="S91" s="177" t="s">
        <v>315</v>
      </c>
      <c r="T91" s="178" t="s">
        <v>315</v>
      </c>
      <c r="U91" s="159">
        <v>0.22700000000000001</v>
      </c>
      <c r="V91" s="159">
        <f>ROUND(E91*U91,2)</f>
        <v>3.35</v>
      </c>
      <c r="W91" s="159"/>
      <c r="X91" s="159" t="s">
        <v>355</v>
      </c>
      <c r="Y91" s="159" t="s">
        <v>318</v>
      </c>
      <c r="Z91" s="148"/>
      <c r="AA91" s="148"/>
      <c r="AB91" s="148"/>
      <c r="AC91" s="148"/>
      <c r="AD91" s="148"/>
      <c r="AE91" s="148"/>
      <c r="AF91" s="148"/>
      <c r="AG91" s="148" t="s">
        <v>356</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ht="22.5" outlineLevel="2" x14ac:dyDescent="0.2">
      <c r="A92" s="155"/>
      <c r="B92" s="156"/>
      <c r="C92" s="276" t="s">
        <v>732</v>
      </c>
      <c r="D92" s="277"/>
      <c r="E92" s="277"/>
      <c r="F92" s="277"/>
      <c r="G92" s="277"/>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358</v>
      </c>
      <c r="AH92" s="148"/>
      <c r="AI92" s="148"/>
      <c r="AJ92" s="148"/>
      <c r="AK92" s="148"/>
      <c r="AL92" s="148"/>
      <c r="AM92" s="148"/>
      <c r="AN92" s="148"/>
      <c r="AO92" s="148"/>
      <c r="AP92" s="148"/>
      <c r="AQ92" s="148"/>
      <c r="AR92" s="148"/>
      <c r="AS92" s="148"/>
      <c r="AT92" s="148"/>
      <c r="AU92" s="148"/>
      <c r="AV92" s="148"/>
      <c r="AW92" s="148"/>
      <c r="AX92" s="148"/>
      <c r="AY92" s="148"/>
      <c r="AZ92" s="148"/>
      <c r="BA92" s="179" t="str">
        <f>C92</f>
        <v>nebo vybourání otvorů průřezové plochy přes 4 m2 v příčkách, včetně pomocného lešení o výšce podlahy do 1900 mm a pro zatížení do 1,5 kPa  (150 kg/m2),</v>
      </c>
      <c r="BB92" s="148"/>
      <c r="BC92" s="148"/>
      <c r="BD92" s="148"/>
      <c r="BE92" s="148"/>
      <c r="BF92" s="148"/>
      <c r="BG92" s="148"/>
      <c r="BH92" s="148"/>
    </row>
    <row r="93" spans="1:60" outlineLevel="2" x14ac:dyDescent="0.2">
      <c r="A93" s="155"/>
      <c r="B93" s="156"/>
      <c r="C93" s="187" t="s">
        <v>359</v>
      </c>
      <c r="D93" s="185"/>
      <c r="E93" s="186"/>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360</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3" x14ac:dyDescent="0.2">
      <c r="A94" s="155"/>
      <c r="B94" s="156"/>
      <c r="C94" s="187" t="s">
        <v>1351</v>
      </c>
      <c r="D94" s="185"/>
      <c r="E94" s="186">
        <v>3.6</v>
      </c>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360</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2">
      <c r="A95" s="155"/>
      <c r="B95" s="156"/>
      <c r="C95" s="187" t="s">
        <v>1352</v>
      </c>
      <c r="D95" s="185"/>
      <c r="E95" s="186">
        <v>11.153</v>
      </c>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360</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2.5" outlineLevel="1" x14ac:dyDescent="0.2">
      <c r="A96" s="172">
        <v>21</v>
      </c>
      <c r="B96" s="173" t="s">
        <v>735</v>
      </c>
      <c r="C96" s="181" t="s">
        <v>736</v>
      </c>
      <c r="D96" s="174" t="s">
        <v>404</v>
      </c>
      <c r="E96" s="175">
        <v>1.1990000000000001</v>
      </c>
      <c r="F96" s="176"/>
      <c r="G96" s="177">
        <f>ROUND(E96*F96,2)</f>
        <v>0</v>
      </c>
      <c r="H96" s="176"/>
      <c r="I96" s="177">
        <f>ROUND(E96*H96,2)</f>
        <v>0</v>
      </c>
      <c r="J96" s="176"/>
      <c r="K96" s="177">
        <f>ROUND(E96*J96,2)</f>
        <v>0</v>
      </c>
      <c r="L96" s="177">
        <v>21</v>
      </c>
      <c r="M96" s="177">
        <f>G96*(1+L96/100)</f>
        <v>0</v>
      </c>
      <c r="N96" s="175">
        <v>0</v>
      </c>
      <c r="O96" s="175">
        <f>ROUND(E96*N96,2)</f>
        <v>0</v>
      </c>
      <c r="P96" s="175">
        <v>2.2000000000000002</v>
      </c>
      <c r="Q96" s="175">
        <f>ROUND(E96*P96,2)</f>
        <v>2.64</v>
      </c>
      <c r="R96" s="177" t="s">
        <v>399</v>
      </c>
      <c r="S96" s="177" t="s">
        <v>315</v>
      </c>
      <c r="T96" s="178" t="s">
        <v>315</v>
      </c>
      <c r="U96" s="159">
        <v>10.88</v>
      </c>
      <c r="V96" s="159">
        <f>ROUND(E96*U96,2)</f>
        <v>13.05</v>
      </c>
      <c r="W96" s="159"/>
      <c r="X96" s="159" t="s">
        <v>355</v>
      </c>
      <c r="Y96" s="159" t="s">
        <v>318</v>
      </c>
      <c r="Z96" s="148"/>
      <c r="AA96" s="148"/>
      <c r="AB96" s="148"/>
      <c r="AC96" s="148"/>
      <c r="AD96" s="148"/>
      <c r="AE96" s="148"/>
      <c r="AF96" s="148"/>
      <c r="AG96" s="148" t="s">
        <v>356</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2">
      <c r="A97" s="155"/>
      <c r="B97" s="156"/>
      <c r="C97" s="187" t="s">
        <v>359</v>
      </c>
      <c r="D97" s="185"/>
      <c r="E97" s="186"/>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360</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
      <c r="A98" s="155"/>
      <c r="B98" s="156"/>
      <c r="C98" s="187" t="s">
        <v>1353</v>
      </c>
      <c r="D98" s="185"/>
      <c r="E98" s="186">
        <v>1.1990000000000001</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360</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2.5" outlineLevel="1" x14ac:dyDescent="0.2">
      <c r="A99" s="172">
        <v>22</v>
      </c>
      <c r="B99" s="173" t="s">
        <v>742</v>
      </c>
      <c r="C99" s="181" t="s">
        <v>743</v>
      </c>
      <c r="D99" s="174" t="s">
        <v>404</v>
      </c>
      <c r="E99" s="175">
        <v>1.1990000000000001</v>
      </c>
      <c r="F99" s="176"/>
      <c r="G99" s="177">
        <f>ROUND(E99*F99,2)</f>
        <v>0</v>
      </c>
      <c r="H99" s="176"/>
      <c r="I99" s="177">
        <f>ROUND(E99*H99,2)</f>
        <v>0</v>
      </c>
      <c r="J99" s="176"/>
      <c r="K99" s="177">
        <f>ROUND(E99*J99,2)</f>
        <v>0</v>
      </c>
      <c r="L99" s="177">
        <v>21</v>
      </c>
      <c r="M99" s="177">
        <f>G99*(1+L99/100)</f>
        <v>0</v>
      </c>
      <c r="N99" s="175">
        <v>0</v>
      </c>
      <c r="O99" s="175">
        <f>ROUND(E99*N99,2)</f>
        <v>0</v>
      </c>
      <c r="P99" s="175">
        <v>0</v>
      </c>
      <c r="Q99" s="175">
        <f>ROUND(E99*P99,2)</f>
        <v>0</v>
      </c>
      <c r="R99" s="177" t="s">
        <v>399</v>
      </c>
      <c r="S99" s="177" t="s">
        <v>315</v>
      </c>
      <c r="T99" s="178" t="s">
        <v>315</v>
      </c>
      <c r="U99" s="159">
        <v>4.8280000000000003</v>
      </c>
      <c r="V99" s="159">
        <f>ROUND(E99*U99,2)</f>
        <v>5.79</v>
      </c>
      <c r="W99" s="159"/>
      <c r="X99" s="159" t="s">
        <v>355</v>
      </c>
      <c r="Y99" s="159" t="s">
        <v>318</v>
      </c>
      <c r="Z99" s="148"/>
      <c r="AA99" s="148"/>
      <c r="AB99" s="148"/>
      <c r="AC99" s="148"/>
      <c r="AD99" s="148"/>
      <c r="AE99" s="148"/>
      <c r="AF99" s="148"/>
      <c r="AG99" s="148" t="s">
        <v>356</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2">
      <c r="A100" s="155"/>
      <c r="B100" s="156"/>
      <c r="C100" s="187" t="s">
        <v>1354</v>
      </c>
      <c r="D100" s="185"/>
      <c r="E100" s="186">
        <v>1.1990000000000001</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360</v>
      </c>
      <c r="AH100" s="148">
        <v>5</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72">
        <v>23</v>
      </c>
      <c r="B101" s="173" t="s">
        <v>745</v>
      </c>
      <c r="C101" s="181" t="s">
        <v>746</v>
      </c>
      <c r="D101" s="174" t="s">
        <v>353</v>
      </c>
      <c r="E101" s="175">
        <v>132.19999999999999</v>
      </c>
      <c r="F101" s="176"/>
      <c r="G101" s="177">
        <f>ROUND(E101*F101,2)</f>
        <v>0</v>
      </c>
      <c r="H101" s="176"/>
      <c r="I101" s="177">
        <f>ROUND(E101*H101,2)</f>
        <v>0</v>
      </c>
      <c r="J101" s="176"/>
      <c r="K101" s="177">
        <f>ROUND(E101*J101,2)</f>
        <v>0</v>
      </c>
      <c r="L101" s="177">
        <v>21</v>
      </c>
      <c r="M101" s="177">
        <f>G101*(1+L101/100)</f>
        <v>0</v>
      </c>
      <c r="N101" s="175">
        <v>0</v>
      </c>
      <c r="O101" s="175">
        <f>ROUND(E101*N101,2)</f>
        <v>0</v>
      </c>
      <c r="P101" s="175">
        <v>1.0499999999999999E-3</v>
      </c>
      <c r="Q101" s="175">
        <f>ROUND(E101*P101,2)</f>
        <v>0.14000000000000001</v>
      </c>
      <c r="R101" s="177" t="s">
        <v>399</v>
      </c>
      <c r="S101" s="177" t="s">
        <v>315</v>
      </c>
      <c r="T101" s="178" t="s">
        <v>315</v>
      </c>
      <c r="U101" s="159">
        <v>9.9000000000000005E-2</v>
      </c>
      <c r="V101" s="159">
        <f>ROUND(E101*U101,2)</f>
        <v>13.09</v>
      </c>
      <c r="W101" s="159"/>
      <c r="X101" s="159" t="s">
        <v>355</v>
      </c>
      <c r="Y101" s="159" t="s">
        <v>318</v>
      </c>
      <c r="Z101" s="148"/>
      <c r="AA101" s="148"/>
      <c r="AB101" s="148"/>
      <c r="AC101" s="148"/>
      <c r="AD101" s="148"/>
      <c r="AE101" s="148"/>
      <c r="AF101" s="148"/>
      <c r="AG101" s="148" t="s">
        <v>356</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2" x14ac:dyDescent="0.2">
      <c r="A102" s="155"/>
      <c r="B102" s="156"/>
      <c r="C102" s="187" t="s">
        <v>359</v>
      </c>
      <c r="D102" s="185"/>
      <c r="E102" s="186"/>
      <c r="F102" s="159"/>
      <c r="G102" s="159"/>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360</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2">
      <c r="A103" s="155"/>
      <c r="B103" s="156"/>
      <c r="C103" s="187" t="s">
        <v>747</v>
      </c>
      <c r="D103" s="185"/>
      <c r="E103" s="186"/>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360</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
      <c r="A104" s="155"/>
      <c r="B104" s="156"/>
      <c r="C104" s="187" t="s">
        <v>1337</v>
      </c>
      <c r="D104" s="185"/>
      <c r="E104" s="186">
        <v>132.19999999999999</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360</v>
      </c>
      <c r="AH104" s="148">
        <v>5</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72">
        <v>24</v>
      </c>
      <c r="B105" s="173" t="s">
        <v>748</v>
      </c>
      <c r="C105" s="181" t="s">
        <v>749</v>
      </c>
      <c r="D105" s="174" t="s">
        <v>353</v>
      </c>
      <c r="E105" s="175">
        <v>154</v>
      </c>
      <c r="F105" s="176"/>
      <c r="G105" s="177">
        <f>ROUND(E105*F105,2)</f>
        <v>0</v>
      </c>
      <c r="H105" s="176"/>
      <c r="I105" s="177">
        <f>ROUND(E105*H105,2)</f>
        <v>0</v>
      </c>
      <c r="J105" s="176"/>
      <c r="K105" s="177">
        <f>ROUND(E105*J105,2)</f>
        <v>0</v>
      </c>
      <c r="L105" s="177">
        <v>21</v>
      </c>
      <c r="M105" s="177">
        <f>G105*(1+L105/100)</f>
        <v>0</v>
      </c>
      <c r="N105" s="175">
        <v>0</v>
      </c>
      <c r="O105" s="175">
        <f>ROUND(E105*N105,2)</f>
        <v>0</v>
      </c>
      <c r="P105" s="175">
        <v>1.26E-2</v>
      </c>
      <c r="Q105" s="175">
        <f>ROUND(E105*P105,2)</f>
        <v>1.94</v>
      </c>
      <c r="R105" s="177" t="s">
        <v>399</v>
      </c>
      <c r="S105" s="177" t="s">
        <v>315</v>
      </c>
      <c r="T105" s="178" t="s">
        <v>315</v>
      </c>
      <c r="U105" s="159">
        <v>0.33</v>
      </c>
      <c r="V105" s="159">
        <f>ROUND(E105*U105,2)</f>
        <v>50.82</v>
      </c>
      <c r="W105" s="159"/>
      <c r="X105" s="159" t="s">
        <v>355</v>
      </c>
      <c r="Y105" s="159" t="s">
        <v>318</v>
      </c>
      <c r="Z105" s="148"/>
      <c r="AA105" s="148"/>
      <c r="AB105" s="148"/>
      <c r="AC105" s="148"/>
      <c r="AD105" s="148"/>
      <c r="AE105" s="148"/>
      <c r="AF105" s="148"/>
      <c r="AG105" s="148" t="s">
        <v>356</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187" t="s">
        <v>1337</v>
      </c>
      <c r="D106" s="185"/>
      <c r="E106" s="186">
        <v>132.19999999999999</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360</v>
      </c>
      <c r="AH106" s="148">
        <v>5</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2">
      <c r="A107" s="155"/>
      <c r="B107" s="156"/>
      <c r="C107" s="187" t="s">
        <v>1355</v>
      </c>
      <c r="D107" s="185"/>
      <c r="E107" s="186">
        <v>21.8</v>
      </c>
      <c r="F107" s="159"/>
      <c r="G107" s="159"/>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360</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72">
        <v>25</v>
      </c>
      <c r="B108" s="173" t="s">
        <v>750</v>
      </c>
      <c r="C108" s="181" t="s">
        <v>751</v>
      </c>
      <c r="D108" s="174" t="s">
        <v>353</v>
      </c>
      <c r="E108" s="175">
        <v>21.8</v>
      </c>
      <c r="F108" s="176"/>
      <c r="G108" s="177">
        <f>ROUND(E108*F108,2)</f>
        <v>0</v>
      </c>
      <c r="H108" s="176"/>
      <c r="I108" s="177">
        <f>ROUND(E108*H108,2)</f>
        <v>0</v>
      </c>
      <c r="J108" s="176"/>
      <c r="K108" s="177">
        <f>ROUND(E108*J108,2)</f>
        <v>0</v>
      </c>
      <c r="L108" s="177">
        <v>21</v>
      </c>
      <c r="M108" s="177">
        <f>G108*(1+L108/100)</f>
        <v>0</v>
      </c>
      <c r="N108" s="175">
        <v>0</v>
      </c>
      <c r="O108" s="175">
        <f>ROUND(E108*N108,2)</f>
        <v>0</v>
      </c>
      <c r="P108" s="175">
        <v>0.02</v>
      </c>
      <c r="Q108" s="175">
        <f>ROUND(E108*P108,2)</f>
        <v>0.44</v>
      </c>
      <c r="R108" s="177" t="s">
        <v>399</v>
      </c>
      <c r="S108" s="177" t="s">
        <v>315</v>
      </c>
      <c r="T108" s="178" t="s">
        <v>315</v>
      </c>
      <c r="U108" s="159">
        <v>0.14699999999999999</v>
      </c>
      <c r="V108" s="159">
        <f>ROUND(E108*U108,2)</f>
        <v>3.2</v>
      </c>
      <c r="W108" s="159"/>
      <c r="X108" s="159" t="s">
        <v>355</v>
      </c>
      <c r="Y108" s="159" t="s">
        <v>318</v>
      </c>
      <c r="Z108" s="148"/>
      <c r="AA108" s="148"/>
      <c r="AB108" s="148"/>
      <c r="AC108" s="148"/>
      <c r="AD108" s="148"/>
      <c r="AE108" s="148"/>
      <c r="AF108" s="148"/>
      <c r="AG108" s="148" t="s">
        <v>356</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276" t="s">
        <v>752</v>
      </c>
      <c r="D109" s="277"/>
      <c r="E109" s="277"/>
      <c r="F109" s="277"/>
      <c r="G109" s="277"/>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358</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
      <c r="A110" s="155"/>
      <c r="B110" s="156"/>
      <c r="C110" s="187" t="s">
        <v>359</v>
      </c>
      <c r="D110" s="185"/>
      <c r="E110" s="186"/>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360</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
      <c r="A111" s="155"/>
      <c r="B111" s="156"/>
      <c r="C111" s="187" t="s">
        <v>1355</v>
      </c>
      <c r="D111" s="185"/>
      <c r="E111" s="186">
        <v>21.8</v>
      </c>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360</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2">
      <c r="A112" s="172">
        <v>26</v>
      </c>
      <c r="B112" s="173" t="s">
        <v>414</v>
      </c>
      <c r="C112" s="181" t="s">
        <v>415</v>
      </c>
      <c r="D112" s="174" t="s">
        <v>394</v>
      </c>
      <c r="E112" s="175">
        <v>18</v>
      </c>
      <c r="F112" s="176"/>
      <c r="G112" s="177">
        <f>ROUND(E112*F112,2)</f>
        <v>0</v>
      </c>
      <c r="H112" s="176"/>
      <c r="I112" s="177">
        <f>ROUND(E112*H112,2)</f>
        <v>0</v>
      </c>
      <c r="J112" s="176"/>
      <c r="K112" s="177">
        <f>ROUND(E112*J112,2)</f>
        <v>0</v>
      </c>
      <c r="L112" s="177">
        <v>21</v>
      </c>
      <c r="M112" s="177">
        <f>G112*(1+L112/100)</f>
        <v>0</v>
      </c>
      <c r="N112" s="175">
        <v>0</v>
      </c>
      <c r="O112" s="175">
        <f>ROUND(E112*N112,2)</f>
        <v>0</v>
      </c>
      <c r="P112" s="175">
        <v>0</v>
      </c>
      <c r="Q112" s="175">
        <f>ROUND(E112*P112,2)</f>
        <v>0</v>
      </c>
      <c r="R112" s="177" t="s">
        <v>399</v>
      </c>
      <c r="S112" s="177" t="s">
        <v>315</v>
      </c>
      <c r="T112" s="178" t="s">
        <v>315</v>
      </c>
      <c r="U112" s="159">
        <v>0.05</v>
      </c>
      <c r="V112" s="159">
        <f>ROUND(E112*U112,2)</f>
        <v>0.9</v>
      </c>
      <c r="W112" s="159"/>
      <c r="X112" s="159" t="s">
        <v>355</v>
      </c>
      <c r="Y112" s="159" t="s">
        <v>318</v>
      </c>
      <c r="Z112" s="148"/>
      <c r="AA112" s="148"/>
      <c r="AB112" s="148"/>
      <c r="AC112" s="148"/>
      <c r="AD112" s="148"/>
      <c r="AE112" s="148"/>
      <c r="AF112" s="148"/>
      <c r="AG112" s="148" t="s">
        <v>356</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2" x14ac:dyDescent="0.2">
      <c r="A113" s="155"/>
      <c r="B113" s="156"/>
      <c r="C113" s="276" t="s">
        <v>412</v>
      </c>
      <c r="D113" s="277"/>
      <c r="E113" s="277"/>
      <c r="F113" s="277"/>
      <c r="G113" s="277"/>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358</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2">
      <c r="A114" s="155"/>
      <c r="B114" s="156"/>
      <c r="C114" s="187" t="s">
        <v>359</v>
      </c>
      <c r="D114" s="185"/>
      <c r="E114" s="186"/>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360</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
      <c r="A115" s="155"/>
      <c r="B115" s="156"/>
      <c r="C115" s="187" t="s">
        <v>1356</v>
      </c>
      <c r="D115" s="185"/>
      <c r="E115" s="186">
        <v>4</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360</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
      <c r="A116" s="155"/>
      <c r="B116" s="156"/>
      <c r="C116" s="187" t="s">
        <v>1357</v>
      </c>
      <c r="D116" s="185"/>
      <c r="E116" s="186">
        <v>4</v>
      </c>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360</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3" x14ac:dyDescent="0.2">
      <c r="A117" s="155"/>
      <c r="B117" s="156"/>
      <c r="C117" s="187" t="s">
        <v>1358</v>
      </c>
      <c r="D117" s="185"/>
      <c r="E117" s="186">
        <v>4</v>
      </c>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360</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2">
      <c r="A118" s="155"/>
      <c r="B118" s="156"/>
      <c r="C118" s="187" t="s">
        <v>1359</v>
      </c>
      <c r="D118" s="185"/>
      <c r="E118" s="186">
        <v>4</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360</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
      <c r="A119" s="155"/>
      <c r="B119" s="156"/>
      <c r="C119" s="187" t="s">
        <v>1360</v>
      </c>
      <c r="D119" s="185"/>
      <c r="E119" s="186">
        <v>1</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360</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3" x14ac:dyDescent="0.2">
      <c r="A120" s="155"/>
      <c r="B120" s="156"/>
      <c r="C120" s="187" t="s">
        <v>1361</v>
      </c>
      <c r="D120" s="185"/>
      <c r="E120" s="186">
        <v>1</v>
      </c>
      <c r="F120" s="159"/>
      <c r="G120" s="159"/>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360</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ht="33.75" outlineLevel="1" x14ac:dyDescent="0.2">
      <c r="A121" s="172">
        <v>27</v>
      </c>
      <c r="B121" s="173" t="s">
        <v>769</v>
      </c>
      <c r="C121" s="181" t="s">
        <v>770</v>
      </c>
      <c r="D121" s="174" t="s">
        <v>353</v>
      </c>
      <c r="E121" s="175">
        <v>28.684000000000001</v>
      </c>
      <c r="F121" s="176"/>
      <c r="G121" s="177">
        <f>ROUND(E121*F121,2)</f>
        <v>0</v>
      </c>
      <c r="H121" s="176"/>
      <c r="I121" s="177">
        <f>ROUND(E121*H121,2)</f>
        <v>0</v>
      </c>
      <c r="J121" s="176"/>
      <c r="K121" s="177">
        <f>ROUND(E121*J121,2)</f>
        <v>0</v>
      </c>
      <c r="L121" s="177">
        <v>21</v>
      </c>
      <c r="M121" s="177">
        <f>G121*(1+L121/100)</f>
        <v>0</v>
      </c>
      <c r="N121" s="175">
        <v>1.17E-3</v>
      </c>
      <c r="O121" s="175">
        <f>ROUND(E121*N121,2)</f>
        <v>0.03</v>
      </c>
      <c r="P121" s="175">
        <v>7.5999999999999998E-2</v>
      </c>
      <c r="Q121" s="175">
        <f>ROUND(E121*P121,2)</f>
        <v>2.1800000000000002</v>
      </c>
      <c r="R121" s="177" t="s">
        <v>399</v>
      </c>
      <c r="S121" s="177" t="s">
        <v>315</v>
      </c>
      <c r="T121" s="178" t="s">
        <v>315</v>
      </c>
      <c r="U121" s="159">
        <v>0.93899999999999995</v>
      </c>
      <c r="V121" s="159">
        <f>ROUND(E121*U121,2)</f>
        <v>26.93</v>
      </c>
      <c r="W121" s="159"/>
      <c r="X121" s="159" t="s">
        <v>355</v>
      </c>
      <c r="Y121" s="159" t="s">
        <v>318</v>
      </c>
      <c r="Z121" s="148"/>
      <c r="AA121" s="148"/>
      <c r="AB121" s="148"/>
      <c r="AC121" s="148"/>
      <c r="AD121" s="148"/>
      <c r="AE121" s="148"/>
      <c r="AF121" s="148"/>
      <c r="AG121" s="148" t="s">
        <v>356</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2">
      <c r="A122" s="155"/>
      <c r="B122" s="156"/>
      <c r="C122" s="187" t="s">
        <v>359</v>
      </c>
      <c r="D122" s="185"/>
      <c r="E122" s="186"/>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360</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3" x14ac:dyDescent="0.2">
      <c r="A123" s="155"/>
      <c r="B123" s="156"/>
      <c r="C123" s="187" t="s">
        <v>1362</v>
      </c>
      <c r="D123" s="185"/>
      <c r="E123" s="186">
        <v>7.2720000000000002</v>
      </c>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360</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2">
      <c r="A124" s="155"/>
      <c r="B124" s="156"/>
      <c r="C124" s="187" t="s">
        <v>1363</v>
      </c>
      <c r="D124" s="185"/>
      <c r="E124" s="186">
        <v>7.2720000000000002</v>
      </c>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360</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2">
      <c r="A125" s="155"/>
      <c r="B125" s="156"/>
      <c r="C125" s="187" t="s">
        <v>1364</v>
      </c>
      <c r="D125" s="185"/>
      <c r="E125" s="186">
        <v>6.4640000000000004</v>
      </c>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360</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187" t="s">
        <v>1365</v>
      </c>
      <c r="D126" s="185"/>
      <c r="E126" s="186">
        <v>5.6559999999999997</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360</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
      <c r="A127" s="155"/>
      <c r="B127" s="156"/>
      <c r="C127" s="187" t="s">
        <v>1366</v>
      </c>
      <c r="D127" s="185"/>
      <c r="E127" s="186">
        <v>2.02</v>
      </c>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360</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72">
        <v>28</v>
      </c>
      <c r="B128" s="173" t="s">
        <v>1367</v>
      </c>
      <c r="C128" s="181" t="s">
        <v>1368</v>
      </c>
      <c r="D128" s="174" t="s">
        <v>353</v>
      </c>
      <c r="E128" s="175">
        <v>11.2295</v>
      </c>
      <c r="F128" s="176"/>
      <c r="G128" s="177">
        <f>ROUND(E128*F128,2)</f>
        <v>0</v>
      </c>
      <c r="H128" s="176"/>
      <c r="I128" s="177">
        <f>ROUND(E128*H128,2)</f>
        <v>0</v>
      </c>
      <c r="J128" s="176"/>
      <c r="K128" s="177">
        <f>ROUND(E128*J128,2)</f>
        <v>0</v>
      </c>
      <c r="L128" s="177">
        <v>21</v>
      </c>
      <c r="M128" s="177">
        <f>G128*(1+L128/100)</f>
        <v>0</v>
      </c>
      <c r="N128" s="175">
        <v>4.8999999999999998E-4</v>
      </c>
      <c r="O128" s="175">
        <f>ROUND(E128*N128,2)</f>
        <v>0.01</v>
      </c>
      <c r="P128" s="175">
        <v>5.5E-2</v>
      </c>
      <c r="Q128" s="175">
        <f>ROUND(E128*P128,2)</f>
        <v>0.62</v>
      </c>
      <c r="R128" s="177" t="s">
        <v>399</v>
      </c>
      <c r="S128" s="177" t="s">
        <v>315</v>
      </c>
      <c r="T128" s="178" t="s">
        <v>315</v>
      </c>
      <c r="U128" s="159">
        <v>0.255</v>
      </c>
      <c r="V128" s="159">
        <f>ROUND(E128*U128,2)</f>
        <v>2.86</v>
      </c>
      <c r="W128" s="159"/>
      <c r="X128" s="159" t="s">
        <v>355</v>
      </c>
      <c r="Y128" s="159" t="s">
        <v>318</v>
      </c>
      <c r="Z128" s="148"/>
      <c r="AA128" s="148"/>
      <c r="AB128" s="148"/>
      <c r="AC128" s="148"/>
      <c r="AD128" s="148"/>
      <c r="AE128" s="148"/>
      <c r="AF128" s="148"/>
      <c r="AG128" s="148" t="s">
        <v>356</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2" x14ac:dyDescent="0.2">
      <c r="A129" s="155"/>
      <c r="B129" s="156"/>
      <c r="C129" s="187" t="s">
        <v>359</v>
      </c>
      <c r="D129" s="185"/>
      <c r="E129" s="186"/>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360</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187" t="s">
        <v>1369</v>
      </c>
      <c r="D130" s="185"/>
      <c r="E130" s="186">
        <v>11.2295</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360</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
      <c r="A131" s="172">
        <v>29</v>
      </c>
      <c r="B131" s="173" t="s">
        <v>792</v>
      </c>
      <c r="C131" s="181" t="s">
        <v>793</v>
      </c>
      <c r="D131" s="174" t="s">
        <v>368</v>
      </c>
      <c r="E131" s="175">
        <v>1.4</v>
      </c>
      <c r="F131" s="176"/>
      <c r="G131" s="177">
        <f>ROUND(E131*F131,2)</f>
        <v>0</v>
      </c>
      <c r="H131" s="176"/>
      <c r="I131" s="177">
        <f>ROUND(E131*H131,2)</f>
        <v>0</v>
      </c>
      <c r="J131" s="176"/>
      <c r="K131" s="177">
        <f>ROUND(E131*J131,2)</f>
        <v>0</v>
      </c>
      <c r="L131" s="177">
        <v>21</v>
      </c>
      <c r="M131" s="177">
        <f>G131*(1+L131/100)</f>
        <v>0</v>
      </c>
      <c r="N131" s="175">
        <v>0</v>
      </c>
      <c r="O131" s="175">
        <f>ROUND(E131*N131,2)</f>
        <v>0</v>
      </c>
      <c r="P131" s="175">
        <v>4.8230000000000002E-2</v>
      </c>
      <c r="Q131" s="175">
        <f>ROUND(E131*P131,2)</f>
        <v>7.0000000000000007E-2</v>
      </c>
      <c r="R131" s="177" t="s">
        <v>399</v>
      </c>
      <c r="S131" s="177" t="s">
        <v>315</v>
      </c>
      <c r="T131" s="178" t="s">
        <v>315</v>
      </c>
      <c r="U131" s="159">
        <v>4.2</v>
      </c>
      <c r="V131" s="159">
        <f>ROUND(E131*U131,2)</f>
        <v>5.88</v>
      </c>
      <c r="W131" s="159"/>
      <c r="X131" s="159" t="s">
        <v>355</v>
      </c>
      <c r="Y131" s="159" t="s">
        <v>318</v>
      </c>
      <c r="Z131" s="148"/>
      <c r="AA131" s="148"/>
      <c r="AB131" s="148"/>
      <c r="AC131" s="148"/>
      <c r="AD131" s="148"/>
      <c r="AE131" s="148"/>
      <c r="AF131" s="148"/>
      <c r="AG131" s="148" t="s">
        <v>356</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2" x14ac:dyDescent="0.2">
      <c r="A132" s="155"/>
      <c r="B132" s="156"/>
      <c r="C132" s="187" t="s">
        <v>359</v>
      </c>
      <c r="D132" s="185"/>
      <c r="E132" s="186"/>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360</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187" t="s">
        <v>1370</v>
      </c>
      <c r="D133" s="185"/>
      <c r="E133" s="186">
        <v>1.4</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360</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72">
        <v>30</v>
      </c>
      <c r="B134" s="173" t="s">
        <v>795</v>
      </c>
      <c r="C134" s="181" t="s">
        <v>796</v>
      </c>
      <c r="D134" s="174" t="s">
        <v>368</v>
      </c>
      <c r="E134" s="175">
        <v>1.4</v>
      </c>
      <c r="F134" s="176"/>
      <c r="G134" s="177">
        <f>ROUND(E134*F134,2)</f>
        <v>0</v>
      </c>
      <c r="H134" s="176"/>
      <c r="I134" s="177">
        <f>ROUND(E134*H134,2)</f>
        <v>0</v>
      </c>
      <c r="J134" s="176"/>
      <c r="K134" s="177">
        <f>ROUND(E134*J134,2)</f>
        <v>0</v>
      </c>
      <c r="L134" s="177">
        <v>21</v>
      </c>
      <c r="M134" s="177">
        <f>G134*(1+L134/100)</f>
        <v>0</v>
      </c>
      <c r="N134" s="175">
        <v>0</v>
      </c>
      <c r="O134" s="175">
        <f>ROUND(E134*N134,2)</f>
        <v>0</v>
      </c>
      <c r="P134" s="175">
        <v>7.5359999999999996E-2</v>
      </c>
      <c r="Q134" s="175">
        <f>ROUND(E134*P134,2)</f>
        <v>0.11</v>
      </c>
      <c r="R134" s="177" t="s">
        <v>399</v>
      </c>
      <c r="S134" s="177" t="s">
        <v>315</v>
      </c>
      <c r="T134" s="178" t="s">
        <v>315</v>
      </c>
      <c r="U134" s="159">
        <v>5.7</v>
      </c>
      <c r="V134" s="159">
        <f>ROUND(E134*U134,2)</f>
        <v>7.98</v>
      </c>
      <c r="W134" s="159"/>
      <c r="X134" s="159" t="s">
        <v>355</v>
      </c>
      <c r="Y134" s="159" t="s">
        <v>318</v>
      </c>
      <c r="Z134" s="148"/>
      <c r="AA134" s="148"/>
      <c r="AB134" s="148"/>
      <c r="AC134" s="148"/>
      <c r="AD134" s="148"/>
      <c r="AE134" s="148"/>
      <c r="AF134" s="148"/>
      <c r="AG134" s="148" t="s">
        <v>356</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
      <c r="A135" s="155"/>
      <c r="B135" s="156"/>
      <c r="C135" s="187" t="s">
        <v>359</v>
      </c>
      <c r="D135" s="185"/>
      <c r="E135" s="186"/>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360</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187" t="s">
        <v>1371</v>
      </c>
      <c r="D136" s="185"/>
      <c r="E136" s="186">
        <v>1.4</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360</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72">
        <v>31</v>
      </c>
      <c r="B137" s="173" t="s">
        <v>798</v>
      </c>
      <c r="C137" s="181" t="s">
        <v>799</v>
      </c>
      <c r="D137" s="174" t="s">
        <v>368</v>
      </c>
      <c r="E137" s="175">
        <v>1.4</v>
      </c>
      <c r="F137" s="176"/>
      <c r="G137" s="177">
        <f>ROUND(E137*F137,2)</f>
        <v>0</v>
      </c>
      <c r="H137" s="176"/>
      <c r="I137" s="177">
        <f>ROUND(E137*H137,2)</f>
        <v>0</v>
      </c>
      <c r="J137" s="176"/>
      <c r="K137" s="177">
        <f>ROUND(E137*J137,2)</f>
        <v>0</v>
      </c>
      <c r="L137" s="177">
        <v>21</v>
      </c>
      <c r="M137" s="177">
        <f>G137*(1+L137/100)</f>
        <v>0</v>
      </c>
      <c r="N137" s="175">
        <v>0</v>
      </c>
      <c r="O137" s="175">
        <f>ROUND(E137*N137,2)</f>
        <v>0</v>
      </c>
      <c r="P137" s="175">
        <v>0.11774999999999999</v>
      </c>
      <c r="Q137" s="175">
        <f>ROUND(E137*P137,2)</f>
        <v>0.16</v>
      </c>
      <c r="R137" s="177" t="s">
        <v>399</v>
      </c>
      <c r="S137" s="177" t="s">
        <v>315</v>
      </c>
      <c r="T137" s="178" t="s">
        <v>315</v>
      </c>
      <c r="U137" s="159">
        <v>6.5</v>
      </c>
      <c r="V137" s="159">
        <f>ROUND(E137*U137,2)</f>
        <v>9.1</v>
      </c>
      <c r="W137" s="159"/>
      <c r="X137" s="159" t="s">
        <v>355</v>
      </c>
      <c r="Y137" s="159" t="s">
        <v>318</v>
      </c>
      <c r="Z137" s="148"/>
      <c r="AA137" s="148"/>
      <c r="AB137" s="148"/>
      <c r="AC137" s="148"/>
      <c r="AD137" s="148"/>
      <c r="AE137" s="148"/>
      <c r="AF137" s="148"/>
      <c r="AG137" s="148" t="s">
        <v>356</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2" x14ac:dyDescent="0.2">
      <c r="A138" s="155"/>
      <c r="B138" s="156"/>
      <c r="C138" s="187" t="s">
        <v>359</v>
      </c>
      <c r="D138" s="185"/>
      <c r="E138" s="186"/>
      <c r="F138" s="159"/>
      <c r="G138" s="15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360</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3" x14ac:dyDescent="0.2">
      <c r="A139" s="155"/>
      <c r="B139" s="156"/>
      <c r="C139" s="187" t="s">
        <v>1372</v>
      </c>
      <c r="D139" s="185"/>
      <c r="E139" s="186">
        <v>1.4</v>
      </c>
      <c r="F139" s="159"/>
      <c r="G139" s="159"/>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360</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ht="22.5" outlineLevel="1" x14ac:dyDescent="0.2">
      <c r="A140" s="172">
        <v>32</v>
      </c>
      <c r="B140" s="173" t="s">
        <v>801</v>
      </c>
      <c r="C140" s="181" t="s">
        <v>802</v>
      </c>
      <c r="D140" s="174" t="s">
        <v>368</v>
      </c>
      <c r="E140" s="175">
        <v>1.4</v>
      </c>
      <c r="F140" s="176"/>
      <c r="G140" s="177">
        <f>ROUND(E140*F140,2)</f>
        <v>0</v>
      </c>
      <c r="H140" s="176"/>
      <c r="I140" s="177">
        <f>ROUND(E140*H140,2)</f>
        <v>0</v>
      </c>
      <c r="J140" s="176"/>
      <c r="K140" s="177">
        <f>ROUND(E140*J140,2)</f>
        <v>0</v>
      </c>
      <c r="L140" s="177">
        <v>21</v>
      </c>
      <c r="M140" s="177">
        <f>G140*(1+L140/100)</f>
        <v>0</v>
      </c>
      <c r="N140" s="175">
        <v>2.2499999999999998E-3</v>
      </c>
      <c r="O140" s="175">
        <f>ROUND(E140*N140,2)</f>
        <v>0</v>
      </c>
      <c r="P140" s="175">
        <v>0</v>
      </c>
      <c r="Q140" s="175">
        <f>ROUND(E140*P140,2)</f>
        <v>0</v>
      </c>
      <c r="R140" s="177" t="s">
        <v>399</v>
      </c>
      <c r="S140" s="177" t="s">
        <v>315</v>
      </c>
      <c r="T140" s="178" t="s">
        <v>315</v>
      </c>
      <c r="U140" s="159">
        <v>2.4689999999999999</v>
      </c>
      <c r="V140" s="159">
        <f>ROUND(E140*U140,2)</f>
        <v>3.46</v>
      </c>
      <c r="W140" s="159"/>
      <c r="X140" s="159" t="s">
        <v>355</v>
      </c>
      <c r="Y140" s="159" t="s">
        <v>318</v>
      </c>
      <c r="Z140" s="148"/>
      <c r="AA140" s="148"/>
      <c r="AB140" s="148"/>
      <c r="AC140" s="148"/>
      <c r="AD140" s="148"/>
      <c r="AE140" s="148"/>
      <c r="AF140" s="148"/>
      <c r="AG140" s="148" t="s">
        <v>356</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2" x14ac:dyDescent="0.2">
      <c r="A141" s="155"/>
      <c r="B141" s="156"/>
      <c r="C141" s="187" t="s">
        <v>1373</v>
      </c>
      <c r="D141" s="185"/>
      <c r="E141" s="186">
        <v>1.4</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360</v>
      </c>
      <c r="AH141" s="148">
        <v>5</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ht="22.5" outlineLevel="1" x14ac:dyDescent="0.2">
      <c r="A142" s="172">
        <v>33</v>
      </c>
      <c r="B142" s="173" t="s">
        <v>804</v>
      </c>
      <c r="C142" s="181" t="s">
        <v>805</v>
      </c>
      <c r="D142" s="174" t="s">
        <v>368</v>
      </c>
      <c r="E142" s="175">
        <v>1.4</v>
      </c>
      <c r="F142" s="176"/>
      <c r="G142" s="177">
        <f>ROUND(E142*F142,2)</f>
        <v>0</v>
      </c>
      <c r="H142" s="176"/>
      <c r="I142" s="177">
        <f>ROUND(E142*H142,2)</f>
        <v>0</v>
      </c>
      <c r="J142" s="176"/>
      <c r="K142" s="177">
        <f>ROUND(E142*J142,2)</f>
        <v>0</v>
      </c>
      <c r="L142" s="177">
        <v>21</v>
      </c>
      <c r="M142" s="177">
        <f>G142*(1+L142/100)</f>
        <v>0</v>
      </c>
      <c r="N142" s="175">
        <v>2.2599999999999999E-3</v>
      </c>
      <c r="O142" s="175">
        <f>ROUND(E142*N142,2)</f>
        <v>0</v>
      </c>
      <c r="P142" s="175">
        <v>0</v>
      </c>
      <c r="Q142" s="175">
        <f>ROUND(E142*P142,2)</f>
        <v>0</v>
      </c>
      <c r="R142" s="177" t="s">
        <v>399</v>
      </c>
      <c r="S142" s="177" t="s">
        <v>315</v>
      </c>
      <c r="T142" s="178" t="s">
        <v>315</v>
      </c>
      <c r="U142" s="159">
        <v>3.1549999999999998</v>
      </c>
      <c r="V142" s="159">
        <f>ROUND(E142*U142,2)</f>
        <v>4.42</v>
      </c>
      <c r="W142" s="159"/>
      <c r="X142" s="159" t="s">
        <v>355</v>
      </c>
      <c r="Y142" s="159" t="s">
        <v>318</v>
      </c>
      <c r="Z142" s="148"/>
      <c r="AA142" s="148"/>
      <c r="AB142" s="148"/>
      <c r="AC142" s="148"/>
      <c r="AD142" s="148"/>
      <c r="AE142" s="148"/>
      <c r="AF142" s="148"/>
      <c r="AG142" s="148" t="s">
        <v>356</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2" x14ac:dyDescent="0.2">
      <c r="A143" s="155"/>
      <c r="B143" s="156"/>
      <c r="C143" s="187" t="s">
        <v>1374</v>
      </c>
      <c r="D143" s="185"/>
      <c r="E143" s="186">
        <v>1.4</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360</v>
      </c>
      <c r="AH143" s="148">
        <v>5</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ht="22.5" outlineLevel="1" x14ac:dyDescent="0.2">
      <c r="A144" s="172">
        <v>34</v>
      </c>
      <c r="B144" s="173" t="s">
        <v>807</v>
      </c>
      <c r="C144" s="181" t="s">
        <v>808</v>
      </c>
      <c r="D144" s="174" t="s">
        <v>368</v>
      </c>
      <c r="E144" s="175">
        <v>1.4</v>
      </c>
      <c r="F144" s="176"/>
      <c r="G144" s="177">
        <f>ROUND(E144*F144,2)</f>
        <v>0</v>
      </c>
      <c r="H144" s="176"/>
      <c r="I144" s="177">
        <f>ROUND(E144*H144,2)</f>
        <v>0</v>
      </c>
      <c r="J144" s="176"/>
      <c r="K144" s="177">
        <f>ROUND(E144*J144,2)</f>
        <v>0</v>
      </c>
      <c r="L144" s="177">
        <v>21</v>
      </c>
      <c r="M144" s="177">
        <f>G144*(1+L144/100)</f>
        <v>0</v>
      </c>
      <c r="N144" s="175">
        <v>2.2599999999999999E-3</v>
      </c>
      <c r="O144" s="175">
        <f>ROUND(E144*N144,2)</f>
        <v>0</v>
      </c>
      <c r="P144" s="175">
        <v>0</v>
      </c>
      <c r="Q144" s="175">
        <f>ROUND(E144*P144,2)</f>
        <v>0</v>
      </c>
      <c r="R144" s="177" t="s">
        <v>399</v>
      </c>
      <c r="S144" s="177" t="s">
        <v>315</v>
      </c>
      <c r="T144" s="178" t="s">
        <v>315</v>
      </c>
      <c r="U144" s="159">
        <v>3.395</v>
      </c>
      <c r="V144" s="159">
        <f>ROUND(E144*U144,2)</f>
        <v>4.75</v>
      </c>
      <c r="W144" s="159"/>
      <c r="X144" s="159" t="s">
        <v>355</v>
      </c>
      <c r="Y144" s="159" t="s">
        <v>318</v>
      </c>
      <c r="Z144" s="148"/>
      <c r="AA144" s="148"/>
      <c r="AB144" s="148"/>
      <c r="AC144" s="148"/>
      <c r="AD144" s="148"/>
      <c r="AE144" s="148"/>
      <c r="AF144" s="148"/>
      <c r="AG144" s="148" t="s">
        <v>356</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2" x14ac:dyDescent="0.2">
      <c r="A145" s="155"/>
      <c r="B145" s="156"/>
      <c r="C145" s="187" t="s">
        <v>1375</v>
      </c>
      <c r="D145" s="185"/>
      <c r="E145" s="186">
        <v>1.4</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360</v>
      </c>
      <c r="AH145" s="148">
        <v>5</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ht="22.5" outlineLevel="1" x14ac:dyDescent="0.2">
      <c r="A146" s="172">
        <v>35</v>
      </c>
      <c r="B146" s="173" t="s">
        <v>425</v>
      </c>
      <c r="C146" s="181" t="s">
        <v>426</v>
      </c>
      <c r="D146" s="174" t="s">
        <v>394</v>
      </c>
      <c r="E146" s="175">
        <v>4</v>
      </c>
      <c r="F146" s="176"/>
      <c r="G146" s="177">
        <f>ROUND(E146*F146,2)</f>
        <v>0</v>
      </c>
      <c r="H146" s="176"/>
      <c r="I146" s="177">
        <f>ROUND(E146*H146,2)</f>
        <v>0</v>
      </c>
      <c r="J146" s="176"/>
      <c r="K146" s="177">
        <f>ROUND(E146*J146,2)</f>
        <v>0</v>
      </c>
      <c r="L146" s="177">
        <v>21</v>
      </c>
      <c r="M146" s="177">
        <f>G146*(1+L146/100)</f>
        <v>0</v>
      </c>
      <c r="N146" s="175">
        <v>3.4000000000000002E-4</v>
      </c>
      <c r="O146" s="175">
        <f>ROUND(E146*N146,2)</f>
        <v>0</v>
      </c>
      <c r="P146" s="175">
        <v>6.9000000000000006E-2</v>
      </c>
      <c r="Q146" s="175">
        <f>ROUND(E146*P146,2)</f>
        <v>0.28000000000000003</v>
      </c>
      <c r="R146" s="177" t="s">
        <v>399</v>
      </c>
      <c r="S146" s="177" t="s">
        <v>315</v>
      </c>
      <c r="T146" s="178" t="s">
        <v>315</v>
      </c>
      <c r="U146" s="159">
        <v>0.21299999999999999</v>
      </c>
      <c r="V146" s="159">
        <f>ROUND(E146*U146,2)</f>
        <v>0.85</v>
      </c>
      <c r="W146" s="159"/>
      <c r="X146" s="159" t="s">
        <v>355</v>
      </c>
      <c r="Y146" s="159" t="s">
        <v>318</v>
      </c>
      <c r="Z146" s="148"/>
      <c r="AA146" s="148"/>
      <c r="AB146" s="148"/>
      <c r="AC146" s="148"/>
      <c r="AD146" s="148"/>
      <c r="AE146" s="148"/>
      <c r="AF146" s="148"/>
      <c r="AG146" s="148" t="s">
        <v>356</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2" x14ac:dyDescent="0.2">
      <c r="A147" s="155"/>
      <c r="B147" s="156"/>
      <c r="C147" s="276" t="s">
        <v>427</v>
      </c>
      <c r="D147" s="277"/>
      <c r="E147" s="277"/>
      <c r="F147" s="277"/>
      <c r="G147" s="277"/>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358</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2">
      <c r="A148" s="155"/>
      <c r="B148" s="156"/>
      <c r="C148" s="267" t="s">
        <v>428</v>
      </c>
      <c r="D148" s="268"/>
      <c r="E148" s="268"/>
      <c r="F148" s="268"/>
      <c r="G148" s="268"/>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321</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2" x14ac:dyDescent="0.2">
      <c r="A149" s="155"/>
      <c r="B149" s="156"/>
      <c r="C149" s="187" t="s">
        <v>359</v>
      </c>
      <c r="D149" s="185"/>
      <c r="E149" s="186"/>
      <c r="F149" s="159"/>
      <c r="G149" s="159"/>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360</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3" x14ac:dyDescent="0.2">
      <c r="A150" s="155"/>
      <c r="B150" s="156"/>
      <c r="C150" s="187" t="s">
        <v>1358</v>
      </c>
      <c r="D150" s="185"/>
      <c r="E150" s="186">
        <v>4</v>
      </c>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360</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ht="22.5" outlineLevel="1" x14ac:dyDescent="0.2">
      <c r="A151" s="172">
        <v>36</v>
      </c>
      <c r="B151" s="173" t="s">
        <v>810</v>
      </c>
      <c r="C151" s="181" t="s">
        <v>811</v>
      </c>
      <c r="D151" s="174" t="s">
        <v>353</v>
      </c>
      <c r="E151" s="175">
        <v>105.7</v>
      </c>
      <c r="F151" s="176"/>
      <c r="G151" s="177">
        <f>ROUND(E151*F151,2)</f>
        <v>0</v>
      </c>
      <c r="H151" s="176"/>
      <c r="I151" s="177">
        <f>ROUND(E151*H151,2)</f>
        <v>0</v>
      </c>
      <c r="J151" s="176"/>
      <c r="K151" s="177">
        <f>ROUND(E151*J151,2)</f>
        <v>0</v>
      </c>
      <c r="L151" s="177">
        <v>21</v>
      </c>
      <c r="M151" s="177">
        <f>G151*(1+L151/100)</f>
        <v>0</v>
      </c>
      <c r="N151" s="175">
        <v>0</v>
      </c>
      <c r="O151" s="175">
        <f>ROUND(E151*N151,2)</f>
        <v>0</v>
      </c>
      <c r="P151" s="175">
        <v>4.5999999999999999E-2</v>
      </c>
      <c r="Q151" s="175">
        <f>ROUND(E151*P151,2)</f>
        <v>4.8600000000000003</v>
      </c>
      <c r="R151" s="177" t="s">
        <v>399</v>
      </c>
      <c r="S151" s="177" t="s">
        <v>315</v>
      </c>
      <c r="T151" s="178" t="s">
        <v>315</v>
      </c>
      <c r="U151" s="159">
        <v>0.26</v>
      </c>
      <c r="V151" s="159">
        <f>ROUND(E151*U151,2)</f>
        <v>27.48</v>
      </c>
      <c r="W151" s="159"/>
      <c r="X151" s="159" t="s">
        <v>355</v>
      </c>
      <c r="Y151" s="159" t="s">
        <v>318</v>
      </c>
      <c r="Z151" s="148"/>
      <c r="AA151" s="148"/>
      <c r="AB151" s="148"/>
      <c r="AC151" s="148"/>
      <c r="AD151" s="148"/>
      <c r="AE151" s="148"/>
      <c r="AF151" s="148"/>
      <c r="AG151" s="148" t="s">
        <v>356</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2" x14ac:dyDescent="0.2">
      <c r="A152" s="155"/>
      <c r="B152" s="156"/>
      <c r="C152" s="187" t="s">
        <v>359</v>
      </c>
      <c r="D152" s="185"/>
      <c r="E152" s="186"/>
      <c r="F152" s="159"/>
      <c r="G152" s="159"/>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360</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3" x14ac:dyDescent="0.2">
      <c r="A153" s="155"/>
      <c r="B153" s="156"/>
      <c r="C153" s="187" t="s">
        <v>1338</v>
      </c>
      <c r="D153" s="185"/>
      <c r="E153" s="186">
        <v>105.7</v>
      </c>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360</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ht="22.5" outlineLevel="1" x14ac:dyDescent="0.2">
      <c r="A154" s="172">
        <v>37</v>
      </c>
      <c r="B154" s="173" t="s">
        <v>812</v>
      </c>
      <c r="C154" s="181" t="s">
        <v>813</v>
      </c>
      <c r="D154" s="174" t="s">
        <v>353</v>
      </c>
      <c r="E154" s="175">
        <v>105.7</v>
      </c>
      <c r="F154" s="176"/>
      <c r="G154" s="177">
        <f>ROUND(E154*F154,2)</f>
        <v>0</v>
      </c>
      <c r="H154" s="176"/>
      <c r="I154" s="177">
        <f>ROUND(E154*H154,2)</f>
        <v>0</v>
      </c>
      <c r="J154" s="176"/>
      <c r="K154" s="177">
        <f>ROUND(E154*J154,2)</f>
        <v>0</v>
      </c>
      <c r="L154" s="177">
        <v>21</v>
      </c>
      <c r="M154" s="177">
        <f>G154*(1+L154/100)</f>
        <v>0</v>
      </c>
      <c r="N154" s="175">
        <v>0</v>
      </c>
      <c r="O154" s="175">
        <f>ROUND(E154*N154,2)</f>
        <v>0</v>
      </c>
      <c r="P154" s="175">
        <v>6.8000000000000005E-2</v>
      </c>
      <c r="Q154" s="175">
        <f>ROUND(E154*P154,2)</f>
        <v>7.19</v>
      </c>
      <c r="R154" s="177" t="s">
        <v>399</v>
      </c>
      <c r="S154" s="177" t="s">
        <v>315</v>
      </c>
      <c r="T154" s="178" t="s">
        <v>315</v>
      </c>
      <c r="U154" s="159">
        <v>0.3</v>
      </c>
      <c r="V154" s="159">
        <f>ROUND(E154*U154,2)</f>
        <v>31.71</v>
      </c>
      <c r="W154" s="159"/>
      <c r="X154" s="159" t="s">
        <v>355</v>
      </c>
      <c r="Y154" s="159" t="s">
        <v>318</v>
      </c>
      <c r="Z154" s="148"/>
      <c r="AA154" s="148"/>
      <c r="AB154" s="148"/>
      <c r="AC154" s="148"/>
      <c r="AD154" s="148"/>
      <c r="AE154" s="148"/>
      <c r="AF154" s="148"/>
      <c r="AG154" s="148" t="s">
        <v>356</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2" x14ac:dyDescent="0.2">
      <c r="A155" s="155"/>
      <c r="B155" s="156"/>
      <c r="C155" s="276" t="s">
        <v>435</v>
      </c>
      <c r="D155" s="277"/>
      <c r="E155" s="277"/>
      <c r="F155" s="277"/>
      <c r="G155" s="277"/>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358</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2" x14ac:dyDescent="0.2">
      <c r="A156" s="155"/>
      <c r="B156" s="156"/>
      <c r="C156" s="187" t="s">
        <v>359</v>
      </c>
      <c r="D156" s="185"/>
      <c r="E156" s="186"/>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360</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3" x14ac:dyDescent="0.2">
      <c r="A157" s="155"/>
      <c r="B157" s="156"/>
      <c r="C157" s="187" t="s">
        <v>1338</v>
      </c>
      <c r="D157" s="185"/>
      <c r="E157" s="186">
        <v>105.7</v>
      </c>
      <c r="F157" s="159"/>
      <c r="G157" s="159"/>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360</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72">
        <v>38</v>
      </c>
      <c r="B158" s="173" t="s">
        <v>814</v>
      </c>
      <c r="C158" s="181" t="s">
        <v>815</v>
      </c>
      <c r="D158" s="174" t="s">
        <v>353</v>
      </c>
      <c r="E158" s="175">
        <v>21.8</v>
      </c>
      <c r="F158" s="176"/>
      <c r="G158" s="177">
        <f>ROUND(E158*F158,2)</f>
        <v>0</v>
      </c>
      <c r="H158" s="176"/>
      <c r="I158" s="177">
        <f>ROUND(E158*H158,2)</f>
        <v>0</v>
      </c>
      <c r="J158" s="176"/>
      <c r="K158" s="177">
        <f>ROUND(E158*J158,2)</f>
        <v>0</v>
      </c>
      <c r="L158" s="177">
        <v>21</v>
      </c>
      <c r="M158" s="177">
        <f>G158*(1+L158/100)</f>
        <v>0</v>
      </c>
      <c r="N158" s="175">
        <v>0</v>
      </c>
      <c r="O158" s="175">
        <f>ROUND(E158*N158,2)</f>
        <v>0</v>
      </c>
      <c r="P158" s="175">
        <v>9.7400000000000004E-3</v>
      </c>
      <c r="Q158" s="175">
        <f>ROUND(E158*P158,2)</f>
        <v>0.21</v>
      </c>
      <c r="R158" s="177" t="s">
        <v>386</v>
      </c>
      <c r="S158" s="177" t="s">
        <v>315</v>
      </c>
      <c r="T158" s="178" t="s">
        <v>315</v>
      </c>
      <c r="U158" s="159">
        <v>4.3999999999999997E-2</v>
      </c>
      <c r="V158" s="159">
        <f>ROUND(E158*U158,2)</f>
        <v>0.96</v>
      </c>
      <c r="W158" s="159"/>
      <c r="X158" s="159" t="s">
        <v>355</v>
      </c>
      <c r="Y158" s="159" t="s">
        <v>318</v>
      </c>
      <c r="Z158" s="148"/>
      <c r="AA158" s="148"/>
      <c r="AB158" s="148"/>
      <c r="AC158" s="148"/>
      <c r="AD158" s="148"/>
      <c r="AE158" s="148"/>
      <c r="AF158" s="148"/>
      <c r="AG158" s="148" t="s">
        <v>356</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2">
      <c r="A159" s="155"/>
      <c r="B159" s="156"/>
      <c r="C159" s="187" t="s">
        <v>1376</v>
      </c>
      <c r="D159" s="185"/>
      <c r="E159" s="186">
        <v>21.8</v>
      </c>
      <c r="F159" s="159"/>
      <c r="G159" s="159"/>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360</v>
      </c>
      <c r="AH159" s="148">
        <v>5</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72">
        <v>39</v>
      </c>
      <c r="B160" s="173" t="s">
        <v>820</v>
      </c>
      <c r="C160" s="181" t="s">
        <v>821</v>
      </c>
      <c r="D160" s="174" t="s">
        <v>822</v>
      </c>
      <c r="E160" s="175">
        <v>4</v>
      </c>
      <c r="F160" s="176"/>
      <c r="G160" s="177">
        <f>ROUND(E160*F160,2)</f>
        <v>0</v>
      </c>
      <c r="H160" s="176"/>
      <c r="I160" s="177">
        <f>ROUND(E160*H160,2)</f>
        <v>0</v>
      </c>
      <c r="J160" s="176"/>
      <c r="K160" s="177">
        <f>ROUND(E160*J160,2)</f>
        <v>0</v>
      </c>
      <c r="L160" s="177">
        <v>21</v>
      </c>
      <c r="M160" s="177">
        <f>G160*(1+L160/100)</f>
        <v>0</v>
      </c>
      <c r="N160" s="175">
        <v>0</v>
      </c>
      <c r="O160" s="175">
        <f>ROUND(E160*N160,2)</f>
        <v>0</v>
      </c>
      <c r="P160" s="175">
        <v>1.933E-2</v>
      </c>
      <c r="Q160" s="175">
        <f>ROUND(E160*P160,2)</f>
        <v>0.08</v>
      </c>
      <c r="R160" s="177" t="s">
        <v>823</v>
      </c>
      <c r="S160" s="177" t="s">
        <v>315</v>
      </c>
      <c r="T160" s="178" t="s">
        <v>315</v>
      </c>
      <c r="U160" s="159">
        <v>0.59</v>
      </c>
      <c r="V160" s="159">
        <f>ROUND(E160*U160,2)</f>
        <v>2.36</v>
      </c>
      <c r="W160" s="159"/>
      <c r="X160" s="159" t="s">
        <v>355</v>
      </c>
      <c r="Y160" s="159" t="s">
        <v>318</v>
      </c>
      <c r="Z160" s="148"/>
      <c r="AA160" s="148"/>
      <c r="AB160" s="148"/>
      <c r="AC160" s="148"/>
      <c r="AD160" s="148"/>
      <c r="AE160" s="148"/>
      <c r="AF160" s="148"/>
      <c r="AG160" s="148" t="s">
        <v>356</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2" x14ac:dyDescent="0.2">
      <c r="A161" s="155"/>
      <c r="B161" s="156"/>
      <c r="C161" s="187" t="s">
        <v>359</v>
      </c>
      <c r="D161" s="185"/>
      <c r="E161" s="186"/>
      <c r="F161" s="159"/>
      <c r="G161" s="159"/>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360</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3" x14ac:dyDescent="0.2">
      <c r="A162" s="155"/>
      <c r="B162" s="156"/>
      <c r="C162" s="187" t="s">
        <v>1377</v>
      </c>
      <c r="D162" s="185"/>
      <c r="E162" s="186">
        <v>4</v>
      </c>
      <c r="F162" s="159"/>
      <c r="G162" s="159"/>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360</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72">
        <v>40</v>
      </c>
      <c r="B163" s="173" t="s">
        <v>825</v>
      </c>
      <c r="C163" s="181" t="s">
        <v>826</v>
      </c>
      <c r="D163" s="174" t="s">
        <v>822</v>
      </c>
      <c r="E163" s="175">
        <v>4</v>
      </c>
      <c r="F163" s="176"/>
      <c r="G163" s="177">
        <f>ROUND(E163*F163,2)</f>
        <v>0</v>
      </c>
      <c r="H163" s="176"/>
      <c r="I163" s="177">
        <f>ROUND(E163*H163,2)</f>
        <v>0</v>
      </c>
      <c r="J163" s="176"/>
      <c r="K163" s="177">
        <f>ROUND(E163*J163,2)</f>
        <v>0</v>
      </c>
      <c r="L163" s="177">
        <v>21</v>
      </c>
      <c r="M163" s="177">
        <f>G163*(1+L163/100)</f>
        <v>0</v>
      </c>
      <c r="N163" s="175">
        <v>0</v>
      </c>
      <c r="O163" s="175">
        <f>ROUND(E163*N163,2)</f>
        <v>0</v>
      </c>
      <c r="P163" s="175">
        <v>1.9460000000000002E-2</v>
      </c>
      <c r="Q163" s="175">
        <f>ROUND(E163*P163,2)</f>
        <v>0.08</v>
      </c>
      <c r="R163" s="177" t="s">
        <v>823</v>
      </c>
      <c r="S163" s="177" t="s">
        <v>315</v>
      </c>
      <c r="T163" s="178" t="s">
        <v>315</v>
      </c>
      <c r="U163" s="159">
        <v>0.38200000000000001</v>
      </c>
      <c r="V163" s="159">
        <f>ROUND(E163*U163,2)</f>
        <v>1.53</v>
      </c>
      <c r="W163" s="159"/>
      <c r="X163" s="159" t="s">
        <v>355</v>
      </c>
      <c r="Y163" s="159" t="s">
        <v>318</v>
      </c>
      <c r="Z163" s="148"/>
      <c r="AA163" s="148"/>
      <c r="AB163" s="148"/>
      <c r="AC163" s="148"/>
      <c r="AD163" s="148"/>
      <c r="AE163" s="148"/>
      <c r="AF163" s="148"/>
      <c r="AG163" s="148" t="s">
        <v>356</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187" t="s">
        <v>359</v>
      </c>
      <c r="D164" s="185"/>
      <c r="E164" s="186"/>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360</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3" x14ac:dyDescent="0.2">
      <c r="A165" s="155"/>
      <c r="B165" s="156"/>
      <c r="C165" s="187" t="s">
        <v>1378</v>
      </c>
      <c r="D165" s="185"/>
      <c r="E165" s="186">
        <v>4</v>
      </c>
      <c r="F165" s="159"/>
      <c r="G165" s="159"/>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360</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72">
        <v>41</v>
      </c>
      <c r="B166" s="173" t="s">
        <v>828</v>
      </c>
      <c r="C166" s="181" t="s">
        <v>829</v>
      </c>
      <c r="D166" s="174" t="s">
        <v>822</v>
      </c>
      <c r="E166" s="175">
        <v>4</v>
      </c>
      <c r="F166" s="176"/>
      <c r="G166" s="177">
        <f>ROUND(E166*F166,2)</f>
        <v>0</v>
      </c>
      <c r="H166" s="176"/>
      <c r="I166" s="177">
        <f>ROUND(E166*H166,2)</f>
        <v>0</v>
      </c>
      <c r="J166" s="176"/>
      <c r="K166" s="177">
        <f>ROUND(E166*J166,2)</f>
        <v>0</v>
      </c>
      <c r="L166" s="177">
        <v>21</v>
      </c>
      <c r="M166" s="177">
        <f>G166*(1+L166/100)</f>
        <v>0</v>
      </c>
      <c r="N166" s="175">
        <v>0</v>
      </c>
      <c r="O166" s="175">
        <f>ROUND(E166*N166,2)</f>
        <v>0</v>
      </c>
      <c r="P166" s="175">
        <v>9.5100000000000004E-2</v>
      </c>
      <c r="Q166" s="175">
        <f>ROUND(E166*P166,2)</f>
        <v>0.38</v>
      </c>
      <c r="R166" s="177" t="s">
        <v>823</v>
      </c>
      <c r="S166" s="177" t="s">
        <v>315</v>
      </c>
      <c r="T166" s="178" t="s">
        <v>315</v>
      </c>
      <c r="U166" s="159">
        <v>0.45500000000000002</v>
      </c>
      <c r="V166" s="159">
        <f>ROUND(E166*U166,2)</f>
        <v>1.82</v>
      </c>
      <c r="W166" s="159"/>
      <c r="X166" s="159" t="s">
        <v>355</v>
      </c>
      <c r="Y166" s="159" t="s">
        <v>318</v>
      </c>
      <c r="Z166" s="148"/>
      <c r="AA166" s="148"/>
      <c r="AB166" s="148"/>
      <c r="AC166" s="148"/>
      <c r="AD166" s="148"/>
      <c r="AE166" s="148"/>
      <c r="AF166" s="148"/>
      <c r="AG166" s="148" t="s">
        <v>356</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187" t="s">
        <v>359</v>
      </c>
      <c r="D167" s="185"/>
      <c r="E167" s="186"/>
      <c r="F167" s="159"/>
      <c r="G167" s="159"/>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360</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2">
      <c r="A168" s="155"/>
      <c r="B168" s="156"/>
      <c r="C168" s="187" t="s">
        <v>1378</v>
      </c>
      <c r="D168" s="185"/>
      <c r="E168" s="186">
        <v>4</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360</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72">
        <v>42</v>
      </c>
      <c r="B169" s="173" t="s">
        <v>830</v>
      </c>
      <c r="C169" s="181" t="s">
        <v>831</v>
      </c>
      <c r="D169" s="174" t="s">
        <v>822</v>
      </c>
      <c r="E169" s="175">
        <v>8</v>
      </c>
      <c r="F169" s="176"/>
      <c r="G169" s="177">
        <f>ROUND(E169*F169,2)</f>
        <v>0</v>
      </c>
      <c r="H169" s="176"/>
      <c r="I169" s="177">
        <f>ROUND(E169*H169,2)</f>
        <v>0</v>
      </c>
      <c r="J169" s="176"/>
      <c r="K169" s="177">
        <f>ROUND(E169*J169,2)</f>
        <v>0</v>
      </c>
      <c r="L169" s="177">
        <v>21</v>
      </c>
      <c r="M169" s="177">
        <f>G169*(1+L169/100)</f>
        <v>0</v>
      </c>
      <c r="N169" s="175">
        <v>0</v>
      </c>
      <c r="O169" s="175">
        <f>ROUND(E169*N169,2)</f>
        <v>0</v>
      </c>
      <c r="P169" s="175">
        <v>1.56E-3</v>
      </c>
      <c r="Q169" s="175">
        <f>ROUND(E169*P169,2)</f>
        <v>0.01</v>
      </c>
      <c r="R169" s="177" t="s">
        <v>823</v>
      </c>
      <c r="S169" s="177" t="s">
        <v>315</v>
      </c>
      <c r="T169" s="178" t="s">
        <v>315</v>
      </c>
      <c r="U169" s="159">
        <v>0.217</v>
      </c>
      <c r="V169" s="159">
        <f>ROUND(E169*U169,2)</f>
        <v>1.74</v>
      </c>
      <c r="W169" s="159"/>
      <c r="X169" s="159" t="s">
        <v>355</v>
      </c>
      <c r="Y169" s="159" t="s">
        <v>318</v>
      </c>
      <c r="Z169" s="148"/>
      <c r="AA169" s="148"/>
      <c r="AB169" s="148"/>
      <c r="AC169" s="148"/>
      <c r="AD169" s="148"/>
      <c r="AE169" s="148"/>
      <c r="AF169" s="148"/>
      <c r="AG169" s="148" t="s">
        <v>356</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2">
      <c r="A170" s="155"/>
      <c r="B170" s="156"/>
      <c r="C170" s="187" t="s">
        <v>1379</v>
      </c>
      <c r="D170" s="185"/>
      <c r="E170" s="186">
        <v>4</v>
      </c>
      <c r="F170" s="159"/>
      <c r="G170" s="159"/>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360</v>
      </c>
      <c r="AH170" s="148">
        <v>5</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2">
      <c r="A171" s="155"/>
      <c r="B171" s="156"/>
      <c r="C171" s="187" t="s">
        <v>1380</v>
      </c>
      <c r="D171" s="185"/>
      <c r="E171" s="186">
        <v>4</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360</v>
      </c>
      <c r="AH171" s="148">
        <v>5</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x14ac:dyDescent="0.2">
      <c r="A172" s="172">
        <v>43</v>
      </c>
      <c r="B172" s="173" t="s">
        <v>834</v>
      </c>
      <c r="C172" s="181" t="s">
        <v>835</v>
      </c>
      <c r="D172" s="174" t="s">
        <v>394</v>
      </c>
      <c r="E172" s="175">
        <v>4</v>
      </c>
      <c r="F172" s="176"/>
      <c r="G172" s="177">
        <f>ROUND(E172*F172,2)</f>
        <v>0</v>
      </c>
      <c r="H172" s="176"/>
      <c r="I172" s="177">
        <f>ROUND(E172*H172,2)</f>
        <v>0</v>
      </c>
      <c r="J172" s="176"/>
      <c r="K172" s="177">
        <f>ROUND(E172*J172,2)</f>
        <v>0</v>
      </c>
      <c r="L172" s="177">
        <v>21</v>
      </c>
      <c r="M172" s="177">
        <f>G172*(1+L172/100)</f>
        <v>0</v>
      </c>
      <c r="N172" s="175">
        <v>0</v>
      </c>
      <c r="O172" s="175">
        <f>ROUND(E172*N172,2)</f>
        <v>0</v>
      </c>
      <c r="P172" s="175">
        <v>8.4999999999999995E-4</v>
      </c>
      <c r="Q172" s="175">
        <f>ROUND(E172*P172,2)</f>
        <v>0</v>
      </c>
      <c r="R172" s="177" t="s">
        <v>823</v>
      </c>
      <c r="S172" s="177" t="s">
        <v>315</v>
      </c>
      <c r="T172" s="178" t="s">
        <v>315</v>
      </c>
      <c r="U172" s="159">
        <v>3.7999999999999999E-2</v>
      </c>
      <c r="V172" s="159">
        <f>ROUND(E172*U172,2)</f>
        <v>0.15</v>
      </c>
      <c r="W172" s="159"/>
      <c r="X172" s="159" t="s">
        <v>355</v>
      </c>
      <c r="Y172" s="159" t="s">
        <v>318</v>
      </c>
      <c r="Z172" s="148"/>
      <c r="AA172" s="148"/>
      <c r="AB172" s="148"/>
      <c r="AC172" s="148"/>
      <c r="AD172" s="148"/>
      <c r="AE172" s="148"/>
      <c r="AF172" s="148"/>
      <c r="AG172" s="148" t="s">
        <v>356</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2" x14ac:dyDescent="0.2">
      <c r="A173" s="155"/>
      <c r="B173" s="156"/>
      <c r="C173" s="187" t="s">
        <v>1379</v>
      </c>
      <c r="D173" s="185"/>
      <c r="E173" s="186">
        <v>4</v>
      </c>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360</v>
      </c>
      <c r="AH173" s="148">
        <v>5</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72">
        <v>44</v>
      </c>
      <c r="B174" s="173" t="s">
        <v>836</v>
      </c>
      <c r="C174" s="181" t="s">
        <v>837</v>
      </c>
      <c r="D174" s="174" t="s">
        <v>394</v>
      </c>
      <c r="E174" s="175">
        <v>4</v>
      </c>
      <c r="F174" s="176"/>
      <c r="G174" s="177">
        <f>ROUND(E174*F174,2)</f>
        <v>0</v>
      </c>
      <c r="H174" s="176"/>
      <c r="I174" s="177">
        <f>ROUND(E174*H174,2)</f>
        <v>0</v>
      </c>
      <c r="J174" s="176"/>
      <c r="K174" s="177">
        <f>ROUND(E174*J174,2)</f>
        <v>0</v>
      </c>
      <c r="L174" s="177">
        <v>21</v>
      </c>
      <c r="M174" s="177">
        <f>G174*(1+L174/100)</f>
        <v>0</v>
      </c>
      <c r="N174" s="175">
        <v>0</v>
      </c>
      <c r="O174" s="175">
        <f>ROUND(E174*N174,2)</f>
        <v>0</v>
      </c>
      <c r="P174" s="175">
        <v>1.2199999999999999E-3</v>
      </c>
      <c r="Q174" s="175">
        <f>ROUND(E174*P174,2)</f>
        <v>0</v>
      </c>
      <c r="R174" s="177" t="s">
        <v>823</v>
      </c>
      <c r="S174" s="177" t="s">
        <v>315</v>
      </c>
      <c r="T174" s="178" t="s">
        <v>315</v>
      </c>
      <c r="U174" s="159">
        <v>4.8000000000000001E-2</v>
      </c>
      <c r="V174" s="159">
        <f>ROUND(E174*U174,2)</f>
        <v>0.19</v>
      </c>
      <c r="W174" s="159"/>
      <c r="X174" s="159" t="s">
        <v>355</v>
      </c>
      <c r="Y174" s="159" t="s">
        <v>318</v>
      </c>
      <c r="Z174" s="148"/>
      <c r="AA174" s="148"/>
      <c r="AB174" s="148"/>
      <c r="AC174" s="148"/>
      <c r="AD174" s="148"/>
      <c r="AE174" s="148"/>
      <c r="AF174" s="148"/>
      <c r="AG174" s="148" t="s">
        <v>356</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2" x14ac:dyDescent="0.2">
      <c r="A175" s="155"/>
      <c r="B175" s="156"/>
      <c r="C175" s="187" t="s">
        <v>1380</v>
      </c>
      <c r="D175" s="185"/>
      <c r="E175" s="186">
        <v>4</v>
      </c>
      <c r="F175" s="159"/>
      <c r="G175" s="159"/>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360</v>
      </c>
      <c r="AH175" s="148">
        <v>5</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72">
        <v>45</v>
      </c>
      <c r="B176" s="173" t="s">
        <v>838</v>
      </c>
      <c r="C176" s="181" t="s">
        <v>839</v>
      </c>
      <c r="D176" s="174" t="s">
        <v>394</v>
      </c>
      <c r="E176" s="175">
        <v>4</v>
      </c>
      <c r="F176" s="176"/>
      <c r="G176" s="177">
        <f>ROUND(E176*F176,2)</f>
        <v>0</v>
      </c>
      <c r="H176" s="176"/>
      <c r="I176" s="177">
        <f>ROUND(E176*H176,2)</f>
        <v>0</v>
      </c>
      <c r="J176" s="176"/>
      <c r="K176" s="177">
        <f>ROUND(E176*J176,2)</f>
        <v>0</v>
      </c>
      <c r="L176" s="177">
        <v>21</v>
      </c>
      <c r="M176" s="177">
        <f>G176*(1+L176/100)</f>
        <v>0</v>
      </c>
      <c r="N176" s="175">
        <v>0</v>
      </c>
      <c r="O176" s="175">
        <f>ROUND(E176*N176,2)</f>
        <v>0</v>
      </c>
      <c r="P176" s="175">
        <v>5.0000000000000001E-3</v>
      </c>
      <c r="Q176" s="175">
        <f>ROUND(E176*P176,2)</f>
        <v>0.02</v>
      </c>
      <c r="R176" s="177" t="s">
        <v>823</v>
      </c>
      <c r="S176" s="177" t="s">
        <v>315</v>
      </c>
      <c r="T176" s="178" t="s">
        <v>315</v>
      </c>
      <c r="U176" s="159">
        <v>8.4000000000000005E-2</v>
      </c>
      <c r="V176" s="159">
        <f>ROUND(E176*U176,2)</f>
        <v>0.34</v>
      </c>
      <c r="W176" s="159"/>
      <c r="X176" s="159" t="s">
        <v>355</v>
      </c>
      <c r="Y176" s="159" t="s">
        <v>318</v>
      </c>
      <c r="Z176" s="148"/>
      <c r="AA176" s="148"/>
      <c r="AB176" s="148"/>
      <c r="AC176" s="148"/>
      <c r="AD176" s="148"/>
      <c r="AE176" s="148"/>
      <c r="AF176" s="148"/>
      <c r="AG176" s="148" t="s">
        <v>356</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2" x14ac:dyDescent="0.2">
      <c r="A177" s="155"/>
      <c r="B177" s="156"/>
      <c r="C177" s="187" t="s">
        <v>1379</v>
      </c>
      <c r="D177" s="185"/>
      <c r="E177" s="186">
        <v>4</v>
      </c>
      <c r="F177" s="159"/>
      <c r="G177" s="159"/>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360</v>
      </c>
      <c r="AH177" s="148">
        <v>5</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72">
        <v>46</v>
      </c>
      <c r="B178" s="173" t="s">
        <v>437</v>
      </c>
      <c r="C178" s="181" t="s">
        <v>438</v>
      </c>
      <c r="D178" s="174" t="s">
        <v>353</v>
      </c>
      <c r="E178" s="175">
        <v>28.98</v>
      </c>
      <c r="F178" s="176"/>
      <c r="G178" s="177">
        <f>ROUND(E178*F178,2)</f>
        <v>0</v>
      </c>
      <c r="H178" s="176"/>
      <c r="I178" s="177">
        <f>ROUND(E178*H178,2)</f>
        <v>0</v>
      </c>
      <c r="J178" s="176"/>
      <c r="K178" s="177">
        <f>ROUND(E178*J178,2)</f>
        <v>0</v>
      </c>
      <c r="L178" s="177">
        <v>21</v>
      </c>
      <c r="M178" s="177">
        <f>G178*(1+L178/100)</f>
        <v>0</v>
      </c>
      <c r="N178" s="175">
        <v>0</v>
      </c>
      <c r="O178" s="175">
        <f>ROUND(E178*N178,2)</f>
        <v>0</v>
      </c>
      <c r="P178" s="175">
        <v>2.4649999999999998E-2</v>
      </c>
      <c r="Q178" s="175">
        <f>ROUND(E178*P178,2)</f>
        <v>0.71</v>
      </c>
      <c r="R178" s="177" t="s">
        <v>439</v>
      </c>
      <c r="S178" s="177" t="s">
        <v>315</v>
      </c>
      <c r="T178" s="178" t="s">
        <v>315</v>
      </c>
      <c r="U178" s="159">
        <v>0.25</v>
      </c>
      <c r="V178" s="159">
        <f>ROUND(E178*U178,2)</f>
        <v>7.25</v>
      </c>
      <c r="W178" s="159"/>
      <c r="X178" s="159" t="s">
        <v>355</v>
      </c>
      <c r="Y178" s="159" t="s">
        <v>318</v>
      </c>
      <c r="Z178" s="148"/>
      <c r="AA178" s="148"/>
      <c r="AB178" s="148"/>
      <c r="AC178" s="148"/>
      <c r="AD178" s="148"/>
      <c r="AE178" s="148"/>
      <c r="AF178" s="148"/>
      <c r="AG178" s="148" t="s">
        <v>356</v>
      </c>
      <c r="AH178" s="148"/>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2" x14ac:dyDescent="0.2">
      <c r="A179" s="155"/>
      <c r="B179" s="156"/>
      <c r="C179" s="187" t="s">
        <v>359</v>
      </c>
      <c r="D179" s="185"/>
      <c r="E179" s="186"/>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360</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2">
      <c r="A180" s="155"/>
      <c r="B180" s="156"/>
      <c r="C180" s="187" t="s">
        <v>1381</v>
      </c>
      <c r="D180" s="185"/>
      <c r="E180" s="186">
        <v>6.72</v>
      </c>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360</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2">
      <c r="A181" s="155"/>
      <c r="B181" s="156"/>
      <c r="C181" s="187" t="s">
        <v>841</v>
      </c>
      <c r="D181" s="185"/>
      <c r="E181" s="186">
        <v>3.36</v>
      </c>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360</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3" x14ac:dyDescent="0.2">
      <c r="A182" s="155"/>
      <c r="B182" s="156"/>
      <c r="C182" s="187" t="s">
        <v>1334</v>
      </c>
      <c r="D182" s="185"/>
      <c r="E182" s="186">
        <v>18.899999999999999</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360</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72">
        <v>47</v>
      </c>
      <c r="B183" s="173" t="s">
        <v>842</v>
      </c>
      <c r="C183" s="181" t="s">
        <v>843</v>
      </c>
      <c r="D183" s="174" t="s">
        <v>353</v>
      </c>
      <c r="E183" s="175">
        <v>19.600000000000001</v>
      </c>
      <c r="F183" s="176"/>
      <c r="G183" s="177">
        <f>ROUND(E183*F183,2)</f>
        <v>0</v>
      </c>
      <c r="H183" s="176"/>
      <c r="I183" s="177">
        <f>ROUND(E183*H183,2)</f>
        <v>0</v>
      </c>
      <c r="J183" s="176"/>
      <c r="K183" s="177">
        <f>ROUND(E183*J183,2)</f>
        <v>0</v>
      </c>
      <c r="L183" s="177">
        <v>21</v>
      </c>
      <c r="M183" s="177">
        <f>G183*(1+L183/100)</f>
        <v>0</v>
      </c>
      <c r="N183" s="175">
        <v>0</v>
      </c>
      <c r="O183" s="175">
        <f>ROUND(E183*N183,2)</f>
        <v>0</v>
      </c>
      <c r="P183" s="175">
        <v>1.098E-2</v>
      </c>
      <c r="Q183" s="175">
        <f>ROUND(E183*P183,2)</f>
        <v>0.22</v>
      </c>
      <c r="R183" s="177" t="s">
        <v>439</v>
      </c>
      <c r="S183" s="177" t="s">
        <v>315</v>
      </c>
      <c r="T183" s="178" t="s">
        <v>315</v>
      </c>
      <c r="U183" s="159">
        <v>0.37</v>
      </c>
      <c r="V183" s="159">
        <f>ROUND(E183*U183,2)</f>
        <v>7.25</v>
      </c>
      <c r="W183" s="159"/>
      <c r="X183" s="159" t="s">
        <v>355</v>
      </c>
      <c r="Y183" s="159" t="s">
        <v>318</v>
      </c>
      <c r="Z183" s="148"/>
      <c r="AA183" s="148"/>
      <c r="AB183" s="148"/>
      <c r="AC183" s="148"/>
      <c r="AD183" s="148"/>
      <c r="AE183" s="148"/>
      <c r="AF183" s="148"/>
      <c r="AG183" s="148" t="s">
        <v>356</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2">
      <c r="A184" s="155"/>
      <c r="B184" s="156"/>
      <c r="C184" s="187" t="s">
        <v>359</v>
      </c>
      <c r="D184" s="185"/>
      <c r="E184" s="186"/>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360</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3" x14ac:dyDescent="0.2">
      <c r="A185" s="155"/>
      <c r="B185" s="156"/>
      <c r="C185" s="187" t="s">
        <v>1335</v>
      </c>
      <c r="D185" s="185"/>
      <c r="E185" s="186">
        <v>19.600000000000001</v>
      </c>
      <c r="F185" s="159"/>
      <c r="G185" s="159"/>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360</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72">
        <v>48</v>
      </c>
      <c r="B186" s="173" t="s">
        <v>440</v>
      </c>
      <c r="C186" s="181" t="s">
        <v>441</v>
      </c>
      <c r="D186" s="174" t="s">
        <v>353</v>
      </c>
      <c r="E186" s="175">
        <v>48.58</v>
      </c>
      <c r="F186" s="176"/>
      <c r="G186" s="177">
        <f>ROUND(E186*F186,2)</f>
        <v>0</v>
      </c>
      <c r="H186" s="176"/>
      <c r="I186" s="177">
        <f>ROUND(E186*H186,2)</f>
        <v>0</v>
      </c>
      <c r="J186" s="176"/>
      <c r="K186" s="177">
        <f>ROUND(E186*J186,2)</f>
        <v>0</v>
      </c>
      <c r="L186" s="177">
        <v>21</v>
      </c>
      <c r="M186" s="177">
        <f>G186*(1+L186/100)</f>
        <v>0</v>
      </c>
      <c r="N186" s="175">
        <v>0</v>
      </c>
      <c r="O186" s="175">
        <f>ROUND(E186*N186,2)</f>
        <v>0</v>
      </c>
      <c r="P186" s="175">
        <v>8.0000000000000002E-3</v>
      </c>
      <c r="Q186" s="175">
        <f>ROUND(E186*P186,2)</f>
        <v>0.39</v>
      </c>
      <c r="R186" s="177" t="s">
        <v>439</v>
      </c>
      <c r="S186" s="177" t="s">
        <v>315</v>
      </c>
      <c r="T186" s="178" t="s">
        <v>315</v>
      </c>
      <c r="U186" s="159">
        <v>6.6000000000000003E-2</v>
      </c>
      <c r="V186" s="159">
        <f>ROUND(E186*U186,2)</f>
        <v>3.21</v>
      </c>
      <c r="W186" s="159"/>
      <c r="X186" s="159" t="s">
        <v>355</v>
      </c>
      <c r="Y186" s="159" t="s">
        <v>318</v>
      </c>
      <c r="Z186" s="148"/>
      <c r="AA186" s="148"/>
      <c r="AB186" s="148"/>
      <c r="AC186" s="148"/>
      <c r="AD186" s="148"/>
      <c r="AE186" s="148"/>
      <c r="AF186" s="148"/>
      <c r="AG186" s="148" t="s">
        <v>356</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
      <c r="A187" s="155"/>
      <c r="B187" s="156"/>
      <c r="C187" s="187" t="s">
        <v>359</v>
      </c>
      <c r="D187" s="185"/>
      <c r="E187" s="186"/>
      <c r="F187" s="159"/>
      <c r="G187" s="15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360</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3" x14ac:dyDescent="0.2">
      <c r="A188" s="155"/>
      <c r="B188" s="156"/>
      <c r="C188" s="187" t="s">
        <v>1381</v>
      </c>
      <c r="D188" s="185"/>
      <c r="E188" s="186">
        <v>6.72</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360</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3" x14ac:dyDescent="0.2">
      <c r="A189" s="155"/>
      <c r="B189" s="156"/>
      <c r="C189" s="187" t="s">
        <v>1335</v>
      </c>
      <c r="D189" s="185"/>
      <c r="E189" s="186">
        <v>19.600000000000001</v>
      </c>
      <c r="F189" s="159"/>
      <c r="G189" s="159"/>
      <c r="H189" s="159"/>
      <c r="I189" s="159"/>
      <c r="J189" s="159"/>
      <c r="K189" s="159"/>
      <c r="L189" s="159"/>
      <c r="M189" s="159"/>
      <c r="N189" s="158"/>
      <c r="O189" s="158"/>
      <c r="P189" s="158"/>
      <c r="Q189" s="158"/>
      <c r="R189" s="159"/>
      <c r="S189" s="159"/>
      <c r="T189" s="159"/>
      <c r="U189" s="159"/>
      <c r="V189" s="159"/>
      <c r="W189" s="159"/>
      <c r="X189" s="159"/>
      <c r="Y189" s="159"/>
      <c r="Z189" s="148"/>
      <c r="AA189" s="148"/>
      <c r="AB189" s="148"/>
      <c r="AC189" s="148"/>
      <c r="AD189" s="148"/>
      <c r="AE189" s="148"/>
      <c r="AF189" s="148"/>
      <c r="AG189" s="148" t="s">
        <v>360</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3" x14ac:dyDescent="0.2">
      <c r="A190" s="155"/>
      <c r="B190" s="156"/>
      <c r="C190" s="187" t="s">
        <v>841</v>
      </c>
      <c r="D190" s="185"/>
      <c r="E190" s="186">
        <v>3.36</v>
      </c>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360</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3" x14ac:dyDescent="0.2">
      <c r="A191" s="155"/>
      <c r="B191" s="156"/>
      <c r="C191" s="187" t="s">
        <v>1334</v>
      </c>
      <c r="D191" s="185"/>
      <c r="E191" s="186">
        <v>18.899999999999999</v>
      </c>
      <c r="F191" s="159"/>
      <c r="G191" s="159"/>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360</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72">
        <v>49</v>
      </c>
      <c r="B192" s="173" t="s">
        <v>442</v>
      </c>
      <c r="C192" s="181" t="s">
        <v>443</v>
      </c>
      <c r="D192" s="174" t="s">
        <v>394</v>
      </c>
      <c r="E192" s="175">
        <v>1</v>
      </c>
      <c r="F192" s="176"/>
      <c r="G192" s="177">
        <f>ROUND(E192*F192,2)</f>
        <v>0</v>
      </c>
      <c r="H192" s="176"/>
      <c r="I192" s="177">
        <f>ROUND(E192*H192,2)</f>
        <v>0</v>
      </c>
      <c r="J192" s="176"/>
      <c r="K192" s="177">
        <f>ROUND(E192*J192,2)</f>
        <v>0</v>
      </c>
      <c r="L192" s="177">
        <v>21</v>
      </c>
      <c r="M192" s="177">
        <f>G192*(1+L192/100)</f>
        <v>0</v>
      </c>
      <c r="N192" s="175">
        <v>0</v>
      </c>
      <c r="O192" s="175">
        <f>ROUND(E192*N192,2)</f>
        <v>0</v>
      </c>
      <c r="P192" s="175">
        <v>4.0000000000000001E-3</v>
      </c>
      <c r="Q192" s="175">
        <f>ROUND(E192*P192,2)</f>
        <v>0</v>
      </c>
      <c r="R192" s="177" t="s">
        <v>439</v>
      </c>
      <c r="S192" s="177" t="s">
        <v>315</v>
      </c>
      <c r="T192" s="178" t="s">
        <v>315</v>
      </c>
      <c r="U192" s="159">
        <v>0.27</v>
      </c>
      <c r="V192" s="159">
        <f>ROUND(E192*U192,2)</f>
        <v>0.27</v>
      </c>
      <c r="W192" s="159"/>
      <c r="X192" s="159" t="s">
        <v>355</v>
      </c>
      <c r="Y192" s="159" t="s">
        <v>318</v>
      </c>
      <c r="Z192" s="148"/>
      <c r="AA192" s="148"/>
      <c r="AB192" s="148"/>
      <c r="AC192" s="148"/>
      <c r="AD192" s="148"/>
      <c r="AE192" s="148"/>
      <c r="AF192" s="148"/>
      <c r="AG192" s="148" t="s">
        <v>356</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2" x14ac:dyDescent="0.2">
      <c r="A193" s="155"/>
      <c r="B193" s="156"/>
      <c r="C193" s="187" t="s">
        <v>359</v>
      </c>
      <c r="D193" s="185"/>
      <c r="E193" s="186"/>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360</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2">
      <c r="A194" s="155"/>
      <c r="B194" s="156"/>
      <c r="C194" s="187" t="s">
        <v>1382</v>
      </c>
      <c r="D194" s="185"/>
      <c r="E194" s="186">
        <v>1</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360</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72">
        <v>50</v>
      </c>
      <c r="B195" s="173" t="s">
        <v>845</v>
      </c>
      <c r="C195" s="181" t="s">
        <v>846</v>
      </c>
      <c r="D195" s="174" t="s">
        <v>394</v>
      </c>
      <c r="E195" s="175">
        <v>17</v>
      </c>
      <c r="F195" s="176"/>
      <c r="G195" s="177">
        <f>ROUND(E195*F195,2)</f>
        <v>0</v>
      </c>
      <c r="H195" s="176"/>
      <c r="I195" s="177">
        <f>ROUND(E195*H195,2)</f>
        <v>0</v>
      </c>
      <c r="J195" s="176"/>
      <c r="K195" s="177">
        <f>ROUND(E195*J195,2)</f>
        <v>0</v>
      </c>
      <c r="L195" s="177">
        <v>21</v>
      </c>
      <c r="M195" s="177">
        <f>G195*(1+L195/100)</f>
        <v>0</v>
      </c>
      <c r="N195" s="175">
        <v>0</v>
      </c>
      <c r="O195" s="175">
        <f>ROUND(E195*N195,2)</f>
        <v>0</v>
      </c>
      <c r="P195" s="175">
        <v>1.8E-3</v>
      </c>
      <c r="Q195" s="175">
        <f>ROUND(E195*P195,2)</f>
        <v>0.03</v>
      </c>
      <c r="R195" s="177" t="s">
        <v>439</v>
      </c>
      <c r="S195" s="177" t="s">
        <v>315</v>
      </c>
      <c r="T195" s="178" t="s">
        <v>315</v>
      </c>
      <c r="U195" s="159">
        <v>0.11</v>
      </c>
      <c r="V195" s="159">
        <f>ROUND(E195*U195,2)</f>
        <v>1.87</v>
      </c>
      <c r="W195" s="159"/>
      <c r="X195" s="159" t="s">
        <v>355</v>
      </c>
      <c r="Y195" s="159" t="s">
        <v>318</v>
      </c>
      <c r="Z195" s="148"/>
      <c r="AA195" s="148"/>
      <c r="AB195" s="148"/>
      <c r="AC195" s="148"/>
      <c r="AD195" s="148"/>
      <c r="AE195" s="148"/>
      <c r="AF195" s="148"/>
      <c r="AG195" s="148" t="s">
        <v>356</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2">
      <c r="A196" s="155"/>
      <c r="B196" s="156"/>
      <c r="C196" s="187" t="s">
        <v>359</v>
      </c>
      <c r="D196" s="185"/>
      <c r="E196" s="186"/>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360</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3" x14ac:dyDescent="0.2">
      <c r="A197" s="155"/>
      <c r="B197" s="156"/>
      <c r="C197" s="187" t="s">
        <v>1356</v>
      </c>
      <c r="D197" s="185"/>
      <c r="E197" s="186">
        <v>4</v>
      </c>
      <c r="F197" s="159"/>
      <c r="G197" s="159"/>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360</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3" x14ac:dyDescent="0.2">
      <c r="A198" s="155"/>
      <c r="B198" s="156"/>
      <c r="C198" s="187" t="s">
        <v>1357</v>
      </c>
      <c r="D198" s="185"/>
      <c r="E198" s="186">
        <v>4</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360</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3" x14ac:dyDescent="0.2">
      <c r="A199" s="155"/>
      <c r="B199" s="156"/>
      <c r="C199" s="187" t="s">
        <v>1358</v>
      </c>
      <c r="D199" s="185"/>
      <c r="E199" s="186">
        <v>4</v>
      </c>
      <c r="F199" s="159"/>
      <c r="G199" s="159"/>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360</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3" x14ac:dyDescent="0.2">
      <c r="A200" s="155"/>
      <c r="B200" s="156"/>
      <c r="C200" s="187" t="s">
        <v>1359</v>
      </c>
      <c r="D200" s="185"/>
      <c r="E200" s="186">
        <v>4</v>
      </c>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360</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2">
      <c r="A201" s="155"/>
      <c r="B201" s="156"/>
      <c r="C201" s="187" t="s">
        <v>1360</v>
      </c>
      <c r="D201" s="185"/>
      <c r="E201" s="186">
        <v>1</v>
      </c>
      <c r="F201" s="159"/>
      <c r="G201" s="159"/>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360</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72">
        <v>51</v>
      </c>
      <c r="B202" s="173" t="s">
        <v>847</v>
      </c>
      <c r="C202" s="181" t="s">
        <v>848</v>
      </c>
      <c r="D202" s="174" t="s">
        <v>368</v>
      </c>
      <c r="E202" s="175">
        <v>96</v>
      </c>
      <c r="F202" s="176"/>
      <c r="G202" s="177">
        <f>ROUND(E202*F202,2)</f>
        <v>0</v>
      </c>
      <c r="H202" s="176"/>
      <c r="I202" s="177">
        <f>ROUND(E202*H202,2)</f>
        <v>0</v>
      </c>
      <c r="J202" s="176"/>
      <c r="K202" s="177">
        <f>ROUND(E202*J202,2)</f>
        <v>0</v>
      </c>
      <c r="L202" s="177">
        <v>21</v>
      </c>
      <c r="M202" s="177">
        <f>G202*(1+L202/100)</f>
        <v>0</v>
      </c>
      <c r="N202" s="175">
        <v>0</v>
      </c>
      <c r="O202" s="175">
        <f>ROUND(E202*N202,2)</f>
        <v>0</v>
      </c>
      <c r="P202" s="175">
        <v>8.0000000000000007E-5</v>
      </c>
      <c r="Q202" s="175">
        <f>ROUND(E202*P202,2)</f>
        <v>0.01</v>
      </c>
      <c r="R202" s="177" t="s">
        <v>390</v>
      </c>
      <c r="S202" s="177" t="s">
        <v>315</v>
      </c>
      <c r="T202" s="178" t="s">
        <v>315</v>
      </c>
      <c r="U202" s="159">
        <v>3.5000000000000003E-2</v>
      </c>
      <c r="V202" s="159">
        <f>ROUND(E202*U202,2)</f>
        <v>3.36</v>
      </c>
      <c r="W202" s="159"/>
      <c r="X202" s="159" t="s">
        <v>355</v>
      </c>
      <c r="Y202" s="159" t="s">
        <v>318</v>
      </c>
      <c r="Z202" s="148"/>
      <c r="AA202" s="148"/>
      <c r="AB202" s="148"/>
      <c r="AC202" s="148"/>
      <c r="AD202" s="148"/>
      <c r="AE202" s="148"/>
      <c r="AF202" s="148"/>
      <c r="AG202" s="148" t="s">
        <v>356</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2" x14ac:dyDescent="0.2">
      <c r="A203" s="155"/>
      <c r="B203" s="156"/>
      <c r="C203" s="187" t="s">
        <v>359</v>
      </c>
      <c r="D203" s="185"/>
      <c r="E203" s="186"/>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360</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3" x14ac:dyDescent="0.2">
      <c r="A204" s="155"/>
      <c r="B204" s="156"/>
      <c r="C204" s="187" t="s">
        <v>1383</v>
      </c>
      <c r="D204" s="185"/>
      <c r="E204" s="186">
        <v>96</v>
      </c>
      <c r="F204" s="159"/>
      <c r="G204" s="159"/>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360</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ht="22.5" outlineLevel="1" x14ac:dyDescent="0.2">
      <c r="A205" s="172">
        <v>52</v>
      </c>
      <c r="B205" s="173" t="s">
        <v>850</v>
      </c>
      <c r="C205" s="181" t="s">
        <v>851</v>
      </c>
      <c r="D205" s="174" t="s">
        <v>353</v>
      </c>
      <c r="E205" s="175">
        <v>132.19999999999999</v>
      </c>
      <c r="F205" s="176"/>
      <c r="G205" s="177">
        <f>ROUND(E205*F205,2)</f>
        <v>0</v>
      </c>
      <c r="H205" s="176"/>
      <c r="I205" s="177">
        <f>ROUND(E205*H205,2)</f>
        <v>0</v>
      </c>
      <c r="J205" s="176"/>
      <c r="K205" s="177">
        <f>ROUND(E205*J205,2)</f>
        <v>0</v>
      </c>
      <c r="L205" s="177">
        <v>21</v>
      </c>
      <c r="M205" s="177">
        <f>G205*(1+L205/100)</f>
        <v>0</v>
      </c>
      <c r="N205" s="175">
        <v>0</v>
      </c>
      <c r="O205" s="175">
        <f>ROUND(E205*N205,2)</f>
        <v>0</v>
      </c>
      <c r="P205" s="175">
        <v>1E-3</v>
      </c>
      <c r="Q205" s="175">
        <f>ROUND(E205*P205,2)</f>
        <v>0.13</v>
      </c>
      <c r="R205" s="177" t="s">
        <v>390</v>
      </c>
      <c r="S205" s="177" t="s">
        <v>315</v>
      </c>
      <c r="T205" s="178" t="s">
        <v>315</v>
      </c>
      <c r="U205" s="159">
        <v>0.255</v>
      </c>
      <c r="V205" s="159">
        <f>ROUND(E205*U205,2)</f>
        <v>33.71</v>
      </c>
      <c r="W205" s="159"/>
      <c r="X205" s="159" t="s">
        <v>355</v>
      </c>
      <c r="Y205" s="159" t="s">
        <v>318</v>
      </c>
      <c r="Z205" s="148"/>
      <c r="AA205" s="148"/>
      <c r="AB205" s="148"/>
      <c r="AC205" s="148"/>
      <c r="AD205" s="148"/>
      <c r="AE205" s="148"/>
      <c r="AF205" s="148"/>
      <c r="AG205" s="148" t="s">
        <v>356</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2" x14ac:dyDescent="0.2">
      <c r="A206" s="155"/>
      <c r="B206" s="156"/>
      <c r="C206" s="187" t="s">
        <v>359</v>
      </c>
      <c r="D206" s="185"/>
      <c r="E206" s="186"/>
      <c r="F206" s="159"/>
      <c r="G206" s="159"/>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360</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2">
      <c r="A207" s="155"/>
      <c r="B207" s="156"/>
      <c r="C207" s="187" t="s">
        <v>852</v>
      </c>
      <c r="D207" s="185"/>
      <c r="E207" s="186"/>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360</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
      <c r="A208" s="155"/>
      <c r="B208" s="156"/>
      <c r="C208" s="187" t="s">
        <v>1384</v>
      </c>
      <c r="D208" s="185"/>
      <c r="E208" s="186">
        <v>27.6</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360</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187" t="s">
        <v>1385</v>
      </c>
      <c r="D209" s="185"/>
      <c r="E209" s="186">
        <v>4.8</v>
      </c>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360</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
      <c r="A210" s="155"/>
      <c r="B210" s="156"/>
      <c r="C210" s="187" t="s">
        <v>1386</v>
      </c>
      <c r="D210" s="185"/>
      <c r="E210" s="186">
        <v>21.3</v>
      </c>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360</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187" t="s">
        <v>1387</v>
      </c>
      <c r="D211" s="185"/>
      <c r="E211" s="186">
        <v>4.8</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360</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
      <c r="A212" s="155"/>
      <c r="B212" s="156"/>
      <c r="C212" s="187" t="s">
        <v>1388</v>
      </c>
      <c r="D212" s="185"/>
      <c r="E212" s="186">
        <v>21.5</v>
      </c>
      <c r="F212" s="159"/>
      <c r="G212" s="159"/>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360</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2">
      <c r="A213" s="155"/>
      <c r="B213" s="156"/>
      <c r="C213" s="187" t="s">
        <v>1389</v>
      </c>
      <c r="D213" s="185"/>
      <c r="E213" s="186">
        <v>4.8</v>
      </c>
      <c r="F213" s="159"/>
      <c r="G213" s="159"/>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360</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
      <c r="A214" s="155"/>
      <c r="B214" s="156"/>
      <c r="C214" s="187" t="s">
        <v>1390</v>
      </c>
      <c r="D214" s="185"/>
      <c r="E214" s="186">
        <v>21.3</v>
      </c>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360</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187" t="s">
        <v>1391</v>
      </c>
      <c r="D215" s="185"/>
      <c r="E215" s="186">
        <v>4.8</v>
      </c>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360</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
      <c r="A216" s="155"/>
      <c r="B216" s="156"/>
      <c r="C216" s="187" t="s">
        <v>1392</v>
      </c>
      <c r="D216" s="185"/>
      <c r="E216" s="186">
        <v>21.3</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360</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x14ac:dyDescent="0.2">
      <c r="A217" s="162" t="s">
        <v>310</v>
      </c>
      <c r="B217" s="163" t="s">
        <v>194</v>
      </c>
      <c r="C217" s="180" t="s">
        <v>195</v>
      </c>
      <c r="D217" s="164"/>
      <c r="E217" s="165"/>
      <c r="F217" s="166"/>
      <c r="G217" s="166">
        <f>SUMIF(AG218:AG222,"&lt;&gt;NOR",G218:G222)</f>
        <v>0</v>
      </c>
      <c r="H217" s="166"/>
      <c r="I217" s="166">
        <f>SUM(I218:I222)</f>
        <v>0</v>
      </c>
      <c r="J217" s="166"/>
      <c r="K217" s="166">
        <f>SUM(K218:K222)</f>
        <v>0</v>
      </c>
      <c r="L217" s="166"/>
      <c r="M217" s="166">
        <f>SUM(M218:M222)</f>
        <v>0</v>
      </c>
      <c r="N217" s="165"/>
      <c r="O217" s="165">
        <f>SUM(O218:O222)</f>
        <v>0</v>
      </c>
      <c r="P217" s="165"/>
      <c r="Q217" s="165">
        <f>SUM(Q218:Q222)</f>
        <v>0</v>
      </c>
      <c r="R217" s="166"/>
      <c r="S217" s="166"/>
      <c r="T217" s="167"/>
      <c r="U217" s="161"/>
      <c r="V217" s="161">
        <f>SUM(V218:V222)</f>
        <v>5.37</v>
      </c>
      <c r="W217" s="161"/>
      <c r="X217" s="161"/>
      <c r="Y217" s="161"/>
      <c r="AG217" t="s">
        <v>311</v>
      </c>
    </row>
    <row r="218" spans="1:60" ht="22.5" outlineLevel="1" x14ac:dyDescent="0.2">
      <c r="A218" s="172">
        <v>53</v>
      </c>
      <c r="B218" s="173" t="s">
        <v>1393</v>
      </c>
      <c r="C218" s="181" t="s">
        <v>1394</v>
      </c>
      <c r="D218" s="174" t="s">
        <v>454</v>
      </c>
      <c r="E218" s="175">
        <v>1.7033499999999999</v>
      </c>
      <c r="F218" s="176"/>
      <c r="G218" s="177">
        <f>ROUND(E218*F218,2)</f>
        <v>0</v>
      </c>
      <c r="H218" s="176"/>
      <c r="I218" s="177">
        <f>ROUND(E218*H218,2)</f>
        <v>0</v>
      </c>
      <c r="J218" s="176"/>
      <c r="K218" s="177">
        <f>ROUND(E218*J218,2)</f>
        <v>0</v>
      </c>
      <c r="L218" s="177">
        <v>21</v>
      </c>
      <c r="M218" s="177">
        <f>G218*(1+L218/100)</f>
        <v>0</v>
      </c>
      <c r="N218" s="175">
        <v>0</v>
      </c>
      <c r="O218" s="175">
        <f>ROUND(E218*N218,2)</f>
        <v>0</v>
      </c>
      <c r="P218" s="175">
        <v>0</v>
      </c>
      <c r="Q218" s="175">
        <f>ROUND(E218*P218,2)</f>
        <v>0</v>
      </c>
      <c r="R218" s="177" t="s">
        <v>369</v>
      </c>
      <c r="S218" s="177" t="s">
        <v>315</v>
      </c>
      <c r="T218" s="178" t="s">
        <v>315</v>
      </c>
      <c r="U218" s="159">
        <v>3.15</v>
      </c>
      <c r="V218" s="159">
        <f>ROUND(E218*U218,2)</f>
        <v>5.37</v>
      </c>
      <c r="W218" s="159"/>
      <c r="X218" s="159" t="s">
        <v>455</v>
      </c>
      <c r="Y218" s="159" t="s">
        <v>318</v>
      </c>
      <c r="Z218" s="148"/>
      <c r="AA218" s="148"/>
      <c r="AB218" s="148"/>
      <c r="AC218" s="148"/>
      <c r="AD218" s="148"/>
      <c r="AE218" s="148"/>
      <c r="AF218" s="148"/>
      <c r="AG218" s="148" t="s">
        <v>456</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2" x14ac:dyDescent="0.2">
      <c r="A219" s="155"/>
      <c r="B219" s="156"/>
      <c r="C219" s="276" t="s">
        <v>457</v>
      </c>
      <c r="D219" s="277"/>
      <c r="E219" s="277"/>
      <c r="F219" s="277"/>
      <c r="G219" s="277"/>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358</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2" x14ac:dyDescent="0.2">
      <c r="A220" s="155"/>
      <c r="B220" s="156"/>
      <c r="C220" s="187" t="s">
        <v>458</v>
      </c>
      <c r="D220" s="185"/>
      <c r="E220" s="186"/>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360</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187" t="s">
        <v>1395</v>
      </c>
      <c r="D221" s="185"/>
      <c r="E221" s="186"/>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360</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187" t="s">
        <v>1396</v>
      </c>
      <c r="D222" s="185"/>
      <c r="E222" s="186">
        <v>1.7033499999999999</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360</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x14ac:dyDescent="0.2">
      <c r="A223" s="162" t="s">
        <v>310</v>
      </c>
      <c r="B223" s="163" t="s">
        <v>253</v>
      </c>
      <c r="C223" s="180" t="s">
        <v>254</v>
      </c>
      <c r="D223" s="164"/>
      <c r="E223" s="165"/>
      <c r="F223" s="166"/>
      <c r="G223" s="166">
        <f>SUMIF(AG224:AG251,"&lt;&gt;NOR",G224:G251)</f>
        <v>0</v>
      </c>
      <c r="H223" s="166"/>
      <c r="I223" s="166">
        <f>SUM(I224:I251)</f>
        <v>0</v>
      </c>
      <c r="J223" s="166"/>
      <c r="K223" s="166">
        <f>SUM(K224:K251)</f>
        <v>0</v>
      </c>
      <c r="L223" s="166"/>
      <c r="M223" s="166">
        <f>SUM(M224:M251)</f>
        <v>0</v>
      </c>
      <c r="N223" s="165"/>
      <c r="O223" s="165">
        <f>SUM(O224:O251)</f>
        <v>0.06</v>
      </c>
      <c r="P223" s="165"/>
      <c r="Q223" s="165">
        <f>SUM(Q224:Q251)</f>
        <v>0</v>
      </c>
      <c r="R223" s="166"/>
      <c r="S223" s="166"/>
      <c r="T223" s="167"/>
      <c r="U223" s="161"/>
      <c r="V223" s="161">
        <f>SUM(V224:V251)</f>
        <v>12.07</v>
      </c>
      <c r="W223" s="161"/>
      <c r="X223" s="161"/>
      <c r="Y223" s="161"/>
      <c r="AG223" t="s">
        <v>311</v>
      </c>
    </row>
    <row r="224" spans="1:60" outlineLevel="1" x14ac:dyDescent="0.2">
      <c r="A224" s="172">
        <v>54</v>
      </c>
      <c r="B224" s="173" t="s">
        <v>874</v>
      </c>
      <c r="C224" s="181" t="s">
        <v>875</v>
      </c>
      <c r="D224" s="174" t="s">
        <v>629</v>
      </c>
      <c r="E224" s="175">
        <v>52.83108</v>
      </c>
      <c r="F224" s="176"/>
      <c r="G224" s="177">
        <f>ROUND(E224*F224,2)</f>
        <v>0</v>
      </c>
      <c r="H224" s="176"/>
      <c r="I224" s="177">
        <f>ROUND(E224*H224,2)</f>
        <v>0</v>
      </c>
      <c r="J224" s="176"/>
      <c r="K224" s="177">
        <f>ROUND(E224*J224,2)</f>
        <v>0</v>
      </c>
      <c r="L224" s="177">
        <v>21</v>
      </c>
      <c r="M224" s="177">
        <f>G224*(1+L224/100)</f>
        <v>0</v>
      </c>
      <c r="N224" s="175">
        <v>6.0000000000000002E-5</v>
      </c>
      <c r="O224" s="175">
        <f>ROUND(E224*N224,2)</f>
        <v>0</v>
      </c>
      <c r="P224" s="175">
        <v>0</v>
      </c>
      <c r="Q224" s="175">
        <f>ROUND(E224*P224,2)</f>
        <v>0</v>
      </c>
      <c r="R224" s="177" t="s">
        <v>450</v>
      </c>
      <c r="S224" s="177" t="s">
        <v>315</v>
      </c>
      <c r="T224" s="178" t="s">
        <v>315</v>
      </c>
      <c r="U224" s="159">
        <v>0.221</v>
      </c>
      <c r="V224" s="159">
        <f>ROUND(E224*U224,2)</f>
        <v>11.68</v>
      </c>
      <c r="W224" s="159"/>
      <c r="X224" s="159" t="s">
        <v>355</v>
      </c>
      <c r="Y224" s="159" t="s">
        <v>318</v>
      </c>
      <c r="Z224" s="148"/>
      <c r="AA224" s="148"/>
      <c r="AB224" s="148"/>
      <c r="AC224" s="148"/>
      <c r="AD224" s="148"/>
      <c r="AE224" s="148"/>
      <c r="AF224" s="148"/>
      <c r="AG224" s="148" t="s">
        <v>356</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2" x14ac:dyDescent="0.2">
      <c r="A225" s="155"/>
      <c r="B225" s="156"/>
      <c r="C225" s="265" t="s">
        <v>876</v>
      </c>
      <c r="D225" s="266"/>
      <c r="E225" s="266"/>
      <c r="F225" s="266"/>
      <c r="G225" s="266"/>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321</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ht="22.5" outlineLevel="3" x14ac:dyDescent="0.2">
      <c r="A226" s="155"/>
      <c r="B226" s="156"/>
      <c r="C226" s="267" t="s">
        <v>877</v>
      </c>
      <c r="D226" s="268"/>
      <c r="E226" s="268"/>
      <c r="F226" s="268"/>
      <c r="G226" s="268"/>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321</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79" t="str">
        <f>C226</f>
        <v>Do vyříznutého prostoru osazení sloupku z JAKL 70/50/3 mm, dl. 2012 m + kotevní plotny PL 5, rozm. 200x50 mm po výšce 5x, kotvení HM 6x70 mm – 10 ks, dosedací patka PL5, rozm. 100x100 mm, osazovací patka pro překlad PL 5, rozm 120x150 mm – 1x.</v>
      </c>
      <c r="BB226" s="148"/>
      <c r="BC226" s="148"/>
      <c r="BD226" s="148"/>
      <c r="BE226" s="148"/>
      <c r="BF226" s="148"/>
      <c r="BG226" s="148"/>
      <c r="BH226" s="148"/>
    </row>
    <row r="227" spans="1:60" outlineLevel="2" x14ac:dyDescent="0.2">
      <c r="A227" s="155"/>
      <c r="B227" s="156"/>
      <c r="C227" s="187" t="s">
        <v>359</v>
      </c>
      <c r="D227" s="185"/>
      <c r="E227" s="186"/>
      <c r="F227" s="159"/>
      <c r="G227" s="159"/>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360</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3" x14ac:dyDescent="0.2">
      <c r="A228" s="155"/>
      <c r="B228" s="156"/>
      <c r="C228" s="187" t="s">
        <v>1397</v>
      </c>
      <c r="D228" s="185"/>
      <c r="E228" s="186">
        <v>52.83108</v>
      </c>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360</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
      <c r="A229" s="155"/>
      <c r="B229" s="156"/>
      <c r="C229" s="202" t="s">
        <v>879</v>
      </c>
      <c r="D229" s="198"/>
      <c r="E229" s="199"/>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360</v>
      </c>
      <c r="AH229" s="148"/>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
      <c r="A230" s="155"/>
      <c r="B230" s="156"/>
      <c r="C230" s="203" t="s">
        <v>880</v>
      </c>
      <c r="D230" s="198"/>
      <c r="E230" s="199">
        <v>10.13847</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360</v>
      </c>
      <c r="AH230" s="148">
        <v>2</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
      <c r="A231" s="155"/>
      <c r="B231" s="156"/>
      <c r="C231" s="203" t="s">
        <v>881</v>
      </c>
      <c r="D231" s="198"/>
      <c r="E231" s="199">
        <v>1.9675</v>
      </c>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360</v>
      </c>
      <c r="AH231" s="148">
        <v>2</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
      <c r="A232" s="155"/>
      <c r="B232" s="156"/>
      <c r="C232" s="203" t="s">
        <v>882</v>
      </c>
      <c r="D232" s="198"/>
      <c r="E232" s="199">
        <v>0.39350000000000002</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360</v>
      </c>
      <c r="AH232" s="148">
        <v>2</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2">
      <c r="A233" s="155"/>
      <c r="B233" s="156"/>
      <c r="C233" s="203" t="s">
        <v>883</v>
      </c>
      <c r="D233" s="198"/>
      <c r="E233" s="199">
        <v>0.70830000000000004</v>
      </c>
      <c r="F233" s="159"/>
      <c r="G233" s="15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360</v>
      </c>
      <c r="AH233" s="148">
        <v>2</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3" x14ac:dyDescent="0.2">
      <c r="A234" s="155"/>
      <c r="B234" s="156"/>
      <c r="C234" s="204" t="s">
        <v>884</v>
      </c>
      <c r="D234" s="200"/>
      <c r="E234" s="201">
        <v>13.20777</v>
      </c>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360</v>
      </c>
      <c r="AH234" s="148">
        <v>3</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3" x14ac:dyDescent="0.2">
      <c r="A235" s="155"/>
      <c r="B235" s="156"/>
      <c r="C235" s="202" t="s">
        <v>885</v>
      </c>
      <c r="D235" s="198"/>
      <c r="E235" s="199"/>
      <c r="F235" s="159"/>
      <c r="G235" s="159"/>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360</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72">
        <v>55</v>
      </c>
      <c r="B236" s="173" t="s">
        <v>656</v>
      </c>
      <c r="C236" s="181" t="s">
        <v>657</v>
      </c>
      <c r="D236" s="174" t="s">
        <v>353</v>
      </c>
      <c r="E236" s="175">
        <v>2.52752</v>
      </c>
      <c r="F236" s="176"/>
      <c r="G236" s="177">
        <f>ROUND(E236*F236,2)</f>
        <v>0</v>
      </c>
      <c r="H236" s="176"/>
      <c r="I236" s="177">
        <f>ROUND(E236*H236,2)</f>
        <v>0</v>
      </c>
      <c r="J236" s="176"/>
      <c r="K236" s="177">
        <f>ROUND(E236*J236,2)</f>
        <v>0</v>
      </c>
      <c r="L236" s="177">
        <v>21</v>
      </c>
      <c r="M236" s="177">
        <f>G236*(1+L236/100)</f>
        <v>0</v>
      </c>
      <c r="N236" s="175">
        <v>1.2999999999999999E-4</v>
      </c>
      <c r="O236" s="175">
        <f>ROUND(E236*N236,2)</f>
        <v>0</v>
      </c>
      <c r="P236" s="175">
        <v>0</v>
      </c>
      <c r="Q236" s="175">
        <f>ROUND(E236*P236,2)</f>
        <v>0</v>
      </c>
      <c r="R236" s="177" t="s">
        <v>395</v>
      </c>
      <c r="S236" s="177" t="s">
        <v>315</v>
      </c>
      <c r="T236" s="178" t="s">
        <v>315</v>
      </c>
      <c r="U236" s="159">
        <v>0.156</v>
      </c>
      <c r="V236" s="159">
        <f>ROUND(E236*U236,2)</f>
        <v>0.39</v>
      </c>
      <c r="W236" s="159"/>
      <c r="X236" s="159" t="s">
        <v>355</v>
      </c>
      <c r="Y236" s="159" t="s">
        <v>318</v>
      </c>
      <c r="Z236" s="148"/>
      <c r="AA236" s="148"/>
      <c r="AB236" s="148"/>
      <c r="AC236" s="148"/>
      <c r="AD236" s="148"/>
      <c r="AE236" s="148"/>
      <c r="AF236" s="148"/>
      <c r="AG236" s="148" t="s">
        <v>356</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2" x14ac:dyDescent="0.2">
      <c r="A237" s="155"/>
      <c r="B237" s="156"/>
      <c r="C237" s="187" t="s">
        <v>359</v>
      </c>
      <c r="D237" s="185"/>
      <c r="E237" s="186"/>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360</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3" x14ac:dyDescent="0.2">
      <c r="A238" s="155"/>
      <c r="B238" s="156"/>
      <c r="C238" s="187" t="s">
        <v>1398</v>
      </c>
      <c r="D238" s="185"/>
      <c r="E238" s="186">
        <v>2.52752</v>
      </c>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360</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2">
      <c r="A239" s="155"/>
      <c r="B239" s="156"/>
      <c r="C239" s="202" t="s">
        <v>879</v>
      </c>
      <c r="D239" s="198"/>
      <c r="E239" s="199"/>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360</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2">
      <c r="A240" s="155"/>
      <c r="B240" s="156"/>
      <c r="C240" s="203" t="s">
        <v>887</v>
      </c>
      <c r="D240" s="198"/>
      <c r="E240" s="199">
        <v>0.48287999999999998</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360</v>
      </c>
      <c r="AH240" s="148">
        <v>2</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2">
      <c r="A241" s="155"/>
      <c r="B241" s="156"/>
      <c r="C241" s="203" t="s">
        <v>888</v>
      </c>
      <c r="D241" s="198"/>
      <c r="E241" s="199">
        <v>0.1</v>
      </c>
      <c r="F241" s="159"/>
      <c r="G241" s="159"/>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360</v>
      </c>
      <c r="AH241" s="148">
        <v>2</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2">
      <c r="A242" s="155"/>
      <c r="B242" s="156"/>
      <c r="C242" s="203" t="s">
        <v>889</v>
      </c>
      <c r="D242" s="198"/>
      <c r="E242" s="199">
        <v>1.6500000000000001E-2</v>
      </c>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360</v>
      </c>
      <c r="AH242" s="148">
        <v>2</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3" x14ac:dyDescent="0.2">
      <c r="A243" s="155"/>
      <c r="B243" s="156"/>
      <c r="C243" s="203" t="s">
        <v>890</v>
      </c>
      <c r="D243" s="198"/>
      <c r="E243" s="199">
        <v>3.2500000000000001E-2</v>
      </c>
      <c r="F243" s="159"/>
      <c r="G243" s="159"/>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360</v>
      </c>
      <c r="AH243" s="148">
        <v>2</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3" x14ac:dyDescent="0.2">
      <c r="A244" s="155"/>
      <c r="B244" s="156"/>
      <c r="C244" s="204" t="s">
        <v>884</v>
      </c>
      <c r="D244" s="200"/>
      <c r="E244" s="201">
        <v>0.63188</v>
      </c>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360</v>
      </c>
      <c r="AH244" s="148">
        <v>3</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202" t="s">
        <v>885</v>
      </c>
      <c r="D245" s="198"/>
      <c r="E245" s="199"/>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360</v>
      </c>
      <c r="AH245" s="148"/>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72">
        <v>56</v>
      </c>
      <c r="B246" s="173" t="s">
        <v>891</v>
      </c>
      <c r="C246" s="181" t="s">
        <v>892</v>
      </c>
      <c r="D246" s="174" t="s">
        <v>629</v>
      </c>
      <c r="E246" s="175">
        <v>58.114190000000001</v>
      </c>
      <c r="F246" s="176"/>
      <c r="G246" s="177">
        <f>ROUND(E246*F246,2)</f>
        <v>0</v>
      </c>
      <c r="H246" s="176"/>
      <c r="I246" s="177">
        <f>ROUND(E246*H246,2)</f>
        <v>0</v>
      </c>
      <c r="J246" s="176"/>
      <c r="K246" s="177">
        <f>ROUND(E246*J246,2)</f>
        <v>0</v>
      </c>
      <c r="L246" s="177">
        <v>21</v>
      </c>
      <c r="M246" s="177">
        <f>G246*(1+L246/100)</f>
        <v>0</v>
      </c>
      <c r="N246" s="175">
        <v>0</v>
      </c>
      <c r="O246" s="175">
        <f>ROUND(E246*N246,2)</f>
        <v>0</v>
      </c>
      <c r="P246" s="175">
        <v>0</v>
      </c>
      <c r="Q246" s="175">
        <f>ROUND(E246*P246,2)</f>
        <v>0</v>
      </c>
      <c r="R246" s="177" t="s">
        <v>641</v>
      </c>
      <c r="S246" s="177" t="s">
        <v>315</v>
      </c>
      <c r="T246" s="178" t="s">
        <v>315</v>
      </c>
      <c r="U246" s="159">
        <v>0</v>
      </c>
      <c r="V246" s="159">
        <f>ROUND(E246*U246,2)</f>
        <v>0</v>
      </c>
      <c r="W246" s="159"/>
      <c r="X246" s="159" t="s">
        <v>606</v>
      </c>
      <c r="Y246" s="159" t="s">
        <v>318</v>
      </c>
      <c r="Z246" s="148"/>
      <c r="AA246" s="148"/>
      <c r="AB246" s="148"/>
      <c r="AC246" s="148"/>
      <c r="AD246" s="148"/>
      <c r="AE246" s="148"/>
      <c r="AF246" s="148"/>
      <c r="AG246" s="148" t="s">
        <v>607</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2" x14ac:dyDescent="0.2">
      <c r="A247" s="155"/>
      <c r="B247" s="156"/>
      <c r="C247" s="187" t="s">
        <v>1399</v>
      </c>
      <c r="D247" s="185"/>
      <c r="E247" s="186">
        <v>58.114190000000001</v>
      </c>
      <c r="F247" s="159"/>
      <c r="G247" s="159"/>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360</v>
      </c>
      <c r="AH247" s="148">
        <v>5</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ht="22.5" outlineLevel="1" x14ac:dyDescent="0.2">
      <c r="A248" s="172">
        <v>57</v>
      </c>
      <c r="B248" s="173" t="s">
        <v>894</v>
      </c>
      <c r="C248" s="181" t="s">
        <v>895</v>
      </c>
      <c r="D248" s="174" t="s">
        <v>629</v>
      </c>
      <c r="E248" s="175">
        <v>58.114190000000001</v>
      </c>
      <c r="F248" s="176"/>
      <c r="G248" s="177">
        <f>ROUND(E248*F248,2)</f>
        <v>0</v>
      </c>
      <c r="H248" s="176"/>
      <c r="I248" s="177">
        <f>ROUND(E248*H248,2)</f>
        <v>0</v>
      </c>
      <c r="J248" s="176"/>
      <c r="K248" s="177">
        <f>ROUND(E248*J248,2)</f>
        <v>0</v>
      </c>
      <c r="L248" s="177">
        <v>21</v>
      </c>
      <c r="M248" s="177">
        <f>G248*(1+L248/100)</f>
        <v>0</v>
      </c>
      <c r="N248" s="175">
        <v>1E-3</v>
      </c>
      <c r="O248" s="175">
        <f>ROUND(E248*N248,2)</f>
        <v>0.06</v>
      </c>
      <c r="P248" s="175">
        <v>0</v>
      </c>
      <c r="Q248" s="175">
        <f>ROUND(E248*P248,2)</f>
        <v>0</v>
      </c>
      <c r="R248" s="177" t="s">
        <v>641</v>
      </c>
      <c r="S248" s="177" t="s">
        <v>315</v>
      </c>
      <c r="T248" s="178" t="s">
        <v>315</v>
      </c>
      <c r="U248" s="159">
        <v>0</v>
      </c>
      <c r="V248" s="159">
        <f>ROUND(E248*U248,2)</f>
        <v>0</v>
      </c>
      <c r="W248" s="159"/>
      <c r="X248" s="159" t="s">
        <v>606</v>
      </c>
      <c r="Y248" s="159" t="s">
        <v>318</v>
      </c>
      <c r="Z248" s="148"/>
      <c r="AA248" s="148"/>
      <c r="AB248" s="148"/>
      <c r="AC248" s="148"/>
      <c r="AD248" s="148"/>
      <c r="AE248" s="148"/>
      <c r="AF248" s="148"/>
      <c r="AG248" s="148" t="s">
        <v>607</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2" x14ac:dyDescent="0.2">
      <c r="A249" s="155"/>
      <c r="B249" s="156"/>
      <c r="C249" s="187" t="s">
        <v>1400</v>
      </c>
      <c r="D249" s="185"/>
      <c r="E249" s="186">
        <v>58.114190000000001</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360</v>
      </c>
      <c r="AH249" s="148">
        <v>5</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x14ac:dyDescent="0.2">
      <c r="A250" s="155">
        <v>58</v>
      </c>
      <c r="B250" s="156" t="s">
        <v>643</v>
      </c>
      <c r="C250" s="196" t="s">
        <v>644</v>
      </c>
      <c r="D250" s="157" t="s">
        <v>0</v>
      </c>
      <c r="E250" s="188"/>
      <c r="F250" s="160"/>
      <c r="G250" s="159">
        <f>ROUND(E250*F250,2)</f>
        <v>0</v>
      </c>
      <c r="H250" s="160"/>
      <c r="I250" s="159">
        <f>ROUND(E250*H250,2)</f>
        <v>0</v>
      </c>
      <c r="J250" s="160"/>
      <c r="K250" s="159">
        <f>ROUND(E250*J250,2)</f>
        <v>0</v>
      </c>
      <c r="L250" s="159">
        <v>21</v>
      </c>
      <c r="M250" s="159">
        <f>G250*(1+L250/100)</f>
        <v>0</v>
      </c>
      <c r="N250" s="158">
        <v>0</v>
      </c>
      <c r="O250" s="158">
        <f>ROUND(E250*N250,2)</f>
        <v>0</v>
      </c>
      <c r="P250" s="158">
        <v>0</v>
      </c>
      <c r="Q250" s="158">
        <f>ROUND(E250*P250,2)</f>
        <v>0</v>
      </c>
      <c r="R250" s="159" t="s">
        <v>450</v>
      </c>
      <c r="S250" s="159" t="s">
        <v>315</v>
      </c>
      <c r="T250" s="159" t="s">
        <v>315</v>
      </c>
      <c r="U250" s="159">
        <v>0</v>
      </c>
      <c r="V250" s="159">
        <f>ROUND(E250*U250,2)</f>
        <v>0</v>
      </c>
      <c r="W250" s="159"/>
      <c r="X250" s="159" t="s">
        <v>455</v>
      </c>
      <c r="Y250" s="159" t="s">
        <v>318</v>
      </c>
      <c r="Z250" s="148"/>
      <c r="AA250" s="148"/>
      <c r="AB250" s="148"/>
      <c r="AC250" s="148"/>
      <c r="AD250" s="148"/>
      <c r="AE250" s="148"/>
      <c r="AF250" s="148"/>
      <c r="AG250" s="148" t="s">
        <v>456</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2" x14ac:dyDescent="0.2">
      <c r="A251" s="155"/>
      <c r="B251" s="156"/>
      <c r="C251" s="278" t="s">
        <v>575</v>
      </c>
      <c r="D251" s="279"/>
      <c r="E251" s="279"/>
      <c r="F251" s="279"/>
      <c r="G251" s="279"/>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358</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x14ac:dyDescent="0.2">
      <c r="A252" s="162" t="s">
        <v>310</v>
      </c>
      <c r="B252" s="163" t="s">
        <v>267</v>
      </c>
      <c r="C252" s="180" t="s">
        <v>268</v>
      </c>
      <c r="D252" s="164"/>
      <c r="E252" s="165"/>
      <c r="F252" s="166"/>
      <c r="G252" s="166">
        <f>SUMIF(AG253:AG279,"&lt;&gt;NOR",G253:G279)</f>
        <v>0</v>
      </c>
      <c r="H252" s="166"/>
      <c r="I252" s="166">
        <f>SUM(I253:I279)</f>
        <v>0</v>
      </c>
      <c r="J252" s="166"/>
      <c r="K252" s="166">
        <f>SUM(K253:K279)</f>
        <v>0</v>
      </c>
      <c r="L252" s="166"/>
      <c r="M252" s="166">
        <f>SUM(M253:M279)</f>
        <v>0</v>
      </c>
      <c r="N252" s="165"/>
      <c r="O252" s="165">
        <f>SUM(O253:O279)</f>
        <v>0.02</v>
      </c>
      <c r="P252" s="165"/>
      <c r="Q252" s="165">
        <f>SUM(Q253:Q279)</f>
        <v>0</v>
      </c>
      <c r="R252" s="166"/>
      <c r="S252" s="166"/>
      <c r="T252" s="167"/>
      <c r="U252" s="161"/>
      <c r="V252" s="161">
        <f>SUM(V253:V279)</f>
        <v>49.719999999999992</v>
      </c>
      <c r="W252" s="161"/>
      <c r="X252" s="161"/>
      <c r="Y252" s="161"/>
      <c r="AG252" t="s">
        <v>311</v>
      </c>
    </row>
    <row r="253" spans="1:60" outlineLevel="1" x14ac:dyDescent="0.2">
      <c r="A253" s="172">
        <v>59</v>
      </c>
      <c r="B253" s="173" t="s">
        <v>897</v>
      </c>
      <c r="C253" s="181" t="s">
        <v>898</v>
      </c>
      <c r="D253" s="174" t="s">
        <v>353</v>
      </c>
      <c r="E253" s="175">
        <v>328.5</v>
      </c>
      <c r="F253" s="176"/>
      <c r="G253" s="177">
        <f>ROUND(E253*F253,2)</f>
        <v>0</v>
      </c>
      <c r="H253" s="176"/>
      <c r="I253" s="177">
        <f>ROUND(E253*H253,2)</f>
        <v>0</v>
      </c>
      <c r="J253" s="176"/>
      <c r="K253" s="177">
        <f>ROUND(E253*J253,2)</f>
        <v>0</v>
      </c>
      <c r="L253" s="177">
        <v>21</v>
      </c>
      <c r="M253" s="177">
        <f>G253*(1+L253/100)</f>
        <v>0</v>
      </c>
      <c r="N253" s="175">
        <v>0</v>
      </c>
      <c r="O253" s="175">
        <f>ROUND(E253*N253,2)</f>
        <v>0</v>
      </c>
      <c r="P253" s="175">
        <v>0</v>
      </c>
      <c r="Q253" s="175">
        <f>ROUND(E253*P253,2)</f>
        <v>0</v>
      </c>
      <c r="R253" s="177" t="s">
        <v>463</v>
      </c>
      <c r="S253" s="177" t="s">
        <v>315</v>
      </c>
      <c r="T253" s="178" t="s">
        <v>315</v>
      </c>
      <c r="U253" s="159">
        <v>7.6679999999999998E-2</v>
      </c>
      <c r="V253" s="159">
        <f>ROUND(E253*U253,2)</f>
        <v>25.19</v>
      </c>
      <c r="W253" s="159"/>
      <c r="X253" s="159" t="s">
        <v>355</v>
      </c>
      <c r="Y253" s="159" t="s">
        <v>318</v>
      </c>
      <c r="Z253" s="148"/>
      <c r="AA253" s="148"/>
      <c r="AB253" s="148"/>
      <c r="AC253" s="148"/>
      <c r="AD253" s="148"/>
      <c r="AE253" s="148"/>
      <c r="AF253" s="148"/>
      <c r="AG253" s="148" t="s">
        <v>356</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2" x14ac:dyDescent="0.2">
      <c r="A254" s="155"/>
      <c r="B254" s="156"/>
      <c r="C254" s="187" t="s">
        <v>359</v>
      </c>
      <c r="D254" s="185"/>
      <c r="E254" s="186"/>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360</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
      <c r="A255" s="155"/>
      <c r="B255" s="156"/>
      <c r="C255" s="187" t="s">
        <v>1401</v>
      </c>
      <c r="D255" s="185"/>
      <c r="E255" s="186">
        <v>328.5</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360</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72">
        <v>60</v>
      </c>
      <c r="B256" s="173" t="s">
        <v>461</v>
      </c>
      <c r="C256" s="181" t="s">
        <v>462</v>
      </c>
      <c r="D256" s="174" t="s">
        <v>353</v>
      </c>
      <c r="E256" s="175">
        <v>30.2</v>
      </c>
      <c r="F256" s="176"/>
      <c r="G256" s="177">
        <f>ROUND(E256*F256,2)</f>
        <v>0</v>
      </c>
      <c r="H256" s="176"/>
      <c r="I256" s="177">
        <f>ROUND(E256*H256,2)</f>
        <v>0</v>
      </c>
      <c r="J256" s="176"/>
      <c r="K256" s="177">
        <f>ROUND(E256*J256,2)</f>
        <v>0</v>
      </c>
      <c r="L256" s="177">
        <v>21</v>
      </c>
      <c r="M256" s="177">
        <f>G256*(1+L256/100)</f>
        <v>0</v>
      </c>
      <c r="N256" s="175">
        <v>0</v>
      </c>
      <c r="O256" s="175">
        <f>ROUND(E256*N256,2)</f>
        <v>0</v>
      </c>
      <c r="P256" s="175">
        <v>0</v>
      </c>
      <c r="Q256" s="175">
        <f>ROUND(E256*P256,2)</f>
        <v>0</v>
      </c>
      <c r="R256" s="177" t="s">
        <v>463</v>
      </c>
      <c r="S256" s="177" t="s">
        <v>315</v>
      </c>
      <c r="T256" s="178" t="s">
        <v>315</v>
      </c>
      <c r="U256" s="159">
        <v>7.6679999999999998E-2</v>
      </c>
      <c r="V256" s="159">
        <f>ROUND(E256*U256,2)</f>
        <v>2.3199999999999998</v>
      </c>
      <c r="W256" s="159"/>
      <c r="X256" s="159" t="s">
        <v>355</v>
      </c>
      <c r="Y256" s="159" t="s">
        <v>318</v>
      </c>
      <c r="Z256" s="148"/>
      <c r="AA256" s="148"/>
      <c r="AB256" s="148"/>
      <c r="AC256" s="148"/>
      <c r="AD256" s="148"/>
      <c r="AE256" s="148"/>
      <c r="AF256" s="148"/>
      <c r="AG256" s="148" t="s">
        <v>356</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2" x14ac:dyDescent="0.2">
      <c r="A257" s="155"/>
      <c r="B257" s="156"/>
      <c r="C257" s="187" t="s">
        <v>359</v>
      </c>
      <c r="D257" s="185"/>
      <c r="E257" s="186"/>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360</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2">
      <c r="A258" s="155"/>
      <c r="B258" s="156"/>
      <c r="C258" s="187" t="s">
        <v>1402</v>
      </c>
      <c r="D258" s="185"/>
      <c r="E258" s="186">
        <v>30.2</v>
      </c>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360</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72">
        <v>61</v>
      </c>
      <c r="B259" s="173" t="s">
        <v>901</v>
      </c>
      <c r="C259" s="181" t="s">
        <v>902</v>
      </c>
      <c r="D259" s="174" t="s">
        <v>353</v>
      </c>
      <c r="E259" s="175">
        <v>328.5</v>
      </c>
      <c r="F259" s="176"/>
      <c r="G259" s="177">
        <f>ROUND(E259*F259,2)</f>
        <v>0</v>
      </c>
      <c r="H259" s="176"/>
      <c r="I259" s="177">
        <f>ROUND(E259*H259,2)</f>
        <v>0</v>
      </c>
      <c r="J259" s="176"/>
      <c r="K259" s="177">
        <f>ROUND(E259*J259,2)</f>
        <v>0</v>
      </c>
      <c r="L259" s="177">
        <v>21</v>
      </c>
      <c r="M259" s="177">
        <f>G259*(1+L259/100)</f>
        <v>0</v>
      </c>
      <c r="N259" s="175">
        <v>0</v>
      </c>
      <c r="O259" s="175">
        <f>ROUND(E259*N259,2)</f>
        <v>0</v>
      </c>
      <c r="P259" s="175">
        <v>0</v>
      </c>
      <c r="Q259" s="175">
        <f>ROUND(E259*P259,2)</f>
        <v>0</v>
      </c>
      <c r="R259" s="177" t="s">
        <v>463</v>
      </c>
      <c r="S259" s="177" t="s">
        <v>315</v>
      </c>
      <c r="T259" s="178" t="s">
        <v>315</v>
      </c>
      <c r="U259" s="159">
        <v>2.6499999999999999E-2</v>
      </c>
      <c r="V259" s="159">
        <f>ROUND(E259*U259,2)</f>
        <v>8.7100000000000009</v>
      </c>
      <c r="W259" s="159"/>
      <c r="X259" s="159" t="s">
        <v>355</v>
      </c>
      <c r="Y259" s="159" t="s">
        <v>318</v>
      </c>
      <c r="Z259" s="148"/>
      <c r="AA259" s="148"/>
      <c r="AB259" s="148"/>
      <c r="AC259" s="148"/>
      <c r="AD259" s="148"/>
      <c r="AE259" s="148"/>
      <c r="AF259" s="148"/>
      <c r="AG259" s="148" t="s">
        <v>356</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2" x14ac:dyDescent="0.2">
      <c r="A260" s="155"/>
      <c r="B260" s="156"/>
      <c r="C260" s="187" t="s">
        <v>359</v>
      </c>
      <c r="D260" s="185"/>
      <c r="E260" s="186"/>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360</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3" x14ac:dyDescent="0.2">
      <c r="A261" s="155"/>
      <c r="B261" s="156"/>
      <c r="C261" s="187" t="s">
        <v>1401</v>
      </c>
      <c r="D261" s="185"/>
      <c r="E261" s="186">
        <v>328.5</v>
      </c>
      <c r="F261" s="159"/>
      <c r="G261" s="159"/>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360</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72">
        <v>62</v>
      </c>
      <c r="B262" s="173" t="s">
        <v>465</v>
      </c>
      <c r="C262" s="181" t="s">
        <v>466</v>
      </c>
      <c r="D262" s="174" t="s">
        <v>353</v>
      </c>
      <c r="E262" s="175">
        <v>30.2</v>
      </c>
      <c r="F262" s="176"/>
      <c r="G262" s="177">
        <f>ROUND(E262*F262,2)</f>
        <v>0</v>
      </c>
      <c r="H262" s="176"/>
      <c r="I262" s="177">
        <f>ROUND(E262*H262,2)</f>
        <v>0</v>
      </c>
      <c r="J262" s="176"/>
      <c r="K262" s="177">
        <f>ROUND(E262*J262,2)</f>
        <v>0</v>
      </c>
      <c r="L262" s="177">
        <v>21</v>
      </c>
      <c r="M262" s="177">
        <f>G262*(1+L262/100)</f>
        <v>0</v>
      </c>
      <c r="N262" s="175">
        <v>0</v>
      </c>
      <c r="O262" s="175">
        <f>ROUND(E262*N262,2)</f>
        <v>0</v>
      </c>
      <c r="P262" s="175">
        <v>0</v>
      </c>
      <c r="Q262" s="175">
        <f>ROUND(E262*P262,2)</f>
        <v>0</v>
      </c>
      <c r="R262" s="177" t="s">
        <v>463</v>
      </c>
      <c r="S262" s="177" t="s">
        <v>315</v>
      </c>
      <c r="T262" s="178" t="s">
        <v>315</v>
      </c>
      <c r="U262" s="159">
        <v>2.928E-2</v>
      </c>
      <c r="V262" s="159">
        <f>ROUND(E262*U262,2)</f>
        <v>0.88</v>
      </c>
      <c r="W262" s="159"/>
      <c r="X262" s="159" t="s">
        <v>355</v>
      </c>
      <c r="Y262" s="159" t="s">
        <v>318</v>
      </c>
      <c r="Z262" s="148"/>
      <c r="AA262" s="148"/>
      <c r="AB262" s="148"/>
      <c r="AC262" s="148"/>
      <c r="AD262" s="148"/>
      <c r="AE262" s="148"/>
      <c r="AF262" s="148"/>
      <c r="AG262" s="148" t="s">
        <v>356</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2" x14ac:dyDescent="0.2">
      <c r="A263" s="155"/>
      <c r="B263" s="156"/>
      <c r="C263" s="187" t="s">
        <v>359</v>
      </c>
      <c r="D263" s="185"/>
      <c r="E263" s="186"/>
      <c r="F263" s="159"/>
      <c r="G263" s="159"/>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360</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
      <c r="A264" s="155"/>
      <c r="B264" s="156"/>
      <c r="C264" s="187" t="s">
        <v>1402</v>
      </c>
      <c r="D264" s="185"/>
      <c r="E264" s="186">
        <v>30.2</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360</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ht="22.5" outlineLevel="1" x14ac:dyDescent="0.2">
      <c r="A265" s="172">
        <v>63</v>
      </c>
      <c r="B265" s="173" t="s">
        <v>467</v>
      </c>
      <c r="C265" s="181" t="s">
        <v>468</v>
      </c>
      <c r="D265" s="174" t="s">
        <v>353</v>
      </c>
      <c r="E265" s="175">
        <v>53.805</v>
      </c>
      <c r="F265" s="176"/>
      <c r="G265" s="177">
        <f>ROUND(E265*F265,2)</f>
        <v>0</v>
      </c>
      <c r="H265" s="176"/>
      <c r="I265" s="177">
        <f>ROUND(E265*H265,2)</f>
        <v>0</v>
      </c>
      <c r="J265" s="176"/>
      <c r="K265" s="177">
        <f>ROUND(E265*J265,2)</f>
        <v>0</v>
      </c>
      <c r="L265" s="177">
        <v>21</v>
      </c>
      <c r="M265" s="177">
        <f>G265*(1+L265/100)</f>
        <v>0</v>
      </c>
      <c r="N265" s="175">
        <v>3.4000000000000002E-4</v>
      </c>
      <c r="O265" s="175">
        <f>ROUND(E265*N265,2)</f>
        <v>0.02</v>
      </c>
      <c r="P265" s="175">
        <v>0</v>
      </c>
      <c r="Q265" s="175">
        <f>ROUND(E265*P265,2)</f>
        <v>0</v>
      </c>
      <c r="R265" s="177" t="s">
        <v>463</v>
      </c>
      <c r="S265" s="177" t="s">
        <v>315</v>
      </c>
      <c r="T265" s="178" t="s">
        <v>315</v>
      </c>
      <c r="U265" s="159">
        <v>0.13500000000000001</v>
      </c>
      <c r="V265" s="159">
        <f>ROUND(E265*U265,2)</f>
        <v>7.26</v>
      </c>
      <c r="W265" s="159"/>
      <c r="X265" s="159" t="s">
        <v>355</v>
      </c>
      <c r="Y265" s="159" t="s">
        <v>318</v>
      </c>
      <c r="Z265" s="148"/>
      <c r="AA265" s="148"/>
      <c r="AB265" s="148"/>
      <c r="AC265" s="148"/>
      <c r="AD265" s="148"/>
      <c r="AE265" s="148"/>
      <c r="AF265" s="148"/>
      <c r="AG265" s="148" t="s">
        <v>356</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2" x14ac:dyDescent="0.2">
      <c r="A266" s="155"/>
      <c r="B266" s="156"/>
      <c r="C266" s="187" t="s">
        <v>359</v>
      </c>
      <c r="D266" s="185"/>
      <c r="E266" s="186"/>
      <c r="F266" s="159"/>
      <c r="G266" s="159"/>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360</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3" x14ac:dyDescent="0.2">
      <c r="A267" s="155"/>
      <c r="B267" s="156"/>
      <c r="C267" s="187" t="s">
        <v>1403</v>
      </c>
      <c r="D267" s="185"/>
      <c r="E267" s="186">
        <v>49.274999999999999</v>
      </c>
      <c r="F267" s="159"/>
      <c r="G267" s="159"/>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360</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3" x14ac:dyDescent="0.2">
      <c r="A268" s="155"/>
      <c r="B268" s="156"/>
      <c r="C268" s="187" t="s">
        <v>1404</v>
      </c>
      <c r="D268" s="185"/>
      <c r="E268" s="186">
        <v>4.53</v>
      </c>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360</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72">
        <v>64</v>
      </c>
      <c r="B269" s="173" t="s">
        <v>470</v>
      </c>
      <c r="C269" s="181" t="s">
        <v>471</v>
      </c>
      <c r="D269" s="174" t="s">
        <v>353</v>
      </c>
      <c r="E269" s="175">
        <v>358.7</v>
      </c>
      <c r="F269" s="176"/>
      <c r="G269" s="177">
        <f>ROUND(E269*F269,2)</f>
        <v>0</v>
      </c>
      <c r="H269" s="176"/>
      <c r="I269" s="177">
        <f>ROUND(E269*H269,2)</f>
        <v>0</v>
      </c>
      <c r="J269" s="176"/>
      <c r="K269" s="177">
        <f>ROUND(E269*J269,2)</f>
        <v>0</v>
      </c>
      <c r="L269" s="177">
        <v>21</v>
      </c>
      <c r="M269" s="177">
        <f>G269*(1+L269/100)</f>
        <v>0</v>
      </c>
      <c r="N269" s="175">
        <v>0</v>
      </c>
      <c r="O269" s="175">
        <f>ROUND(E269*N269,2)</f>
        <v>0</v>
      </c>
      <c r="P269" s="175">
        <v>0</v>
      </c>
      <c r="Q269" s="175">
        <f>ROUND(E269*P269,2)</f>
        <v>0</v>
      </c>
      <c r="R269" s="177" t="s">
        <v>463</v>
      </c>
      <c r="S269" s="177" t="s">
        <v>315</v>
      </c>
      <c r="T269" s="178" t="s">
        <v>315</v>
      </c>
      <c r="U269" s="159">
        <v>7.0000000000000001E-3</v>
      </c>
      <c r="V269" s="159">
        <f>ROUND(E269*U269,2)</f>
        <v>2.5099999999999998</v>
      </c>
      <c r="W269" s="159"/>
      <c r="X269" s="159" t="s">
        <v>355</v>
      </c>
      <c r="Y269" s="159" t="s">
        <v>318</v>
      </c>
      <c r="Z269" s="148"/>
      <c r="AA269" s="148"/>
      <c r="AB269" s="148"/>
      <c r="AC269" s="148"/>
      <c r="AD269" s="148"/>
      <c r="AE269" s="148"/>
      <c r="AF269" s="148"/>
      <c r="AG269" s="148" t="s">
        <v>356</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2" x14ac:dyDescent="0.2">
      <c r="A270" s="155"/>
      <c r="B270" s="156"/>
      <c r="C270" s="187" t="s">
        <v>359</v>
      </c>
      <c r="D270" s="185"/>
      <c r="E270" s="186"/>
      <c r="F270" s="159"/>
      <c r="G270" s="159"/>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360</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3" x14ac:dyDescent="0.2">
      <c r="A271" s="155"/>
      <c r="B271" s="156"/>
      <c r="C271" s="187" t="s">
        <v>1401</v>
      </c>
      <c r="D271" s="185"/>
      <c r="E271" s="186">
        <v>328.5</v>
      </c>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360</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2">
      <c r="A272" s="155"/>
      <c r="B272" s="156"/>
      <c r="C272" s="187" t="s">
        <v>1402</v>
      </c>
      <c r="D272" s="185"/>
      <c r="E272" s="186">
        <v>30.2</v>
      </c>
      <c r="F272" s="159"/>
      <c r="G272" s="159"/>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360</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72">
        <v>65</v>
      </c>
      <c r="B273" s="173" t="s">
        <v>905</v>
      </c>
      <c r="C273" s="181" t="s">
        <v>906</v>
      </c>
      <c r="D273" s="174" t="s">
        <v>368</v>
      </c>
      <c r="E273" s="175">
        <v>70</v>
      </c>
      <c r="F273" s="176"/>
      <c r="G273" s="177">
        <f>ROUND(E273*F273,2)</f>
        <v>0</v>
      </c>
      <c r="H273" s="176"/>
      <c r="I273" s="177">
        <f>ROUND(E273*H273,2)</f>
        <v>0</v>
      </c>
      <c r="J273" s="176"/>
      <c r="K273" s="177">
        <f>ROUND(E273*J273,2)</f>
        <v>0</v>
      </c>
      <c r="L273" s="177">
        <v>21</v>
      </c>
      <c r="M273" s="177">
        <f>G273*(1+L273/100)</f>
        <v>0</v>
      </c>
      <c r="N273" s="175">
        <v>0</v>
      </c>
      <c r="O273" s="175">
        <f>ROUND(E273*N273,2)</f>
        <v>0</v>
      </c>
      <c r="P273" s="175">
        <v>0</v>
      </c>
      <c r="Q273" s="175">
        <f>ROUND(E273*P273,2)</f>
        <v>0</v>
      </c>
      <c r="R273" s="177" t="s">
        <v>463</v>
      </c>
      <c r="S273" s="177" t="s">
        <v>315</v>
      </c>
      <c r="T273" s="178" t="s">
        <v>315</v>
      </c>
      <c r="U273" s="159">
        <v>2.375E-2</v>
      </c>
      <c r="V273" s="159">
        <f>ROUND(E273*U273,2)</f>
        <v>1.66</v>
      </c>
      <c r="W273" s="159"/>
      <c r="X273" s="159" t="s">
        <v>355</v>
      </c>
      <c r="Y273" s="159" t="s">
        <v>318</v>
      </c>
      <c r="Z273" s="148"/>
      <c r="AA273" s="148"/>
      <c r="AB273" s="148"/>
      <c r="AC273" s="148"/>
      <c r="AD273" s="148"/>
      <c r="AE273" s="148"/>
      <c r="AF273" s="148"/>
      <c r="AG273" s="148" t="s">
        <v>356</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2">
      <c r="A274" s="155"/>
      <c r="B274" s="156"/>
      <c r="C274" s="187" t="s">
        <v>359</v>
      </c>
      <c r="D274" s="185"/>
      <c r="E274" s="186"/>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360</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
      <c r="A275" s="155"/>
      <c r="B275" s="156"/>
      <c r="C275" s="187" t="s">
        <v>1405</v>
      </c>
      <c r="D275" s="185"/>
      <c r="E275" s="186">
        <v>70</v>
      </c>
      <c r="F275" s="159"/>
      <c r="G275" s="159"/>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360</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2">
      <c r="A276" s="172">
        <v>66</v>
      </c>
      <c r="B276" s="173" t="s">
        <v>662</v>
      </c>
      <c r="C276" s="181" t="s">
        <v>663</v>
      </c>
      <c r="D276" s="174" t="s">
        <v>353</v>
      </c>
      <c r="E276" s="175">
        <v>41.2</v>
      </c>
      <c r="F276" s="176"/>
      <c r="G276" s="177">
        <f>ROUND(E276*F276,2)</f>
        <v>0</v>
      </c>
      <c r="H276" s="176"/>
      <c r="I276" s="177">
        <f>ROUND(E276*H276,2)</f>
        <v>0</v>
      </c>
      <c r="J276" s="176"/>
      <c r="K276" s="177">
        <f>ROUND(E276*J276,2)</f>
        <v>0</v>
      </c>
      <c r="L276" s="177">
        <v>21</v>
      </c>
      <c r="M276" s="177">
        <f>G276*(1+L276/100)</f>
        <v>0</v>
      </c>
      <c r="N276" s="175">
        <v>2.0000000000000002E-5</v>
      </c>
      <c r="O276" s="175">
        <f>ROUND(E276*N276,2)</f>
        <v>0</v>
      </c>
      <c r="P276" s="175">
        <v>0</v>
      </c>
      <c r="Q276" s="175">
        <f>ROUND(E276*P276,2)</f>
        <v>0</v>
      </c>
      <c r="R276" s="177" t="s">
        <v>463</v>
      </c>
      <c r="S276" s="177" t="s">
        <v>315</v>
      </c>
      <c r="T276" s="178" t="s">
        <v>315</v>
      </c>
      <c r="U276" s="159">
        <v>2.9000000000000001E-2</v>
      </c>
      <c r="V276" s="159">
        <f>ROUND(E276*U276,2)</f>
        <v>1.19</v>
      </c>
      <c r="W276" s="159"/>
      <c r="X276" s="159" t="s">
        <v>355</v>
      </c>
      <c r="Y276" s="159" t="s">
        <v>318</v>
      </c>
      <c r="Z276" s="148"/>
      <c r="AA276" s="148"/>
      <c r="AB276" s="148"/>
      <c r="AC276" s="148"/>
      <c r="AD276" s="148"/>
      <c r="AE276" s="148"/>
      <c r="AF276" s="148"/>
      <c r="AG276" s="148" t="s">
        <v>356</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2" x14ac:dyDescent="0.2">
      <c r="A277" s="155"/>
      <c r="B277" s="156"/>
      <c r="C277" s="187" t="s">
        <v>359</v>
      </c>
      <c r="D277" s="185"/>
      <c r="E277" s="186"/>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360</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2">
      <c r="A278" s="155"/>
      <c r="B278" s="156"/>
      <c r="C278" s="187" t="s">
        <v>674</v>
      </c>
      <c r="D278" s="185"/>
      <c r="E278" s="186"/>
      <c r="F278" s="159"/>
      <c r="G278" s="159"/>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360</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2">
      <c r="A279" s="155"/>
      <c r="B279" s="156"/>
      <c r="C279" s="187" t="s">
        <v>1406</v>
      </c>
      <c r="D279" s="185"/>
      <c r="E279" s="186">
        <v>41.2</v>
      </c>
      <c r="F279" s="159"/>
      <c r="G279" s="159"/>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360</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x14ac:dyDescent="0.2">
      <c r="A280" s="162" t="s">
        <v>310</v>
      </c>
      <c r="B280" s="163" t="s">
        <v>276</v>
      </c>
      <c r="C280" s="180" t="s">
        <v>277</v>
      </c>
      <c r="D280" s="164"/>
      <c r="E280" s="165"/>
      <c r="F280" s="166"/>
      <c r="G280" s="166">
        <f>SUMIF(AG281:AG315,"&lt;&gt;NOR",G281:G315)</f>
        <v>0</v>
      </c>
      <c r="H280" s="166"/>
      <c r="I280" s="166">
        <f>SUM(I281:I315)</f>
        <v>0</v>
      </c>
      <c r="J280" s="166"/>
      <c r="K280" s="166">
        <f>SUM(K281:K315)</f>
        <v>0</v>
      </c>
      <c r="L280" s="166"/>
      <c r="M280" s="166">
        <f>SUM(M281:M315)</f>
        <v>0</v>
      </c>
      <c r="N280" s="165"/>
      <c r="O280" s="165">
        <f>SUM(O281:O315)</f>
        <v>0</v>
      </c>
      <c r="P280" s="165"/>
      <c r="Q280" s="165">
        <f>SUM(Q281:Q315)</f>
        <v>0</v>
      </c>
      <c r="R280" s="166"/>
      <c r="S280" s="166"/>
      <c r="T280" s="167"/>
      <c r="U280" s="161"/>
      <c r="V280" s="161">
        <f>SUM(V281:V315)</f>
        <v>115.28000000000002</v>
      </c>
      <c r="W280" s="161"/>
      <c r="X280" s="161"/>
      <c r="Y280" s="161"/>
      <c r="AG280" t="s">
        <v>311</v>
      </c>
    </row>
    <row r="281" spans="1:60" outlineLevel="1" x14ac:dyDescent="0.2">
      <c r="A281" s="172">
        <v>67</v>
      </c>
      <c r="B281" s="173" t="s">
        <v>909</v>
      </c>
      <c r="C281" s="181" t="s">
        <v>910</v>
      </c>
      <c r="D281" s="174" t="s">
        <v>454</v>
      </c>
      <c r="E281" s="175">
        <v>0.21232999999999999</v>
      </c>
      <c r="F281" s="176"/>
      <c r="G281" s="177">
        <f>ROUND(E281*F281,2)</f>
        <v>0</v>
      </c>
      <c r="H281" s="176"/>
      <c r="I281" s="177">
        <f>ROUND(E281*H281,2)</f>
        <v>0</v>
      </c>
      <c r="J281" s="176"/>
      <c r="K281" s="177">
        <f>ROUND(E281*J281,2)</f>
        <v>0</v>
      </c>
      <c r="L281" s="177">
        <v>21</v>
      </c>
      <c r="M281" s="177">
        <f>G281*(1+L281/100)</f>
        <v>0</v>
      </c>
      <c r="N281" s="175">
        <v>0</v>
      </c>
      <c r="O281" s="175">
        <f>ROUND(E281*N281,2)</f>
        <v>0</v>
      </c>
      <c r="P281" s="175">
        <v>0</v>
      </c>
      <c r="Q281" s="175">
        <f>ROUND(E281*P281,2)</f>
        <v>0</v>
      </c>
      <c r="R281" s="177" t="s">
        <v>399</v>
      </c>
      <c r="S281" s="177" t="s">
        <v>315</v>
      </c>
      <c r="T281" s="178" t="s">
        <v>315</v>
      </c>
      <c r="U281" s="159">
        <v>0</v>
      </c>
      <c r="V281" s="159">
        <f>ROUND(E281*U281,2)</f>
        <v>0</v>
      </c>
      <c r="W281" s="159"/>
      <c r="X281" s="159" t="s">
        <v>355</v>
      </c>
      <c r="Y281" s="159" t="s">
        <v>318</v>
      </c>
      <c r="Z281" s="148"/>
      <c r="AA281" s="148"/>
      <c r="AB281" s="148"/>
      <c r="AC281" s="148"/>
      <c r="AD281" s="148"/>
      <c r="AE281" s="148"/>
      <c r="AF281" s="148"/>
      <c r="AG281" s="148" t="s">
        <v>356</v>
      </c>
      <c r="AH281" s="148"/>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2" x14ac:dyDescent="0.2">
      <c r="A282" s="155"/>
      <c r="B282" s="156"/>
      <c r="C282" s="265" t="s">
        <v>911</v>
      </c>
      <c r="D282" s="266"/>
      <c r="E282" s="266"/>
      <c r="F282" s="266"/>
      <c r="G282" s="266"/>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321</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2" x14ac:dyDescent="0.2">
      <c r="A283" s="155"/>
      <c r="B283" s="156"/>
      <c r="C283" s="187" t="s">
        <v>1407</v>
      </c>
      <c r="D283" s="185"/>
      <c r="E283" s="186">
        <v>0.21232999999999999</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360</v>
      </c>
      <c r="AH283" s="148">
        <v>7</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72">
        <v>68</v>
      </c>
      <c r="B284" s="173" t="s">
        <v>916</v>
      </c>
      <c r="C284" s="181" t="s">
        <v>917</v>
      </c>
      <c r="D284" s="174" t="s">
        <v>454</v>
      </c>
      <c r="E284" s="175">
        <v>0.61761999999999995</v>
      </c>
      <c r="F284" s="176"/>
      <c r="G284" s="177">
        <f>ROUND(E284*F284,2)</f>
        <v>0</v>
      </c>
      <c r="H284" s="176"/>
      <c r="I284" s="177">
        <f>ROUND(E284*H284,2)</f>
        <v>0</v>
      </c>
      <c r="J284" s="176"/>
      <c r="K284" s="177">
        <f>ROUND(E284*J284,2)</f>
        <v>0</v>
      </c>
      <c r="L284" s="177">
        <v>21</v>
      </c>
      <c r="M284" s="177">
        <f>G284*(1+L284/100)</f>
        <v>0</v>
      </c>
      <c r="N284" s="175">
        <v>0</v>
      </c>
      <c r="O284" s="175">
        <f>ROUND(E284*N284,2)</f>
        <v>0</v>
      </c>
      <c r="P284" s="175">
        <v>0</v>
      </c>
      <c r="Q284" s="175">
        <f>ROUND(E284*P284,2)</f>
        <v>0</v>
      </c>
      <c r="R284" s="177" t="s">
        <v>399</v>
      </c>
      <c r="S284" s="177" t="s">
        <v>315</v>
      </c>
      <c r="T284" s="178" t="s">
        <v>315</v>
      </c>
      <c r="U284" s="159">
        <v>0</v>
      </c>
      <c r="V284" s="159">
        <f>ROUND(E284*U284,2)</f>
        <v>0</v>
      </c>
      <c r="W284" s="159"/>
      <c r="X284" s="159" t="s">
        <v>355</v>
      </c>
      <c r="Y284" s="159" t="s">
        <v>318</v>
      </c>
      <c r="Z284" s="148"/>
      <c r="AA284" s="148"/>
      <c r="AB284" s="148"/>
      <c r="AC284" s="148"/>
      <c r="AD284" s="148"/>
      <c r="AE284" s="148"/>
      <c r="AF284" s="148"/>
      <c r="AG284" s="148" t="s">
        <v>356</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2">
      <c r="A285" s="155"/>
      <c r="B285" s="156"/>
      <c r="C285" s="265" t="s">
        <v>911</v>
      </c>
      <c r="D285" s="266"/>
      <c r="E285" s="266"/>
      <c r="F285" s="266"/>
      <c r="G285" s="266"/>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321</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2" x14ac:dyDescent="0.2">
      <c r="A286" s="155"/>
      <c r="B286" s="156"/>
      <c r="C286" s="187" t="s">
        <v>1408</v>
      </c>
      <c r="D286" s="185"/>
      <c r="E286" s="186">
        <v>0.61761999999999995</v>
      </c>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360</v>
      </c>
      <c r="AH286" s="148">
        <v>7</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ht="22.5" outlineLevel="1" x14ac:dyDescent="0.2">
      <c r="A287" s="172">
        <v>69</v>
      </c>
      <c r="B287" s="173" t="s">
        <v>919</v>
      </c>
      <c r="C287" s="181" t="s">
        <v>920</v>
      </c>
      <c r="D287" s="174" t="s">
        <v>454</v>
      </c>
      <c r="E287" s="175">
        <v>0.13988</v>
      </c>
      <c r="F287" s="176"/>
      <c r="G287" s="177">
        <f>ROUND(E287*F287,2)</f>
        <v>0</v>
      </c>
      <c r="H287" s="176"/>
      <c r="I287" s="177">
        <f>ROUND(E287*H287,2)</f>
        <v>0</v>
      </c>
      <c r="J287" s="176"/>
      <c r="K287" s="177">
        <f>ROUND(E287*J287,2)</f>
        <v>0</v>
      </c>
      <c r="L287" s="177">
        <v>21</v>
      </c>
      <c r="M287" s="177">
        <f>G287*(1+L287/100)</f>
        <v>0</v>
      </c>
      <c r="N287" s="175">
        <v>0</v>
      </c>
      <c r="O287" s="175">
        <f>ROUND(E287*N287,2)</f>
        <v>0</v>
      </c>
      <c r="P287" s="175">
        <v>0</v>
      </c>
      <c r="Q287" s="175">
        <f>ROUND(E287*P287,2)</f>
        <v>0</v>
      </c>
      <c r="R287" s="177" t="s">
        <v>399</v>
      </c>
      <c r="S287" s="177" t="s">
        <v>315</v>
      </c>
      <c r="T287" s="178" t="s">
        <v>315</v>
      </c>
      <c r="U287" s="159">
        <v>0</v>
      </c>
      <c r="V287" s="159">
        <f>ROUND(E287*U287,2)</f>
        <v>0</v>
      </c>
      <c r="W287" s="159"/>
      <c r="X287" s="159" t="s">
        <v>355</v>
      </c>
      <c r="Y287" s="159" t="s">
        <v>318</v>
      </c>
      <c r="Z287" s="148"/>
      <c r="AA287" s="148"/>
      <c r="AB287" s="148"/>
      <c r="AC287" s="148"/>
      <c r="AD287" s="148"/>
      <c r="AE287" s="148"/>
      <c r="AF287" s="148"/>
      <c r="AG287" s="148" t="s">
        <v>356</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2" x14ac:dyDescent="0.2">
      <c r="A288" s="155"/>
      <c r="B288" s="156"/>
      <c r="C288" s="265" t="s">
        <v>911</v>
      </c>
      <c r="D288" s="266"/>
      <c r="E288" s="266"/>
      <c r="F288" s="266"/>
      <c r="G288" s="266"/>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321</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2" x14ac:dyDescent="0.2">
      <c r="A289" s="155"/>
      <c r="B289" s="156"/>
      <c r="C289" s="187" t="s">
        <v>1409</v>
      </c>
      <c r="D289" s="185"/>
      <c r="E289" s="186">
        <v>7.6800000000000002E-3</v>
      </c>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360</v>
      </c>
      <c r="AH289" s="148">
        <v>7</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2">
      <c r="A290" s="155"/>
      <c r="B290" s="156"/>
      <c r="C290" s="187" t="s">
        <v>1410</v>
      </c>
      <c r="D290" s="185"/>
      <c r="E290" s="186">
        <v>0.13220000000000001</v>
      </c>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360</v>
      </c>
      <c r="AH290" s="148">
        <v>7</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ht="22.5" outlineLevel="1" x14ac:dyDescent="0.2">
      <c r="A291" s="172">
        <v>70</v>
      </c>
      <c r="B291" s="173" t="s">
        <v>1411</v>
      </c>
      <c r="C291" s="181" t="s">
        <v>1412</v>
      </c>
      <c r="D291" s="174" t="s">
        <v>454</v>
      </c>
      <c r="E291" s="175">
        <v>25.66938</v>
      </c>
      <c r="F291" s="176"/>
      <c r="G291" s="177">
        <f>ROUND(E291*F291,2)</f>
        <v>0</v>
      </c>
      <c r="H291" s="176"/>
      <c r="I291" s="177">
        <f>ROUND(E291*H291,2)</f>
        <v>0</v>
      </c>
      <c r="J291" s="176"/>
      <c r="K291" s="177">
        <f>ROUND(E291*J291,2)</f>
        <v>0</v>
      </c>
      <c r="L291" s="177">
        <v>21</v>
      </c>
      <c r="M291" s="177">
        <f>G291*(1+L291/100)</f>
        <v>0</v>
      </c>
      <c r="N291" s="175">
        <v>0</v>
      </c>
      <c r="O291" s="175">
        <f>ROUND(E291*N291,2)</f>
        <v>0</v>
      </c>
      <c r="P291" s="175">
        <v>0</v>
      </c>
      <c r="Q291" s="175">
        <f>ROUND(E291*P291,2)</f>
        <v>0</v>
      </c>
      <c r="R291" s="177" t="s">
        <v>399</v>
      </c>
      <c r="S291" s="177" t="s">
        <v>315</v>
      </c>
      <c r="T291" s="178" t="s">
        <v>315</v>
      </c>
      <c r="U291" s="159">
        <v>2.0089999999999999</v>
      </c>
      <c r="V291" s="159">
        <f>ROUND(E291*U291,2)</f>
        <v>51.57</v>
      </c>
      <c r="W291" s="159"/>
      <c r="X291" s="159" t="s">
        <v>475</v>
      </c>
      <c r="Y291" s="159" t="s">
        <v>318</v>
      </c>
      <c r="Z291" s="148"/>
      <c r="AA291" s="148"/>
      <c r="AB291" s="148"/>
      <c r="AC291" s="148"/>
      <c r="AD291" s="148"/>
      <c r="AE291" s="148"/>
      <c r="AF291" s="148"/>
      <c r="AG291" s="148" t="s">
        <v>476</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2" x14ac:dyDescent="0.2">
      <c r="A292" s="155"/>
      <c r="B292" s="156"/>
      <c r="C292" s="187" t="s">
        <v>477</v>
      </c>
      <c r="D292" s="185"/>
      <c r="E292" s="186"/>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360</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ht="22.5" outlineLevel="3" x14ac:dyDescent="0.2">
      <c r="A293" s="155"/>
      <c r="B293" s="156"/>
      <c r="C293" s="187" t="s">
        <v>1413</v>
      </c>
      <c r="D293" s="185"/>
      <c r="E293" s="186"/>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360</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187" t="s">
        <v>1414</v>
      </c>
      <c r="D294" s="185"/>
      <c r="E294" s="186">
        <v>25.66938</v>
      </c>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360</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72">
        <v>71</v>
      </c>
      <c r="B295" s="173" t="s">
        <v>480</v>
      </c>
      <c r="C295" s="181" t="s">
        <v>481</v>
      </c>
      <c r="D295" s="174" t="s">
        <v>454</v>
      </c>
      <c r="E295" s="175">
        <v>25.66938</v>
      </c>
      <c r="F295" s="176"/>
      <c r="G295" s="177">
        <f>ROUND(E295*F295,2)</f>
        <v>0</v>
      </c>
      <c r="H295" s="176"/>
      <c r="I295" s="177">
        <f>ROUND(E295*H295,2)</f>
        <v>0</v>
      </c>
      <c r="J295" s="176"/>
      <c r="K295" s="177">
        <f>ROUND(E295*J295,2)</f>
        <v>0</v>
      </c>
      <c r="L295" s="177">
        <v>21</v>
      </c>
      <c r="M295" s="177">
        <f>G295*(1+L295/100)</f>
        <v>0</v>
      </c>
      <c r="N295" s="175">
        <v>0</v>
      </c>
      <c r="O295" s="175">
        <f>ROUND(E295*N295,2)</f>
        <v>0</v>
      </c>
      <c r="P295" s="175">
        <v>0</v>
      </c>
      <c r="Q295" s="175">
        <f>ROUND(E295*P295,2)</f>
        <v>0</v>
      </c>
      <c r="R295" s="177" t="s">
        <v>399</v>
      </c>
      <c r="S295" s="177" t="s">
        <v>315</v>
      </c>
      <c r="T295" s="178" t="s">
        <v>315</v>
      </c>
      <c r="U295" s="159">
        <v>0.49</v>
      </c>
      <c r="V295" s="159">
        <f>ROUND(E295*U295,2)</f>
        <v>12.58</v>
      </c>
      <c r="W295" s="159"/>
      <c r="X295" s="159" t="s">
        <v>475</v>
      </c>
      <c r="Y295" s="159" t="s">
        <v>318</v>
      </c>
      <c r="Z295" s="148"/>
      <c r="AA295" s="148"/>
      <c r="AB295" s="148"/>
      <c r="AC295" s="148"/>
      <c r="AD295" s="148"/>
      <c r="AE295" s="148"/>
      <c r="AF295" s="148"/>
      <c r="AG295" s="148" t="s">
        <v>476</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2" x14ac:dyDescent="0.2">
      <c r="A296" s="155"/>
      <c r="B296" s="156"/>
      <c r="C296" s="265" t="s">
        <v>482</v>
      </c>
      <c r="D296" s="266"/>
      <c r="E296" s="266"/>
      <c r="F296" s="266"/>
      <c r="G296" s="266"/>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321</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2" x14ac:dyDescent="0.2">
      <c r="A297" s="155"/>
      <c r="B297" s="156"/>
      <c r="C297" s="187" t="s">
        <v>477</v>
      </c>
      <c r="D297" s="185"/>
      <c r="E297" s="186"/>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360</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ht="22.5" outlineLevel="3" x14ac:dyDescent="0.2">
      <c r="A298" s="155"/>
      <c r="B298" s="156"/>
      <c r="C298" s="187" t="s">
        <v>1413</v>
      </c>
      <c r="D298" s="185"/>
      <c r="E298" s="186"/>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360</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2">
      <c r="A299" s="155"/>
      <c r="B299" s="156"/>
      <c r="C299" s="187" t="s">
        <v>1414</v>
      </c>
      <c r="D299" s="185"/>
      <c r="E299" s="186">
        <v>25.66938</v>
      </c>
      <c r="F299" s="159"/>
      <c r="G299" s="159"/>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360</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72">
        <v>72</v>
      </c>
      <c r="B300" s="173" t="s">
        <v>483</v>
      </c>
      <c r="C300" s="181" t="s">
        <v>484</v>
      </c>
      <c r="D300" s="174" t="s">
        <v>454</v>
      </c>
      <c r="E300" s="175">
        <v>487.71825000000001</v>
      </c>
      <c r="F300" s="176"/>
      <c r="G300" s="177">
        <f>ROUND(E300*F300,2)</f>
        <v>0</v>
      </c>
      <c r="H300" s="176"/>
      <c r="I300" s="177">
        <f>ROUND(E300*H300,2)</f>
        <v>0</v>
      </c>
      <c r="J300" s="176"/>
      <c r="K300" s="177">
        <f>ROUND(E300*J300,2)</f>
        <v>0</v>
      </c>
      <c r="L300" s="177">
        <v>21</v>
      </c>
      <c r="M300" s="177">
        <f>G300*(1+L300/100)</f>
        <v>0</v>
      </c>
      <c r="N300" s="175">
        <v>0</v>
      </c>
      <c r="O300" s="175">
        <f>ROUND(E300*N300,2)</f>
        <v>0</v>
      </c>
      <c r="P300" s="175">
        <v>0</v>
      </c>
      <c r="Q300" s="175">
        <f>ROUND(E300*P300,2)</f>
        <v>0</v>
      </c>
      <c r="R300" s="177" t="s">
        <v>399</v>
      </c>
      <c r="S300" s="177" t="s">
        <v>315</v>
      </c>
      <c r="T300" s="178" t="s">
        <v>315</v>
      </c>
      <c r="U300" s="159">
        <v>0</v>
      </c>
      <c r="V300" s="159">
        <f>ROUND(E300*U300,2)</f>
        <v>0</v>
      </c>
      <c r="W300" s="159"/>
      <c r="X300" s="159" t="s">
        <v>475</v>
      </c>
      <c r="Y300" s="159" t="s">
        <v>318</v>
      </c>
      <c r="Z300" s="148"/>
      <c r="AA300" s="148"/>
      <c r="AB300" s="148"/>
      <c r="AC300" s="148"/>
      <c r="AD300" s="148"/>
      <c r="AE300" s="148"/>
      <c r="AF300" s="148"/>
      <c r="AG300" s="148" t="s">
        <v>476</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2" x14ac:dyDescent="0.2">
      <c r="A301" s="155"/>
      <c r="B301" s="156"/>
      <c r="C301" s="187" t="s">
        <v>477</v>
      </c>
      <c r="D301" s="185"/>
      <c r="E301" s="186"/>
      <c r="F301" s="159"/>
      <c r="G301" s="159"/>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360</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ht="22.5" outlineLevel="3" x14ac:dyDescent="0.2">
      <c r="A302" s="155"/>
      <c r="B302" s="156"/>
      <c r="C302" s="187" t="s">
        <v>1413</v>
      </c>
      <c r="D302" s="185"/>
      <c r="E302" s="186"/>
      <c r="F302" s="159"/>
      <c r="G302" s="159"/>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360</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3" x14ac:dyDescent="0.2">
      <c r="A303" s="155"/>
      <c r="B303" s="156"/>
      <c r="C303" s="187" t="s">
        <v>1415</v>
      </c>
      <c r="D303" s="185"/>
      <c r="E303" s="186">
        <v>487.71825000000001</v>
      </c>
      <c r="F303" s="159"/>
      <c r="G303" s="159"/>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360</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x14ac:dyDescent="0.2">
      <c r="A304" s="172">
        <v>73</v>
      </c>
      <c r="B304" s="173" t="s">
        <v>486</v>
      </c>
      <c r="C304" s="181" t="s">
        <v>487</v>
      </c>
      <c r="D304" s="174" t="s">
        <v>454</v>
      </c>
      <c r="E304" s="175">
        <v>25.66938</v>
      </c>
      <c r="F304" s="176"/>
      <c r="G304" s="177">
        <f>ROUND(E304*F304,2)</f>
        <v>0</v>
      </c>
      <c r="H304" s="176"/>
      <c r="I304" s="177">
        <f>ROUND(E304*H304,2)</f>
        <v>0</v>
      </c>
      <c r="J304" s="176"/>
      <c r="K304" s="177">
        <f>ROUND(E304*J304,2)</f>
        <v>0</v>
      </c>
      <c r="L304" s="177">
        <v>21</v>
      </c>
      <c r="M304" s="177">
        <f>G304*(1+L304/100)</f>
        <v>0</v>
      </c>
      <c r="N304" s="175">
        <v>0</v>
      </c>
      <c r="O304" s="175">
        <f>ROUND(E304*N304,2)</f>
        <v>0</v>
      </c>
      <c r="P304" s="175">
        <v>0</v>
      </c>
      <c r="Q304" s="175">
        <f>ROUND(E304*P304,2)</f>
        <v>0</v>
      </c>
      <c r="R304" s="177" t="s">
        <v>399</v>
      </c>
      <c r="S304" s="177" t="s">
        <v>315</v>
      </c>
      <c r="T304" s="178" t="s">
        <v>315</v>
      </c>
      <c r="U304" s="159">
        <v>0.94199999999999995</v>
      </c>
      <c r="V304" s="159">
        <f>ROUND(E304*U304,2)</f>
        <v>24.18</v>
      </c>
      <c r="W304" s="159"/>
      <c r="X304" s="159" t="s">
        <v>475</v>
      </c>
      <c r="Y304" s="159" t="s">
        <v>318</v>
      </c>
      <c r="Z304" s="148"/>
      <c r="AA304" s="148"/>
      <c r="AB304" s="148"/>
      <c r="AC304" s="148"/>
      <c r="AD304" s="148"/>
      <c r="AE304" s="148"/>
      <c r="AF304" s="148"/>
      <c r="AG304" s="148" t="s">
        <v>476</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2" x14ac:dyDescent="0.2">
      <c r="A305" s="155"/>
      <c r="B305" s="156"/>
      <c r="C305" s="187" t="s">
        <v>477</v>
      </c>
      <c r="D305" s="185"/>
      <c r="E305" s="186"/>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360</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ht="22.5" outlineLevel="3" x14ac:dyDescent="0.2">
      <c r="A306" s="155"/>
      <c r="B306" s="156"/>
      <c r="C306" s="187" t="s">
        <v>1413</v>
      </c>
      <c r="D306" s="185"/>
      <c r="E306" s="186"/>
      <c r="F306" s="159"/>
      <c r="G306" s="159"/>
      <c r="H306" s="159"/>
      <c r="I306" s="159"/>
      <c r="J306" s="159"/>
      <c r="K306" s="159"/>
      <c r="L306" s="159"/>
      <c r="M306" s="159"/>
      <c r="N306" s="158"/>
      <c r="O306" s="158"/>
      <c r="P306" s="158"/>
      <c r="Q306" s="158"/>
      <c r="R306" s="159"/>
      <c r="S306" s="159"/>
      <c r="T306" s="159"/>
      <c r="U306" s="159"/>
      <c r="V306" s="159"/>
      <c r="W306" s="159"/>
      <c r="X306" s="159"/>
      <c r="Y306" s="159"/>
      <c r="Z306" s="148"/>
      <c r="AA306" s="148"/>
      <c r="AB306" s="148"/>
      <c r="AC306" s="148"/>
      <c r="AD306" s="148"/>
      <c r="AE306" s="148"/>
      <c r="AF306" s="148"/>
      <c r="AG306" s="148" t="s">
        <v>360</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3" x14ac:dyDescent="0.2">
      <c r="A307" s="155"/>
      <c r="B307" s="156"/>
      <c r="C307" s="187" t="s">
        <v>1414</v>
      </c>
      <c r="D307" s="185"/>
      <c r="E307" s="186">
        <v>25.66938</v>
      </c>
      <c r="F307" s="159"/>
      <c r="G307" s="159"/>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360</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ht="22.5" outlineLevel="1" x14ac:dyDescent="0.2">
      <c r="A308" s="172">
        <v>74</v>
      </c>
      <c r="B308" s="173" t="s">
        <v>488</v>
      </c>
      <c r="C308" s="181" t="s">
        <v>489</v>
      </c>
      <c r="D308" s="174" t="s">
        <v>454</v>
      </c>
      <c r="E308" s="175">
        <v>256.69380999999998</v>
      </c>
      <c r="F308" s="176"/>
      <c r="G308" s="177">
        <f>ROUND(E308*F308,2)</f>
        <v>0</v>
      </c>
      <c r="H308" s="176"/>
      <c r="I308" s="177">
        <f>ROUND(E308*H308,2)</f>
        <v>0</v>
      </c>
      <c r="J308" s="176"/>
      <c r="K308" s="177">
        <f>ROUND(E308*J308,2)</f>
        <v>0</v>
      </c>
      <c r="L308" s="177">
        <v>21</v>
      </c>
      <c r="M308" s="177">
        <f>G308*(1+L308/100)</f>
        <v>0</v>
      </c>
      <c r="N308" s="175">
        <v>0</v>
      </c>
      <c r="O308" s="175">
        <f>ROUND(E308*N308,2)</f>
        <v>0</v>
      </c>
      <c r="P308" s="175">
        <v>0</v>
      </c>
      <c r="Q308" s="175">
        <f>ROUND(E308*P308,2)</f>
        <v>0</v>
      </c>
      <c r="R308" s="177" t="s">
        <v>399</v>
      </c>
      <c r="S308" s="177" t="s">
        <v>315</v>
      </c>
      <c r="T308" s="178" t="s">
        <v>315</v>
      </c>
      <c r="U308" s="159">
        <v>0.105</v>
      </c>
      <c r="V308" s="159">
        <f>ROUND(E308*U308,2)</f>
        <v>26.95</v>
      </c>
      <c r="W308" s="159"/>
      <c r="X308" s="159" t="s">
        <v>475</v>
      </c>
      <c r="Y308" s="159" t="s">
        <v>318</v>
      </c>
      <c r="Z308" s="148"/>
      <c r="AA308" s="148"/>
      <c r="AB308" s="148"/>
      <c r="AC308" s="148"/>
      <c r="AD308" s="148"/>
      <c r="AE308" s="148"/>
      <c r="AF308" s="148"/>
      <c r="AG308" s="148" t="s">
        <v>476</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2" x14ac:dyDescent="0.2">
      <c r="A309" s="155"/>
      <c r="B309" s="156"/>
      <c r="C309" s="187" t="s">
        <v>477</v>
      </c>
      <c r="D309" s="185"/>
      <c r="E309" s="186"/>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360</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ht="22.5" outlineLevel="3" x14ac:dyDescent="0.2">
      <c r="A310" s="155"/>
      <c r="B310" s="156"/>
      <c r="C310" s="187" t="s">
        <v>1413</v>
      </c>
      <c r="D310" s="185"/>
      <c r="E310" s="186"/>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360</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2">
      <c r="A311" s="155"/>
      <c r="B311" s="156"/>
      <c r="C311" s="187" t="s">
        <v>1416</v>
      </c>
      <c r="D311" s="185"/>
      <c r="E311" s="186">
        <v>256.69380999999998</v>
      </c>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360</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ht="22.5" outlineLevel="1" x14ac:dyDescent="0.2">
      <c r="A312" s="172">
        <v>75</v>
      </c>
      <c r="B312" s="173" t="s">
        <v>491</v>
      </c>
      <c r="C312" s="181" t="s">
        <v>492</v>
      </c>
      <c r="D312" s="174" t="s">
        <v>454</v>
      </c>
      <c r="E312" s="175">
        <v>25.66938</v>
      </c>
      <c r="F312" s="176"/>
      <c r="G312" s="177">
        <f>ROUND(E312*F312,2)</f>
        <v>0</v>
      </c>
      <c r="H312" s="176"/>
      <c r="I312" s="177">
        <f>ROUND(E312*H312,2)</f>
        <v>0</v>
      </c>
      <c r="J312" s="176"/>
      <c r="K312" s="177">
        <f>ROUND(E312*J312,2)</f>
        <v>0</v>
      </c>
      <c r="L312" s="177">
        <v>21</v>
      </c>
      <c r="M312" s="177">
        <f>G312*(1+L312/100)</f>
        <v>0</v>
      </c>
      <c r="N312" s="175">
        <v>0</v>
      </c>
      <c r="O312" s="175">
        <f>ROUND(E312*N312,2)</f>
        <v>0</v>
      </c>
      <c r="P312" s="175">
        <v>0</v>
      </c>
      <c r="Q312" s="175">
        <f>ROUND(E312*P312,2)</f>
        <v>0</v>
      </c>
      <c r="R312" s="177" t="s">
        <v>399</v>
      </c>
      <c r="S312" s="177" t="s">
        <v>315</v>
      </c>
      <c r="T312" s="178" t="s">
        <v>315</v>
      </c>
      <c r="U312" s="159">
        <v>0</v>
      </c>
      <c r="V312" s="159">
        <f>ROUND(E312*U312,2)</f>
        <v>0</v>
      </c>
      <c r="W312" s="159"/>
      <c r="X312" s="159" t="s">
        <v>475</v>
      </c>
      <c r="Y312" s="159" t="s">
        <v>318</v>
      </c>
      <c r="Z312" s="148"/>
      <c r="AA312" s="148"/>
      <c r="AB312" s="148"/>
      <c r="AC312" s="148"/>
      <c r="AD312" s="148"/>
      <c r="AE312" s="148"/>
      <c r="AF312" s="148"/>
      <c r="AG312" s="148" t="s">
        <v>476</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2" x14ac:dyDescent="0.2">
      <c r="A313" s="155"/>
      <c r="B313" s="156"/>
      <c r="C313" s="187" t="s">
        <v>477</v>
      </c>
      <c r="D313" s="185"/>
      <c r="E313" s="186"/>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360</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ht="22.5" outlineLevel="3" x14ac:dyDescent="0.2">
      <c r="A314" s="155"/>
      <c r="B314" s="156"/>
      <c r="C314" s="187" t="s">
        <v>1413</v>
      </c>
      <c r="D314" s="185"/>
      <c r="E314" s="186"/>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360</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2">
      <c r="A315" s="155"/>
      <c r="B315" s="156"/>
      <c r="C315" s="187" t="s">
        <v>1414</v>
      </c>
      <c r="D315" s="185"/>
      <c r="E315" s="186">
        <v>25.66938</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360</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x14ac:dyDescent="0.2">
      <c r="A316" s="3"/>
      <c r="B316" s="4"/>
      <c r="C316" s="182"/>
      <c r="D316" s="6"/>
      <c r="E316" s="3"/>
      <c r="F316" s="3"/>
      <c r="G316" s="3"/>
      <c r="H316" s="3"/>
      <c r="I316" s="3"/>
      <c r="J316" s="3"/>
      <c r="K316" s="3"/>
      <c r="L316" s="3"/>
      <c r="M316" s="3"/>
      <c r="N316" s="3"/>
      <c r="O316" s="3"/>
      <c r="P316" s="3"/>
      <c r="Q316" s="3"/>
      <c r="R316" s="3"/>
      <c r="S316" s="3"/>
      <c r="T316" s="3"/>
      <c r="U316" s="3"/>
      <c r="V316" s="3"/>
      <c r="W316" s="3"/>
      <c r="X316" s="3"/>
      <c r="Y316" s="3"/>
      <c r="AE316">
        <v>15</v>
      </c>
      <c r="AF316">
        <v>21</v>
      </c>
      <c r="AG316" t="s">
        <v>296</v>
      </c>
    </row>
    <row r="317" spans="1:60" x14ac:dyDescent="0.2">
      <c r="A317" s="151"/>
      <c r="B317" s="152" t="s">
        <v>29</v>
      </c>
      <c r="C317" s="183"/>
      <c r="D317" s="153"/>
      <c r="E317" s="154"/>
      <c r="F317" s="154"/>
      <c r="G317" s="171">
        <f>G8+G38+G64+G70+G86+G90+G217+G223+G252+G280</f>
        <v>0</v>
      </c>
      <c r="H317" s="3"/>
      <c r="I317" s="3"/>
      <c r="J317" s="3"/>
      <c r="K317" s="3"/>
      <c r="L317" s="3"/>
      <c r="M317" s="3"/>
      <c r="N317" s="3"/>
      <c r="O317" s="3"/>
      <c r="P317" s="3"/>
      <c r="Q317" s="3"/>
      <c r="R317" s="3"/>
      <c r="S317" s="3"/>
      <c r="T317" s="3"/>
      <c r="U317" s="3"/>
      <c r="V317" s="3"/>
      <c r="W317" s="3"/>
      <c r="X317" s="3"/>
      <c r="Y317" s="3"/>
      <c r="AE317">
        <f>SUMIF(L7:L315,AE316,G7:G315)</f>
        <v>0</v>
      </c>
      <c r="AF317">
        <f>SUMIF(L7:L315,AF316,G7:G315)</f>
        <v>0</v>
      </c>
      <c r="AG317" t="s">
        <v>348</v>
      </c>
    </row>
    <row r="318" spans="1:60" x14ac:dyDescent="0.2">
      <c r="C318" s="184"/>
      <c r="D318" s="10"/>
      <c r="AG318" t="s">
        <v>349</v>
      </c>
    </row>
    <row r="319" spans="1:60" x14ac:dyDescent="0.2">
      <c r="D319" s="10"/>
    </row>
    <row r="320" spans="1:60"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XDb2lT97M2yuqA53lx6dF60kK/+RcmcjMVXUJldFUrv5mzznK4YsaC7XX1i/VkfgcfArXcyMvFkbYvS2KeM3A==" saltValue="JIX5qZQachW30hZzZ43JoA==" spinCount="100000" sheet="1" formatRows="0"/>
  <mergeCells count="26">
    <mergeCell ref="C16:G16"/>
    <mergeCell ref="A1:G1"/>
    <mergeCell ref="C2:G2"/>
    <mergeCell ref="C3:G3"/>
    <mergeCell ref="C4:G4"/>
    <mergeCell ref="C10:G10"/>
    <mergeCell ref="C155:G155"/>
    <mergeCell ref="C31:G31"/>
    <mergeCell ref="C35:G35"/>
    <mergeCell ref="C43:G43"/>
    <mergeCell ref="C44:G44"/>
    <mergeCell ref="C45:G45"/>
    <mergeCell ref="C52:G52"/>
    <mergeCell ref="C92:G92"/>
    <mergeCell ref="C109:G109"/>
    <mergeCell ref="C113:G113"/>
    <mergeCell ref="C147:G147"/>
    <mergeCell ref="C148:G148"/>
    <mergeCell ref="C288:G288"/>
    <mergeCell ref="C296:G296"/>
    <mergeCell ref="C219:G219"/>
    <mergeCell ref="C225:G225"/>
    <mergeCell ref="C226:G226"/>
    <mergeCell ref="C251:G251"/>
    <mergeCell ref="C282:G282"/>
    <mergeCell ref="C285:G28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62</v>
      </c>
      <c r="C3" s="270" t="s">
        <v>63</v>
      </c>
      <c r="D3" s="271"/>
      <c r="E3" s="271"/>
      <c r="F3" s="271"/>
      <c r="G3" s="272"/>
      <c r="AC3" s="121" t="s">
        <v>282</v>
      </c>
      <c r="AG3" t="s">
        <v>286</v>
      </c>
    </row>
    <row r="4" spans="1:60" ht="25.15" customHeight="1" x14ac:dyDescent="0.2">
      <c r="A4" s="141" t="s">
        <v>9</v>
      </c>
      <c r="B4" s="142" t="s">
        <v>74</v>
      </c>
      <c r="C4" s="273" t="s">
        <v>75</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172</v>
      </c>
      <c r="C8" s="180" t="s">
        <v>173</v>
      </c>
      <c r="D8" s="164"/>
      <c r="E8" s="165"/>
      <c r="F8" s="166"/>
      <c r="G8" s="166">
        <f>SUMIF(AG9:AG37,"&lt;&gt;NOR",G9:G37)</f>
        <v>0</v>
      </c>
      <c r="H8" s="166"/>
      <c r="I8" s="166">
        <f>SUM(I9:I37)</f>
        <v>0</v>
      </c>
      <c r="J8" s="166"/>
      <c r="K8" s="166">
        <f>SUM(K9:K37)</f>
        <v>0</v>
      </c>
      <c r="L8" s="166"/>
      <c r="M8" s="166">
        <f>SUM(M9:M37)</f>
        <v>0</v>
      </c>
      <c r="N8" s="165"/>
      <c r="O8" s="165">
        <f>SUM(O9:O37)</f>
        <v>4.51</v>
      </c>
      <c r="P8" s="165"/>
      <c r="Q8" s="165">
        <f>SUM(Q9:Q37)</f>
        <v>0</v>
      </c>
      <c r="R8" s="166"/>
      <c r="S8" s="166"/>
      <c r="T8" s="167"/>
      <c r="U8" s="161"/>
      <c r="V8" s="161">
        <f>SUM(V9:V37)</f>
        <v>28.76</v>
      </c>
      <c r="W8" s="161"/>
      <c r="X8" s="161"/>
      <c r="Y8" s="161"/>
      <c r="AG8" t="s">
        <v>311</v>
      </c>
    </row>
    <row r="9" spans="1:60" outlineLevel="1" x14ac:dyDescent="0.2">
      <c r="A9" s="172">
        <v>1</v>
      </c>
      <c r="B9" s="173" t="s">
        <v>928</v>
      </c>
      <c r="C9" s="181" t="s">
        <v>929</v>
      </c>
      <c r="D9" s="174" t="s">
        <v>394</v>
      </c>
      <c r="E9" s="175">
        <v>4</v>
      </c>
      <c r="F9" s="176"/>
      <c r="G9" s="177">
        <f>ROUND(E9*F9,2)</f>
        <v>0</v>
      </c>
      <c r="H9" s="176"/>
      <c r="I9" s="177">
        <f>ROUND(E9*H9,2)</f>
        <v>0</v>
      </c>
      <c r="J9" s="176"/>
      <c r="K9" s="177">
        <f>ROUND(E9*J9,2)</f>
        <v>0</v>
      </c>
      <c r="L9" s="177">
        <v>21</v>
      </c>
      <c r="M9" s="177">
        <f>G9*(1+L9/100)</f>
        <v>0</v>
      </c>
      <c r="N9" s="175">
        <v>2.6509999999999999E-2</v>
      </c>
      <c r="O9" s="175">
        <f>ROUND(E9*N9,2)</f>
        <v>0.11</v>
      </c>
      <c r="P9" s="175">
        <v>0</v>
      </c>
      <c r="Q9" s="175">
        <f>ROUND(E9*P9,2)</f>
        <v>0</v>
      </c>
      <c r="R9" s="177" t="s">
        <v>354</v>
      </c>
      <c r="S9" s="177" t="s">
        <v>315</v>
      </c>
      <c r="T9" s="178" t="s">
        <v>315</v>
      </c>
      <c r="U9" s="159">
        <v>0.24199999999999999</v>
      </c>
      <c r="V9" s="159">
        <f>ROUND(E9*U9,2)</f>
        <v>0.97</v>
      </c>
      <c r="W9" s="159"/>
      <c r="X9" s="159" t="s">
        <v>355</v>
      </c>
      <c r="Y9" s="159" t="s">
        <v>318</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187" t="s">
        <v>1417</v>
      </c>
      <c r="D10" s="185"/>
      <c r="E10" s="186"/>
      <c r="F10" s="159"/>
      <c r="G10" s="159"/>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360</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2">
      <c r="A11" s="155"/>
      <c r="B11" s="156"/>
      <c r="C11" s="187" t="s">
        <v>497</v>
      </c>
      <c r="D11" s="185"/>
      <c r="E11" s="186"/>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360</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187" t="s">
        <v>1418</v>
      </c>
      <c r="D12" s="185"/>
      <c r="E12" s="186">
        <v>4</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360</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72">
        <v>2</v>
      </c>
      <c r="B13" s="173" t="s">
        <v>1419</v>
      </c>
      <c r="C13" s="181" t="s">
        <v>1420</v>
      </c>
      <c r="D13" s="174" t="s">
        <v>394</v>
      </c>
      <c r="E13" s="175">
        <v>1</v>
      </c>
      <c r="F13" s="176"/>
      <c r="G13" s="177">
        <f>ROUND(E13*F13,2)</f>
        <v>0</v>
      </c>
      <c r="H13" s="176"/>
      <c r="I13" s="177">
        <f>ROUND(E13*H13,2)</f>
        <v>0</v>
      </c>
      <c r="J13" s="176"/>
      <c r="K13" s="177">
        <f>ROUND(E13*J13,2)</f>
        <v>0</v>
      </c>
      <c r="L13" s="177">
        <v>21</v>
      </c>
      <c r="M13" s="177">
        <f>G13*(1+L13/100)</f>
        <v>0</v>
      </c>
      <c r="N13" s="175">
        <v>5.2720000000000003E-2</v>
      </c>
      <c r="O13" s="175">
        <f>ROUND(E13*N13,2)</f>
        <v>0.05</v>
      </c>
      <c r="P13" s="175">
        <v>0</v>
      </c>
      <c r="Q13" s="175">
        <f>ROUND(E13*P13,2)</f>
        <v>0</v>
      </c>
      <c r="R13" s="177" t="s">
        <v>354</v>
      </c>
      <c r="S13" s="177" t="s">
        <v>315</v>
      </c>
      <c r="T13" s="178" t="s">
        <v>315</v>
      </c>
      <c r="U13" s="159">
        <v>0.57789999999999997</v>
      </c>
      <c r="V13" s="159">
        <f>ROUND(E13*U13,2)</f>
        <v>0.57999999999999996</v>
      </c>
      <c r="W13" s="159"/>
      <c r="X13" s="159" t="s">
        <v>355</v>
      </c>
      <c r="Y13" s="159" t="s">
        <v>318</v>
      </c>
      <c r="Z13" s="148"/>
      <c r="AA13" s="148"/>
      <c r="AB13" s="148"/>
      <c r="AC13" s="148"/>
      <c r="AD13" s="148"/>
      <c r="AE13" s="148"/>
      <c r="AF13" s="148"/>
      <c r="AG13" s="148" t="s">
        <v>356</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187" t="s">
        <v>1417</v>
      </c>
      <c r="D14" s="185"/>
      <c r="E14" s="186"/>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360</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
      <c r="A15" s="155"/>
      <c r="B15" s="156"/>
      <c r="C15" s="187" t="s">
        <v>497</v>
      </c>
      <c r="D15" s="185"/>
      <c r="E15" s="186"/>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360</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187" t="s">
        <v>1421</v>
      </c>
      <c r="D16" s="185"/>
      <c r="E16" s="186">
        <v>1</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360</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2">
        <v>3</v>
      </c>
      <c r="B17" s="173" t="s">
        <v>1422</v>
      </c>
      <c r="C17" s="181" t="s">
        <v>1423</v>
      </c>
      <c r="D17" s="174" t="s">
        <v>353</v>
      </c>
      <c r="E17" s="175">
        <v>7.3914999999999997</v>
      </c>
      <c r="F17" s="176"/>
      <c r="G17" s="177">
        <f>ROUND(E17*F17,2)</f>
        <v>0</v>
      </c>
      <c r="H17" s="176"/>
      <c r="I17" s="177">
        <f>ROUND(E17*H17,2)</f>
        <v>0</v>
      </c>
      <c r="J17" s="176"/>
      <c r="K17" s="177">
        <f>ROUND(E17*J17,2)</f>
        <v>0</v>
      </c>
      <c r="L17" s="177">
        <v>21</v>
      </c>
      <c r="M17" s="177">
        <f>G17*(1+L17/100)</f>
        <v>0</v>
      </c>
      <c r="N17" s="175">
        <v>7.4709999999999999E-2</v>
      </c>
      <c r="O17" s="175">
        <f>ROUND(E17*N17,2)</f>
        <v>0.55000000000000004</v>
      </c>
      <c r="P17" s="175">
        <v>0</v>
      </c>
      <c r="Q17" s="175">
        <f>ROUND(E17*P17,2)</f>
        <v>0</v>
      </c>
      <c r="R17" s="177" t="s">
        <v>354</v>
      </c>
      <c r="S17" s="177" t="s">
        <v>315</v>
      </c>
      <c r="T17" s="178" t="s">
        <v>315</v>
      </c>
      <c r="U17" s="159">
        <v>0.52915000000000001</v>
      </c>
      <c r="V17" s="159">
        <f>ROUND(E17*U17,2)</f>
        <v>3.91</v>
      </c>
      <c r="W17" s="159"/>
      <c r="X17" s="159" t="s">
        <v>355</v>
      </c>
      <c r="Y17" s="159" t="s">
        <v>318</v>
      </c>
      <c r="Z17" s="148"/>
      <c r="AA17" s="148"/>
      <c r="AB17" s="148"/>
      <c r="AC17" s="148"/>
      <c r="AD17" s="148"/>
      <c r="AE17" s="148"/>
      <c r="AF17" s="148"/>
      <c r="AG17" s="148" t="s">
        <v>356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76" t="s">
        <v>1424</v>
      </c>
      <c r="D18" s="277"/>
      <c r="E18" s="277"/>
      <c r="F18" s="277"/>
      <c r="G18" s="277"/>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358</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187" t="s">
        <v>1417</v>
      </c>
      <c r="D19" s="185"/>
      <c r="E19" s="186"/>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360</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187" t="s">
        <v>497</v>
      </c>
      <c r="D20" s="185"/>
      <c r="E20" s="186"/>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360</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187" t="s">
        <v>1425</v>
      </c>
      <c r="D21" s="185"/>
      <c r="E21" s="186">
        <v>7.3914999999999997</v>
      </c>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360</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2">
        <v>4</v>
      </c>
      <c r="B22" s="173" t="s">
        <v>1426</v>
      </c>
      <c r="C22" s="181" t="s">
        <v>1427</v>
      </c>
      <c r="D22" s="174" t="s">
        <v>368</v>
      </c>
      <c r="E22" s="175">
        <v>6</v>
      </c>
      <c r="F22" s="176"/>
      <c r="G22" s="177">
        <f>ROUND(E22*F22,2)</f>
        <v>0</v>
      </c>
      <c r="H22" s="176"/>
      <c r="I22" s="177">
        <f>ROUND(E22*H22,2)</f>
        <v>0</v>
      </c>
      <c r="J22" s="176"/>
      <c r="K22" s="177">
        <f>ROUND(E22*J22,2)</f>
        <v>0</v>
      </c>
      <c r="L22" s="177">
        <v>21</v>
      </c>
      <c r="M22" s="177">
        <f>G22*(1+L22/100)</f>
        <v>0</v>
      </c>
      <c r="N22" s="175">
        <v>1.0200000000000001E-3</v>
      </c>
      <c r="O22" s="175">
        <f>ROUND(E22*N22,2)</f>
        <v>0.01</v>
      </c>
      <c r="P22" s="175">
        <v>0</v>
      </c>
      <c r="Q22" s="175">
        <f>ROUND(E22*P22,2)</f>
        <v>0</v>
      </c>
      <c r="R22" s="177" t="s">
        <v>354</v>
      </c>
      <c r="S22" s="177" t="s">
        <v>315</v>
      </c>
      <c r="T22" s="178" t="s">
        <v>315</v>
      </c>
      <c r="U22" s="159">
        <v>0.223</v>
      </c>
      <c r="V22" s="159">
        <f>ROUND(E22*U22,2)</f>
        <v>1.34</v>
      </c>
      <c r="W22" s="159"/>
      <c r="X22" s="159" t="s">
        <v>355</v>
      </c>
      <c r="Y22" s="159" t="s">
        <v>318</v>
      </c>
      <c r="Z22" s="148"/>
      <c r="AA22" s="148"/>
      <c r="AB22" s="148"/>
      <c r="AC22" s="148"/>
      <c r="AD22" s="148"/>
      <c r="AE22" s="148"/>
      <c r="AF22" s="148"/>
      <c r="AG22" s="148" t="s">
        <v>356</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2" x14ac:dyDescent="0.2">
      <c r="A23" s="155"/>
      <c r="B23" s="156"/>
      <c r="C23" s="276" t="s">
        <v>1428</v>
      </c>
      <c r="D23" s="277"/>
      <c r="E23" s="277"/>
      <c r="F23" s="277"/>
      <c r="G23" s="277"/>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358</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
      <c r="A24" s="155"/>
      <c r="B24" s="156"/>
      <c r="C24" s="267" t="s">
        <v>1429</v>
      </c>
      <c r="D24" s="268"/>
      <c r="E24" s="268"/>
      <c r="F24" s="268"/>
      <c r="G24" s="268"/>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321</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2">
      <c r="A25" s="155"/>
      <c r="B25" s="156"/>
      <c r="C25" s="187" t="s">
        <v>1417</v>
      </c>
      <c r="D25" s="185"/>
      <c r="E25" s="186"/>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360</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
      <c r="A26" s="155"/>
      <c r="B26" s="156"/>
      <c r="C26" s="187" t="s">
        <v>497</v>
      </c>
      <c r="D26" s="185"/>
      <c r="E26" s="186"/>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360</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187" t="s">
        <v>1430</v>
      </c>
      <c r="D27" s="185"/>
      <c r="E27" s="186">
        <v>6</v>
      </c>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360</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72">
        <v>5</v>
      </c>
      <c r="B28" s="173" t="s">
        <v>932</v>
      </c>
      <c r="C28" s="181" t="s">
        <v>933</v>
      </c>
      <c r="D28" s="174" t="s">
        <v>353</v>
      </c>
      <c r="E28" s="175">
        <v>4.8</v>
      </c>
      <c r="F28" s="176"/>
      <c r="G28" s="177">
        <f>ROUND(E28*F28,2)</f>
        <v>0</v>
      </c>
      <c r="H28" s="176"/>
      <c r="I28" s="177">
        <f>ROUND(E28*H28,2)</f>
        <v>0</v>
      </c>
      <c r="J28" s="176"/>
      <c r="K28" s="177">
        <f>ROUND(E28*J28,2)</f>
        <v>0</v>
      </c>
      <c r="L28" s="177">
        <v>21</v>
      </c>
      <c r="M28" s="177">
        <f>G28*(1+L28/100)</f>
        <v>0</v>
      </c>
      <c r="N28" s="175">
        <v>0.1114</v>
      </c>
      <c r="O28" s="175">
        <f>ROUND(E28*N28,2)</f>
        <v>0.53</v>
      </c>
      <c r="P28" s="175">
        <v>0</v>
      </c>
      <c r="Q28" s="175">
        <f>ROUND(E28*P28,2)</f>
        <v>0</v>
      </c>
      <c r="R28" s="177" t="s">
        <v>354</v>
      </c>
      <c r="S28" s="177" t="s">
        <v>315</v>
      </c>
      <c r="T28" s="178" t="s">
        <v>315</v>
      </c>
      <c r="U28" s="159">
        <v>0.81899999999999995</v>
      </c>
      <c r="V28" s="159">
        <f>ROUND(E28*U28,2)</f>
        <v>3.93</v>
      </c>
      <c r="W28" s="159"/>
      <c r="X28" s="159" t="s">
        <v>355</v>
      </c>
      <c r="Y28" s="159" t="s">
        <v>318</v>
      </c>
      <c r="Z28" s="148"/>
      <c r="AA28" s="148"/>
      <c r="AB28" s="148"/>
      <c r="AC28" s="148"/>
      <c r="AD28" s="148"/>
      <c r="AE28" s="148"/>
      <c r="AF28" s="148"/>
      <c r="AG28" s="148" t="s">
        <v>356</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187" t="s">
        <v>1417</v>
      </c>
      <c r="D29" s="185"/>
      <c r="E29" s="186"/>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360</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
      <c r="A30" s="155"/>
      <c r="B30" s="156"/>
      <c r="C30" s="187" t="s">
        <v>497</v>
      </c>
      <c r="D30" s="185"/>
      <c r="E30" s="186"/>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360</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187" t="s">
        <v>1431</v>
      </c>
      <c r="D31" s="185"/>
      <c r="E31" s="186">
        <v>4.8</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360</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2">
        <v>6</v>
      </c>
      <c r="B32" s="173" t="s">
        <v>935</v>
      </c>
      <c r="C32" s="181" t="s">
        <v>936</v>
      </c>
      <c r="D32" s="174" t="s">
        <v>353</v>
      </c>
      <c r="E32" s="175">
        <v>26.753</v>
      </c>
      <c r="F32" s="176"/>
      <c r="G32" s="177">
        <f>ROUND(E32*F32,2)</f>
        <v>0</v>
      </c>
      <c r="H32" s="176"/>
      <c r="I32" s="177">
        <f>ROUND(E32*H32,2)</f>
        <v>0</v>
      </c>
      <c r="J32" s="176"/>
      <c r="K32" s="177">
        <f>ROUND(E32*J32,2)</f>
        <v>0</v>
      </c>
      <c r="L32" s="177">
        <v>21</v>
      </c>
      <c r="M32" s="177">
        <f>G32*(1+L32/100)</f>
        <v>0</v>
      </c>
      <c r="N32" s="175">
        <v>0.12182999999999999</v>
      </c>
      <c r="O32" s="175">
        <f>ROUND(E32*N32,2)</f>
        <v>3.26</v>
      </c>
      <c r="P32" s="175">
        <v>0</v>
      </c>
      <c r="Q32" s="175">
        <f>ROUND(E32*P32,2)</f>
        <v>0</v>
      </c>
      <c r="R32" s="177" t="s">
        <v>354</v>
      </c>
      <c r="S32" s="177" t="s">
        <v>315</v>
      </c>
      <c r="T32" s="178" t="s">
        <v>315</v>
      </c>
      <c r="U32" s="159">
        <v>0.67400000000000004</v>
      </c>
      <c r="V32" s="159">
        <f>ROUND(E32*U32,2)</f>
        <v>18.03</v>
      </c>
      <c r="W32" s="159"/>
      <c r="X32" s="159" t="s">
        <v>355</v>
      </c>
      <c r="Y32" s="159" t="s">
        <v>318</v>
      </c>
      <c r="Z32" s="148"/>
      <c r="AA32" s="148"/>
      <c r="AB32" s="148"/>
      <c r="AC32" s="148"/>
      <c r="AD32" s="148"/>
      <c r="AE32" s="148"/>
      <c r="AF32" s="148"/>
      <c r="AG32" s="148" t="s">
        <v>356</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
      <c r="A33" s="155"/>
      <c r="B33" s="156"/>
      <c r="C33" s="276" t="s">
        <v>937</v>
      </c>
      <c r="D33" s="277"/>
      <c r="E33" s="277"/>
      <c r="F33" s="277"/>
      <c r="G33" s="277"/>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358</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
      <c r="A34" s="155"/>
      <c r="B34" s="156"/>
      <c r="C34" s="187" t="s">
        <v>1417</v>
      </c>
      <c r="D34" s="185"/>
      <c r="E34" s="186"/>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360</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187" t="s">
        <v>497</v>
      </c>
      <c r="D35" s="185"/>
      <c r="E35" s="186"/>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360</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
      <c r="A36" s="155"/>
      <c r="B36" s="156"/>
      <c r="C36" s="187" t="s">
        <v>1432</v>
      </c>
      <c r="D36" s="185"/>
      <c r="E36" s="186">
        <v>15.6</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360</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2">
      <c r="A37" s="155"/>
      <c r="B37" s="156"/>
      <c r="C37" s="187" t="s">
        <v>1433</v>
      </c>
      <c r="D37" s="185"/>
      <c r="E37" s="186">
        <v>11.153</v>
      </c>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360</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x14ac:dyDescent="0.2">
      <c r="A38" s="162" t="s">
        <v>310</v>
      </c>
      <c r="B38" s="163" t="s">
        <v>174</v>
      </c>
      <c r="C38" s="180" t="s">
        <v>175</v>
      </c>
      <c r="D38" s="164"/>
      <c r="E38" s="165"/>
      <c r="F38" s="166"/>
      <c r="G38" s="166">
        <f>SUMIF(AG39:AG49,"&lt;&gt;NOR",G39:G49)</f>
        <v>0</v>
      </c>
      <c r="H38" s="166"/>
      <c r="I38" s="166">
        <f>SUM(I39:I49)</f>
        <v>0</v>
      </c>
      <c r="J38" s="166"/>
      <c r="K38" s="166">
        <f>SUM(K39:K49)</f>
        <v>0</v>
      </c>
      <c r="L38" s="166"/>
      <c r="M38" s="166">
        <f>SUM(M39:M49)</f>
        <v>0</v>
      </c>
      <c r="N38" s="165"/>
      <c r="O38" s="165">
        <f>SUM(O39:O49)</f>
        <v>1.1800000000000002</v>
      </c>
      <c r="P38" s="165"/>
      <c r="Q38" s="165">
        <f>SUM(Q39:Q49)</f>
        <v>0</v>
      </c>
      <c r="R38" s="166"/>
      <c r="S38" s="166"/>
      <c r="T38" s="167"/>
      <c r="U38" s="161"/>
      <c r="V38" s="161">
        <f>SUM(V39:V49)</f>
        <v>146.19999999999999</v>
      </c>
      <c r="W38" s="161"/>
      <c r="X38" s="161"/>
      <c r="Y38" s="161"/>
      <c r="AG38" t="s">
        <v>311</v>
      </c>
    </row>
    <row r="39" spans="1:60" ht="33.75" outlineLevel="1" x14ac:dyDescent="0.2">
      <c r="A39" s="172">
        <v>7</v>
      </c>
      <c r="B39" s="173" t="s">
        <v>940</v>
      </c>
      <c r="C39" s="181" t="s">
        <v>941</v>
      </c>
      <c r="D39" s="174" t="s">
        <v>353</v>
      </c>
      <c r="E39" s="175">
        <v>20.399999999999999</v>
      </c>
      <c r="F39" s="176"/>
      <c r="G39" s="177">
        <f>ROUND(E39*F39,2)</f>
        <v>0</v>
      </c>
      <c r="H39" s="176"/>
      <c r="I39" s="177">
        <f>ROUND(E39*H39,2)</f>
        <v>0</v>
      </c>
      <c r="J39" s="176"/>
      <c r="K39" s="177">
        <f>ROUND(E39*J39,2)</f>
        <v>0</v>
      </c>
      <c r="L39" s="177">
        <v>21</v>
      </c>
      <c r="M39" s="177">
        <f>G39*(1+L39/100)</f>
        <v>0</v>
      </c>
      <c r="N39" s="175">
        <v>1.2149999999999999E-2</v>
      </c>
      <c r="O39" s="175">
        <f>ROUND(E39*N39,2)</f>
        <v>0.25</v>
      </c>
      <c r="P39" s="175">
        <v>0</v>
      </c>
      <c r="Q39" s="175">
        <f>ROUND(E39*P39,2)</f>
        <v>0</v>
      </c>
      <c r="R39" s="177" t="s">
        <v>354</v>
      </c>
      <c r="S39" s="177" t="s">
        <v>315</v>
      </c>
      <c r="T39" s="178" t="s">
        <v>315</v>
      </c>
      <c r="U39" s="159">
        <v>1.0109999999999999</v>
      </c>
      <c r="V39" s="159">
        <f>ROUND(E39*U39,2)</f>
        <v>20.62</v>
      </c>
      <c r="W39" s="159"/>
      <c r="X39" s="159" t="s">
        <v>355</v>
      </c>
      <c r="Y39" s="159" t="s">
        <v>318</v>
      </c>
      <c r="Z39" s="148"/>
      <c r="AA39" s="148"/>
      <c r="AB39" s="148"/>
      <c r="AC39" s="148"/>
      <c r="AD39" s="148"/>
      <c r="AE39" s="148"/>
      <c r="AF39" s="148"/>
      <c r="AG39" s="148" t="s">
        <v>356</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
      <c r="A40" s="155"/>
      <c r="B40" s="156"/>
      <c r="C40" s="187" t="s">
        <v>1417</v>
      </c>
      <c r="D40" s="185"/>
      <c r="E40" s="186"/>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360</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87" t="s">
        <v>497</v>
      </c>
      <c r="D41" s="185"/>
      <c r="E41" s="186"/>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360</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2">
      <c r="A42" s="155"/>
      <c r="B42" s="156"/>
      <c r="C42" s="187" t="s">
        <v>1434</v>
      </c>
      <c r="D42" s="185"/>
      <c r="E42" s="186">
        <v>20.399999999999999</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360</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2.5" outlineLevel="1" x14ac:dyDescent="0.2">
      <c r="A43" s="172">
        <v>8</v>
      </c>
      <c r="B43" s="173" t="s">
        <v>943</v>
      </c>
      <c r="C43" s="181" t="s">
        <v>944</v>
      </c>
      <c r="D43" s="174" t="s">
        <v>353</v>
      </c>
      <c r="E43" s="175">
        <v>133.6</v>
      </c>
      <c r="F43" s="176"/>
      <c r="G43" s="177">
        <f>ROUND(E43*F43,2)</f>
        <v>0</v>
      </c>
      <c r="H43" s="176"/>
      <c r="I43" s="177">
        <f>ROUND(E43*H43,2)</f>
        <v>0</v>
      </c>
      <c r="J43" s="176"/>
      <c r="K43" s="177">
        <f>ROUND(E43*J43,2)</f>
        <v>0</v>
      </c>
      <c r="L43" s="177">
        <v>21</v>
      </c>
      <c r="M43" s="177">
        <f>G43*(1+L43/100)</f>
        <v>0</v>
      </c>
      <c r="N43" s="175">
        <v>2.8800000000000002E-3</v>
      </c>
      <c r="O43" s="175">
        <f>ROUND(E43*N43,2)</f>
        <v>0.38</v>
      </c>
      <c r="P43" s="175">
        <v>0</v>
      </c>
      <c r="Q43" s="175">
        <f>ROUND(E43*P43,2)</f>
        <v>0</v>
      </c>
      <c r="R43" s="177" t="s">
        <v>450</v>
      </c>
      <c r="S43" s="177" t="s">
        <v>315</v>
      </c>
      <c r="T43" s="178" t="s">
        <v>315</v>
      </c>
      <c r="U43" s="159">
        <v>0.52</v>
      </c>
      <c r="V43" s="159">
        <f>ROUND(E43*U43,2)</f>
        <v>69.47</v>
      </c>
      <c r="W43" s="159"/>
      <c r="X43" s="159" t="s">
        <v>355</v>
      </c>
      <c r="Y43" s="159" t="s">
        <v>318</v>
      </c>
      <c r="Z43" s="148"/>
      <c r="AA43" s="148"/>
      <c r="AB43" s="148"/>
      <c r="AC43" s="148"/>
      <c r="AD43" s="148"/>
      <c r="AE43" s="148"/>
      <c r="AF43" s="148"/>
      <c r="AG43" s="148" t="s">
        <v>356</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
      <c r="A44" s="155"/>
      <c r="B44" s="156"/>
      <c r="C44" s="265" t="s">
        <v>945</v>
      </c>
      <c r="D44" s="266"/>
      <c r="E44" s="266"/>
      <c r="F44" s="266"/>
      <c r="G44" s="266"/>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321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187" t="s">
        <v>1417</v>
      </c>
      <c r="D45" s="185"/>
      <c r="E45" s="186"/>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360</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3" x14ac:dyDescent="0.2">
      <c r="A46" s="155"/>
      <c r="B46" s="156"/>
      <c r="C46" s="187" t="s">
        <v>497</v>
      </c>
      <c r="D46" s="185"/>
      <c r="E46" s="186"/>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360</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187" t="s">
        <v>1435</v>
      </c>
      <c r="D47" s="185"/>
      <c r="E47" s="186">
        <v>133.6</v>
      </c>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360</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ht="22.5" outlineLevel="1" x14ac:dyDescent="0.2">
      <c r="A48" s="172">
        <v>9</v>
      </c>
      <c r="B48" s="173" t="s">
        <v>947</v>
      </c>
      <c r="C48" s="181" t="s">
        <v>948</v>
      </c>
      <c r="D48" s="174" t="s">
        <v>353</v>
      </c>
      <c r="E48" s="175">
        <v>133.6</v>
      </c>
      <c r="F48" s="176"/>
      <c r="G48" s="177">
        <f>ROUND(E48*F48,2)</f>
        <v>0</v>
      </c>
      <c r="H48" s="176"/>
      <c r="I48" s="177">
        <f>ROUND(E48*H48,2)</f>
        <v>0</v>
      </c>
      <c r="J48" s="176"/>
      <c r="K48" s="177">
        <f>ROUND(E48*J48,2)</f>
        <v>0</v>
      </c>
      <c r="L48" s="177">
        <v>21</v>
      </c>
      <c r="M48" s="177">
        <f>G48*(1+L48/100)</f>
        <v>0</v>
      </c>
      <c r="N48" s="175">
        <v>4.1000000000000003E-3</v>
      </c>
      <c r="O48" s="175">
        <f>ROUND(E48*N48,2)</f>
        <v>0.55000000000000004</v>
      </c>
      <c r="P48" s="175">
        <v>0</v>
      </c>
      <c r="Q48" s="175">
        <f>ROUND(E48*P48,2)</f>
        <v>0</v>
      </c>
      <c r="R48" s="177" t="s">
        <v>450</v>
      </c>
      <c r="S48" s="177" t="s">
        <v>315</v>
      </c>
      <c r="T48" s="178" t="s">
        <v>315</v>
      </c>
      <c r="U48" s="159">
        <v>0.42</v>
      </c>
      <c r="V48" s="159">
        <f>ROUND(E48*U48,2)</f>
        <v>56.11</v>
      </c>
      <c r="W48" s="159"/>
      <c r="X48" s="159" t="s">
        <v>355</v>
      </c>
      <c r="Y48" s="159" t="s">
        <v>318</v>
      </c>
      <c r="Z48" s="148"/>
      <c r="AA48" s="148"/>
      <c r="AB48" s="148"/>
      <c r="AC48" s="148"/>
      <c r="AD48" s="148"/>
      <c r="AE48" s="148"/>
      <c r="AF48" s="148"/>
      <c r="AG48" s="148" t="s">
        <v>356</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
      <c r="A49" s="155"/>
      <c r="B49" s="156"/>
      <c r="C49" s="187" t="s">
        <v>1436</v>
      </c>
      <c r="D49" s="185"/>
      <c r="E49" s="186">
        <v>133.6</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360</v>
      </c>
      <c r="AH49" s="148">
        <v>5</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x14ac:dyDescent="0.2">
      <c r="A50" s="162" t="s">
        <v>310</v>
      </c>
      <c r="B50" s="163" t="s">
        <v>176</v>
      </c>
      <c r="C50" s="180" t="s">
        <v>177</v>
      </c>
      <c r="D50" s="164"/>
      <c r="E50" s="165"/>
      <c r="F50" s="166"/>
      <c r="G50" s="166">
        <f>SUMIF(AG51:AG105,"&lt;&gt;NOR",G51:G105)</f>
        <v>0</v>
      </c>
      <c r="H50" s="166"/>
      <c r="I50" s="166">
        <f>SUM(I51:I105)</f>
        <v>0</v>
      </c>
      <c r="J50" s="166"/>
      <c r="K50" s="166">
        <f>SUM(K51:K105)</f>
        <v>0</v>
      </c>
      <c r="L50" s="166"/>
      <c r="M50" s="166">
        <f>SUM(M51:M105)</f>
        <v>0</v>
      </c>
      <c r="N50" s="165"/>
      <c r="O50" s="165">
        <f>SUM(O51:O105)</f>
        <v>6.69</v>
      </c>
      <c r="P50" s="165"/>
      <c r="Q50" s="165">
        <f>SUM(Q51:Q105)</f>
        <v>0</v>
      </c>
      <c r="R50" s="166"/>
      <c r="S50" s="166"/>
      <c r="T50" s="167"/>
      <c r="U50" s="161"/>
      <c r="V50" s="161">
        <f>SUM(V51:V105)</f>
        <v>202.95</v>
      </c>
      <c r="W50" s="161"/>
      <c r="X50" s="161"/>
      <c r="Y50" s="161"/>
      <c r="AG50" t="s">
        <v>311</v>
      </c>
    </row>
    <row r="51" spans="1:60" outlineLevel="1" x14ac:dyDescent="0.2">
      <c r="A51" s="172">
        <v>10</v>
      </c>
      <c r="B51" s="173" t="s">
        <v>493</v>
      </c>
      <c r="C51" s="181" t="s">
        <v>494</v>
      </c>
      <c r="D51" s="174" t="s">
        <v>353</v>
      </c>
      <c r="E51" s="175">
        <v>25.2</v>
      </c>
      <c r="F51" s="176"/>
      <c r="G51" s="177">
        <f>ROUND(E51*F51,2)</f>
        <v>0</v>
      </c>
      <c r="H51" s="176"/>
      <c r="I51" s="177">
        <f>ROUND(E51*H51,2)</f>
        <v>0</v>
      </c>
      <c r="J51" s="176"/>
      <c r="K51" s="177">
        <f>ROUND(E51*J51,2)</f>
        <v>0</v>
      </c>
      <c r="L51" s="177">
        <v>21</v>
      </c>
      <c r="M51" s="177">
        <f>G51*(1+L51/100)</f>
        <v>0</v>
      </c>
      <c r="N51" s="175">
        <v>2.3000000000000001E-4</v>
      </c>
      <c r="O51" s="175">
        <f>ROUND(E51*N51,2)</f>
        <v>0.01</v>
      </c>
      <c r="P51" s="175">
        <v>0</v>
      </c>
      <c r="Q51" s="175">
        <f>ROUND(E51*P51,2)</f>
        <v>0</v>
      </c>
      <c r="R51" s="177" t="s">
        <v>354</v>
      </c>
      <c r="S51" s="177" t="s">
        <v>315</v>
      </c>
      <c r="T51" s="178" t="s">
        <v>315</v>
      </c>
      <c r="U51" s="159">
        <v>8.8999999999999996E-2</v>
      </c>
      <c r="V51" s="159">
        <f>ROUND(E51*U51,2)</f>
        <v>2.2400000000000002</v>
      </c>
      <c r="W51" s="159"/>
      <c r="X51" s="159" t="s">
        <v>355</v>
      </c>
      <c r="Y51" s="159" t="s">
        <v>318</v>
      </c>
      <c r="Z51" s="148"/>
      <c r="AA51" s="148"/>
      <c r="AB51" s="148"/>
      <c r="AC51" s="148"/>
      <c r="AD51" s="148"/>
      <c r="AE51" s="148"/>
      <c r="AF51" s="148"/>
      <c r="AG51" s="148" t="s">
        <v>356</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276" t="s">
        <v>495</v>
      </c>
      <c r="D52" s="277"/>
      <c r="E52" s="277"/>
      <c r="F52" s="277"/>
      <c r="G52" s="277"/>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358</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187" t="s">
        <v>1437</v>
      </c>
      <c r="D53" s="185"/>
      <c r="E53" s="186">
        <v>25.2</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360</v>
      </c>
      <c r="AH53" s="148">
        <v>5</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t="22.5" outlineLevel="1" x14ac:dyDescent="0.2">
      <c r="A54" s="172">
        <v>11</v>
      </c>
      <c r="B54" s="173" t="s">
        <v>499</v>
      </c>
      <c r="C54" s="181" t="s">
        <v>500</v>
      </c>
      <c r="D54" s="174" t="s">
        <v>353</v>
      </c>
      <c r="E54" s="175">
        <v>376.09500000000003</v>
      </c>
      <c r="F54" s="176"/>
      <c r="G54" s="177">
        <f>ROUND(E54*F54,2)</f>
        <v>0</v>
      </c>
      <c r="H54" s="176"/>
      <c r="I54" s="177">
        <f>ROUND(E54*H54,2)</f>
        <v>0</v>
      </c>
      <c r="J54" s="176"/>
      <c r="K54" s="177">
        <f>ROUND(E54*J54,2)</f>
        <v>0</v>
      </c>
      <c r="L54" s="177">
        <v>21</v>
      </c>
      <c r="M54" s="177">
        <f>G54*(1+L54/100)</f>
        <v>0</v>
      </c>
      <c r="N54" s="175">
        <v>2.3000000000000001E-4</v>
      </c>
      <c r="O54" s="175">
        <f>ROUND(E54*N54,2)</f>
        <v>0.09</v>
      </c>
      <c r="P54" s="175">
        <v>0</v>
      </c>
      <c r="Q54" s="175">
        <f>ROUND(E54*P54,2)</f>
        <v>0</v>
      </c>
      <c r="R54" s="177" t="s">
        <v>354</v>
      </c>
      <c r="S54" s="177" t="s">
        <v>315</v>
      </c>
      <c r="T54" s="178" t="s">
        <v>315</v>
      </c>
      <c r="U54" s="159">
        <v>7.0000000000000007E-2</v>
      </c>
      <c r="V54" s="159">
        <f>ROUND(E54*U54,2)</f>
        <v>26.33</v>
      </c>
      <c r="W54" s="159"/>
      <c r="X54" s="159" t="s">
        <v>355</v>
      </c>
      <c r="Y54" s="159" t="s">
        <v>318</v>
      </c>
      <c r="Z54" s="148"/>
      <c r="AA54" s="148"/>
      <c r="AB54" s="148"/>
      <c r="AC54" s="148"/>
      <c r="AD54" s="148"/>
      <c r="AE54" s="148"/>
      <c r="AF54" s="148"/>
      <c r="AG54" s="148" t="s">
        <v>356</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276" t="s">
        <v>495</v>
      </c>
      <c r="D55" s="277"/>
      <c r="E55" s="277"/>
      <c r="F55" s="277"/>
      <c r="G55" s="277"/>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358</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187" t="s">
        <v>1438</v>
      </c>
      <c r="D56" s="185"/>
      <c r="E56" s="186">
        <v>376.09500000000003</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360</v>
      </c>
      <c r="AH56" s="148">
        <v>5</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72">
        <v>12</v>
      </c>
      <c r="B57" s="173" t="s">
        <v>351</v>
      </c>
      <c r="C57" s="181" t="s">
        <v>352</v>
      </c>
      <c r="D57" s="174" t="s">
        <v>353</v>
      </c>
      <c r="E57" s="175">
        <v>86.97</v>
      </c>
      <c r="F57" s="176"/>
      <c r="G57" s="177">
        <f>ROUND(E57*F57,2)</f>
        <v>0</v>
      </c>
      <c r="H57" s="176"/>
      <c r="I57" s="177">
        <f>ROUND(E57*H57,2)</f>
        <v>0</v>
      </c>
      <c r="J57" s="176"/>
      <c r="K57" s="177">
        <f>ROUND(E57*J57,2)</f>
        <v>0</v>
      </c>
      <c r="L57" s="177">
        <v>21</v>
      </c>
      <c r="M57" s="177">
        <f>G57*(1+L57/100)</f>
        <v>0</v>
      </c>
      <c r="N57" s="175">
        <v>4.0000000000000003E-5</v>
      </c>
      <c r="O57" s="175">
        <f>ROUND(E57*N57,2)</f>
        <v>0</v>
      </c>
      <c r="P57" s="175">
        <v>0</v>
      </c>
      <c r="Q57" s="175">
        <f>ROUND(E57*P57,2)</f>
        <v>0</v>
      </c>
      <c r="R57" s="177" t="s">
        <v>354</v>
      </c>
      <c r="S57" s="177" t="s">
        <v>315</v>
      </c>
      <c r="T57" s="178" t="s">
        <v>315</v>
      </c>
      <c r="U57" s="159">
        <v>7.8E-2</v>
      </c>
      <c r="V57" s="159">
        <f>ROUND(E57*U57,2)</f>
        <v>6.78</v>
      </c>
      <c r="W57" s="159"/>
      <c r="X57" s="159" t="s">
        <v>355</v>
      </c>
      <c r="Y57" s="159" t="s">
        <v>318</v>
      </c>
      <c r="Z57" s="148"/>
      <c r="AA57" s="148"/>
      <c r="AB57" s="148"/>
      <c r="AC57" s="148"/>
      <c r="AD57" s="148"/>
      <c r="AE57" s="148"/>
      <c r="AF57" s="148"/>
      <c r="AG57" s="148" t="s">
        <v>356</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ht="22.5" outlineLevel="2" x14ac:dyDescent="0.2">
      <c r="A58" s="155"/>
      <c r="B58" s="156"/>
      <c r="C58" s="276" t="s">
        <v>357</v>
      </c>
      <c r="D58" s="277"/>
      <c r="E58" s="277"/>
      <c r="F58" s="277"/>
      <c r="G58" s="277"/>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358</v>
      </c>
      <c r="AH58" s="148"/>
      <c r="AI58" s="148"/>
      <c r="AJ58" s="148"/>
      <c r="AK58" s="148"/>
      <c r="AL58" s="148"/>
      <c r="AM58" s="148"/>
      <c r="AN58" s="148"/>
      <c r="AO58" s="148"/>
      <c r="AP58" s="148"/>
      <c r="AQ58" s="148"/>
      <c r="AR58" s="148"/>
      <c r="AS58" s="148"/>
      <c r="AT58" s="148"/>
      <c r="AU58" s="148"/>
      <c r="AV58" s="148"/>
      <c r="AW58" s="148"/>
      <c r="AX58" s="148"/>
      <c r="AY58" s="148"/>
      <c r="AZ58" s="148"/>
      <c r="BA58" s="179" t="str">
        <f>C58</f>
        <v>které se zřizují před úpravami povrchu, a obalení osazených dveřních zárubní před znečištěním při úpravách povrchu nástřikem plastických maltovin včetně pozdějšího odkrytí,</v>
      </c>
      <c r="BB58" s="148"/>
      <c r="BC58" s="148"/>
      <c r="BD58" s="148"/>
      <c r="BE58" s="148"/>
      <c r="BF58" s="148"/>
      <c r="BG58" s="148"/>
      <c r="BH58" s="148"/>
    </row>
    <row r="59" spans="1:60" outlineLevel="2" x14ac:dyDescent="0.2">
      <c r="A59" s="155"/>
      <c r="B59" s="156"/>
      <c r="C59" s="187" t="s">
        <v>1439</v>
      </c>
      <c r="D59" s="185"/>
      <c r="E59" s="186">
        <v>36.97</v>
      </c>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360</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3" x14ac:dyDescent="0.2">
      <c r="A60" s="155"/>
      <c r="B60" s="156"/>
      <c r="C60" s="187" t="s">
        <v>953</v>
      </c>
      <c r="D60" s="185"/>
      <c r="E60" s="186">
        <v>50</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360</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22.5" outlineLevel="1" x14ac:dyDescent="0.2">
      <c r="A61" s="172">
        <v>13</v>
      </c>
      <c r="B61" s="173" t="s">
        <v>362</v>
      </c>
      <c r="C61" s="181" t="s">
        <v>363</v>
      </c>
      <c r="D61" s="174" t="s">
        <v>353</v>
      </c>
      <c r="E61" s="175">
        <v>25.2</v>
      </c>
      <c r="F61" s="176"/>
      <c r="G61" s="177">
        <f>ROUND(E61*F61,2)</f>
        <v>0</v>
      </c>
      <c r="H61" s="176"/>
      <c r="I61" s="177">
        <f>ROUND(E61*H61,2)</f>
        <v>0</v>
      </c>
      <c r="J61" s="176"/>
      <c r="K61" s="177">
        <f>ROUND(E61*J61,2)</f>
        <v>0</v>
      </c>
      <c r="L61" s="177">
        <v>21</v>
      </c>
      <c r="M61" s="177">
        <f>G61*(1+L61/100)</f>
        <v>0</v>
      </c>
      <c r="N61" s="175">
        <v>7.6800000000000002E-3</v>
      </c>
      <c r="O61" s="175">
        <f>ROUND(E61*N61,2)</f>
        <v>0.19</v>
      </c>
      <c r="P61" s="175">
        <v>0</v>
      </c>
      <c r="Q61" s="175">
        <f>ROUND(E61*P61,2)</f>
        <v>0</v>
      </c>
      <c r="R61" s="177" t="s">
        <v>354</v>
      </c>
      <c r="S61" s="177" t="s">
        <v>315</v>
      </c>
      <c r="T61" s="178" t="s">
        <v>315</v>
      </c>
      <c r="U61" s="159">
        <v>0.38100000000000001</v>
      </c>
      <c r="V61" s="159">
        <f>ROUND(E61*U61,2)</f>
        <v>9.6</v>
      </c>
      <c r="W61" s="159"/>
      <c r="X61" s="159" t="s">
        <v>355</v>
      </c>
      <c r="Y61" s="159" t="s">
        <v>318</v>
      </c>
      <c r="Z61" s="148"/>
      <c r="AA61" s="148"/>
      <c r="AB61" s="148"/>
      <c r="AC61" s="148"/>
      <c r="AD61" s="148"/>
      <c r="AE61" s="148"/>
      <c r="AF61" s="148"/>
      <c r="AG61" s="148" t="s">
        <v>356</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ht="22.5" outlineLevel="2" x14ac:dyDescent="0.2">
      <c r="A62" s="155"/>
      <c r="B62" s="156"/>
      <c r="C62" s="276" t="s">
        <v>364</v>
      </c>
      <c r="D62" s="277"/>
      <c r="E62" s="277"/>
      <c r="F62" s="277"/>
      <c r="G62" s="277"/>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358</v>
      </c>
      <c r="AH62" s="148"/>
      <c r="AI62" s="148"/>
      <c r="AJ62" s="148"/>
      <c r="AK62" s="148"/>
      <c r="AL62" s="148"/>
      <c r="AM62" s="148"/>
      <c r="AN62" s="148"/>
      <c r="AO62" s="148"/>
      <c r="AP62" s="148"/>
      <c r="AQ62" s="148"/>
      <c r="AR62" s="148"/>
      <c r="AS62" s="148"/>
      <c r="AT62" s="148"/>
      <c r="AU62" s="148"/>
      <c r="AV62" s="148"/>
      <c r="AW62" s="148"/>
      <c r="AX62" s="148"/>
      <c r="AY62" s="148"/>
      <c r="AZ62" s="148"/>
      <c r="BA62" s="179" t="str">
        <f>C62</f>
        <v>vodorovných, šikmých, žebrových a klenutých a schodišťových konstrukcí, s nejnutnějším obroušením podkladu (pemzou apod.) a oprášením, s pomocným lešením o výšce podlahy do 1900 mm a pro zatížení do 1,5 kPa,</v>
      </c>
      <c r="BB62" s="148"/>
      <c r="BC62" s="148"/>
      <c r="BD62" s="148"/>
      <c r="BE62" s="148"/>
      <c r="BF62" s="148"/>
      <c r="BG62" s="148"/>
      <c r="BH62" s="148"/>
    </row>
    <row r="63" spans="1:60" outlineLevel="2" x14ac:dyDescent="0.2">
      <c r="A63" s="155"/>
      <c r="B63" s="156"/>
      <c r="C63" s="187" t="s">
        <v>1417</v>
      </c>
      <c r="D63" s="185"/>
      <c r="E63" s="186"/>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360</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
      <c r="A64" s="155"/>
      <c r="B64" s="156"/>
      <c r="C64" s="187" t="s">
        <v>497</v>
      </c>
      <c r="D64" s="185"/>
      <c r="E64" s="186"/>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360</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2">
      <c r="A65" s="155"/>
      <c r="B65" s="156"/>
      <c r="C65" s="187" t="s">
        <v>1440</v>
      </c>
      <c r="D65" s="185"/>
      <c r="E65" s="186">
        <v>25.2</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360</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72">
        <v>14</v>
      </c>
      <c r="B66" s="173" t="s">
        <v>366</v>
      </c>
      <c r="C66" s="181" t="s">
        <v>367</v>
      </c>
      <c r="D66" s="174" t="s">
        <v>368</v>
      </c>
      <c r="E66" s="175">
        <v>30.9</v>
      </c>
      <c r="F66" s="176"/>
      <c r="G66" s="177">
        <f>ROUND(E66*F66,2)</f>
        <v>0</v>
      </c>
      <c r="H66" s="176"/>
      <c r="I66" s="177">
        <f>ROUND(E66*H66,2)</f>
        <v>0</v>
      </c>
      <c r="J66" s="176"/>
      <c r="K66" s="177">
        <f>ROUND(E66*J66,2)</f>
        <v>0</v>
      </c>
      <c r="L66" s="177">
        <v>21</v>
      </c>
      <c r="M66" s="177">
        <f>G66*(1+L66/100)</f>
        <v>0</v>
      </c>
      <c r="N66" s="175">
        <v>2.3800000000000002E-3</v>
      </c>
      <c r="O66" s="175">
        <f>ROUND(E66*N66,2)</f>
        <v>7.0000000000000007E-2</v>
      </c>
      <c r="P66" s="175">
        <v>0</v>
      </c>
      <c r="Q66" s="175">
        <f>ROUND(E66*P66,2)</f>
        <v>0</v>
      </c>
      <c r="R66" s="177" t="s">
        <v>369</v>
      </c>
      <c r="S66" s="177" t="s">
        <v>315</v>
      </c>
      <c r="T66" s="178" t="s">
        <v>315</v>
      </c>
      <c r="U66" s="159">
        <v>0.18232999999999999</v>
      </c>
      <c r="V66" s="159">
        <f>ROUND(E66*U66,2)</f>
        <v>5.63</v>
      </c>
      <c r="W66" s="159"/>
      <c r="X66" s="159" t="s">
        <v>355</v>
      </c>
      <c r="Y66" s="159" t="s">
        <v>318</v>
      </c>
      <c r="Z66" s="148"/>
      <c r="AA66" s="148"/>
      <c r="AB66" s="148"/>
      <c r="AC66" s="148"/>
      <c r="AD66" s="148"/>
      <c r="AE66" s="148"/>
      <c r="AF66" s="148"/>
      <c r="AG66" s="148" t="s">
        <v>356</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
      <c r="A67" s="155"/>
      <c r="B67" s="156"/>
      <c r="C67" s="187" t="s">
        <v>1417</v>
      </c>
      <c r="D67" s="185"/>
      <c r="E67" s="186"/>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360</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3" x14ac:dyDescent="0.2">
      <c r="A68" s="155"/>
      <c r="B68" s="156"/>
      <c r="C68" s="187" t="s">
        <v>497</v>
      </c>
      <c r="D68" s="185"/>
      <c r="E68" s="186"/>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360</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2">
      <c r="A69" s="155"/>
      <c r="B69" s="156"/>
      <c r="C69" s="187" t="s">
        <v>1441</v>
      </c>
      <c r="D69" s="185"/>
      <c r="E69" s="186">
        <v>20</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360</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2">
      <c r="A70" s="155"/>
      <c r="B70" s="156"/>
      <c r="C70" s="187" t="s">
        <v>1442</v>
      </c>
      <c r="D70" s="185"/>
      <c r="E70" s="186">
        <v>5.0999999999999996</v>
      </c>
      <c r="F70" s="159"/>
      <c r="G70" s="159"/>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360</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2">
      <c r="A71" s="155"/>
      <c r="B71" s="156"/>
      <c r="C71" s="187" t="s">
        <v>1443</v>
      </c>
      <c r="D71" s="185"/>
      <c r="E71" s="186">
        <v>5.8</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360</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ht="22.5" outlineLevel="1" x14ac:dyDescent="0.2">
      <c r="A72" s="172">
        <v>15</v>
      </c>
      <c r="B72" s="173" t="s">
        <v>966</v>
      </c>
      <c r="C72" s="181" t="s">
        <v>967</v>
      </c>
      <c r="D72" s="174" t="s">
        <v>353</v>
      </c>
      <c r="E72" s="175">
        <v>115.6</v>
      </c>
      <c r="F72" s="176"/>
      <c r="G72" s="177">
        <f>ROUND(E72*F72,2)</f>
        <v>0</v>
      </c>
      <c r="H72" s="176"/>
      <c r="I72" s="177">
        <f>ROUND(E72*H72,2)</f>
        <v>0</v>
      </c>
      <c r="J72" s="176"/>
      <c r="K72" s="177">
        <f>ROUND(E72*J72,2)</f>
        <v>0</v>
      </c>
      <c r="L72" s="177">
        <v>21</v>
      </c>
      <c r="M72" s="177">
        <f>G72*(1+L72/100)</f>
        <v>0</v>
      </c>
      <c r="N72" s="175">
        <v>3.9210000000000002E-2</v>
      </c>
      <c r="O72" s="175">
        <f>ROUND(E72*N72,2)</f>
        <v>4.53</v>
      </c>
      <c r="P72" s="175">
        <v>0</v>
      </c>
      <c r="Q72" s="175">
        <f>ROUND(E72*P72,2)</f>
        <v>0</v>
      </c>
      <c r="R72" s="177" t="s">
        <v>354</v>
      </c>
      <c r="S72" s="177" t="s">
        <v>315</v>
      </c>
      <c r="T72" s="178" t="s">
        <v>315</v>
      </c>
      <c r="U72" s="159">
        <v>0.39600000000000002</v>
      </c>
      <c r="V72" s="159">
        <f>ROUND(E72*U72,2)</f>
        <v>45.78</v>
      </c>
      <c r="W72" s="159"/>
      <c r="X72" s="159" t="s">
        <v>355</v>
      </c>
      <c r="Y72" s="159" t="s">
        <v>318</v>
      </c>
      <c r="Z72" s="148"/>
      <c r="AA72" s="148"/>
      <c r="AB72" s="148"/>
      <c r="AC72" s="148"/>
      <c r="AD72" s="148"/>
      <c r="AE72" s="148"/>
      <c r="AF72" s="148"/>
      <c r="AG72" s="148" t="s">
        <v>356</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187" t="s">
        <v>1417</v>
      </c>
      <c r="D73" s="185"/>
      <c r="E73" s="186"/>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360</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2">
      <c r="A74" s="155"/>
      <c r="B74" s="156"/>
      <c r="C74" s="187" t="s">
        <v>497</v>
      </c>
      <c r="D74" s="185"/>
      <c r="E74" s="186"/>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360</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187" t="s">
        <v>1444</v>
      </c>
      <c r="D75" s="185"/>
      <c r="E75" s="186">
        <v>115.6</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360</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72">
        <v>16</v>
      </c>
      <c r="B76" s="173" t="s">
        <v>515</v>
      </c>
      <c r="C76" s="181" t="s">
        <v>516</v>
      </c>
      <c r="D76" s="174" t="s">
        <v>353</v>
      </c>
      <c r="E76" s="175">
        <v>376.09500000000003</v>
      </c>
      <c r="F76" s="176"/>
      <c r="G76" s="177">
        <f>ROUND(E76*F76,2)</f>
        <v>0</v>
      </c>
      <c r="H76" s="176"/>
      <c r="I76" s="177">
        <f>ROUND(E76*H76,2)</f>
        <v>0</v>
      </c>
      <c r="J76" s="176"/>
      <c r="K76" s="177">
        <f>ROUND(E76*J76,2)</f>
        <v>0</v>
      </c>
      <c r="L76" s="177">
        <v>21</v>
      </c>
      <c r="M76" s="177">
        <f>G76*(1+L76/100)</f>
        <v>0</v>
      </c>
      <c r="N76" s="175">
        <v>4.4600000000000004E-3</v>
      </c>
      <c r="O76" s="175">
        <f>ROUND(E76*N76,2)</f>
        <v>1.68</v>
      </c>
      <c r="P76" s="175">
        <v>0</v>
      </c>
      <c r="Q76" s="175">
        <f>ROUND(E76*P76,2)</f>
        <v>0</v>
      </c>
      <c r="R76" s="177" t="s">
        <v>354</v>
      </c>
      <c r="S76" s="177" t="s">
        <v>315</v>
      </c>
      <c r="T76" s="178" t="s">
        <v>315</v>
      </c>
      <c r="U76" s="159">
        <v>0.25115999999999999</v>
      </c>
      <c r="V76" s="159">
        <f>ROUND(E76*U76,2)</f>
        <v>94.46</v>
      </c>
      <c r="W76" s="159"/>
      <c r="X76" s="159" t="s">
        <v>355</v>
      </c>
      <c r="Y76" s="159" t="s">
        <v>318</v>
      </c>
      <c r="Z76" s="148"/>
      <c r="AA76" s="148"/>
      <c r="AB76" s="148"/>
      <c r="AC76" s="148"/>
      <c r="AD76" s="148"/>
      <c r="AE76" s="148"/>
      <c r="AF76" s="148"/>
      <c r="AG76" s="148" t="s">
        <v>356</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ht="22.5" outlineLevel="2" x14ac:dyDescent="0.2">
      <c r="A77" s="155"/>
      <c r="B77" s="156"/>
      <c r="C77" s="276" t="s">
        <v>517</v>
      </c>
      <c r="D77" s="277"/>
      <c r="E77" s="277"/>
      <c r="F77" s="277"/>
      <c r="G77" s="277"/>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358</v>
      </c>
      <c r="AH77" s="148"/>
      <c r="AI77" s="148"/>
      <c r="AJ77" s="148"/>
      <c r="AK77" s="148"/>
      <c r="AL77" s="148"/>
      <c r="AM77" s="148"/>
      <c r="AN77" s="148"/>
      <c r="AO77" s="148"/>
      <c r="AP77" s="148"/>
      <c r="AQ77" s="148"/>
      <c r="AR77" s="148"/>
      <c r="AS77" s="148"/>
      <c r="AT77" s="148"/>
      <c r="AU77" s="148"/>
      <c r="AV77" s="148"/>
      <c r="AW77" s="148"/>
      <c r="AX77" s="148"/>
      <c r="AY77" s="148"/>
      <c r="AZ77" s="148"/>
      <c r="BA77" s="179" t="str">
        <f>C77</f>
        <v>na rovném povrchu vnitřních stěn, pilířů, svislých panelových konstrukcí, s nejnutnějším obroušením podkladu (pemzou apod.) a oprášením,</v>
      </c>
      <c r="BB77" s="148"/>
      <c r="BC77" s="148"/>
      <c r="BD77" s="148"/>
      <c r="BE77" s="148"/>
      <c r="BF77" s="148"/>
      <c r="BG77" s="148"/>
      <c r="BH77" s="148"/>
    </row>
    <row r="78" spans="1:60" outlineLevel="2" x14ac:dyDescent="0.2">
      <c r="A78" s="155"/>
      <c r="B78" s="156"/>
      <c r="C78" s="187" t="s">
        <v>1417</v>
      </c>
      <c r="D78" s="185"/>
      <c r="E78" s="186"/>
      <c r="F78" s="159"/>
      <c r="G78" s="159"/>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360</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2">
      <c r="A79" s="155"/>
      <c r="B79" s="156"/>
      <c r="C79" s="187" t="s">
        <v>497</v>
      </c>
      <c r="D79" s="185"/>
      <c r="E79" s="186"/>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360</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2">
      <c r="A80" s="155"/>
      <c r="B80" s="156"/>
      <c r="C80" s="187" t="s">
        <v>1445</v>
      </c>
      <c r="D80" s="185"/>
      <c r="E80" s="186">
        <v>330.5</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360</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187" t="s">
        <v>1446</v>
      </c>
      <c r="D81" s="185"/>
      <c r="E81" s="186">
        <v>15.994999999999999</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360</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3" x14ac:dyDescent="0.2">
      <c r="A82" s="155"/>
      <c r="B82" s="156"/>
      <c r="C82" s="187" t="s">
        <v>1447</v>
      </c>
      <c r="D82" s="185"/>
      <c r="E82" s="186">
        <v>29.6</v>
      </c>
      <c r="F82" s="159"/>
      <c r="G82" s="159"/>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360</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2.5" outlineLevel="1" x14ac:dyDescent="0.2">
      <c r="A83" s="172">
        <v>17</v>
      </c>
      <c r="B83" s="173" t="s">
        <v>518</v>
      </c>
      <c r="C83" s="181" t="s">
        <v>519</v>
      </c>
      <c r="D83" s="174" t="s">
        <v>353</v>
      </c>
      <c r="E83" s="175">
        <v>33.494999999999997</v>
      </c>
      <c r="F83" s="176"/>
      <c r="G83" s="177">
        <f>ROUND(E83*F83,2)</f>
        <v>0</v>
      </c>
      <c r="H83" s="176"/>
      <c r="I83" s="177">
        <f>ROUND(E83*H83,2)</f>
        <v>0</v>
      </c>
      <c r="J83" s="176"/>
      <c r="K83" s="177">
        <f>ROUND(E83*J83,2)</f>
        <v>0</v>
      </c>
      <c r="L83" s="177">
        <v>21</v>
      </c>
      <c r="M83" s="177">
        <f>G83*(1+L83/100)</f>
        <v>0</v>
      </c>
      <c r="N83" s="175">
        <v>3.6099999999999999E-3</v>
      </c>
      <c r="O83" s="175">
        <f>ROUND(E83*N83,2)</f>
        <v>0.12</v>
      </c>
      <c r="P83" s="175">
        <v>0</v>
      </c>
      <c r="Q83" s="175">
        <f>ROUND(E83*P83,2)</f>
        <v>0</v>
      </c>
      <c r="R83" s="177" t="s">
        <v>354</v>
      </c>
      <c r="S83" s="177" t="s">
        <v>315</v>
      </c>
      <c r="T83" s="178" t="s">
        <v>315</v>
      </c>
      <c r="U83" s="159">
        <v>0.36199999999999999</v>
      </c>
      <c r="V83" s="159">
        <f>ROUND(E83*U83,2)</f>
        <v>12.13</v>
      </c>
      <c r="W83" s="159"/>
      <c r="X83" s="159" t="s">
        <v>355</v>
      </c>
      <c r="Y83" s="159" t="s">
        <v>318</v>
      </c>
      <c r="Z83" s="148"/>
      <c r="AA83" s="148"/>
      <c r="AB83" s="148"/>
      <c r="AC83" s="148"/>
      <c r="AD83" s="148"/>
      <c r="AE83" s="148"/>
      <c r="AF83" s="148"/>
      <c r="AG83" s="148" t="s">
        <v>356</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2">
      <c r="A84" s="155"/>
      <c r="B84" s="156"/>
      <c r="C84" s="187" t="s">
        <v>1417</v>
      </c>
      <c r="D84" s="185"/>
      <c r="E84" s="186"/>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360</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187" t="s">
        <v>497</v>
      </c>
      <c r="D85" s="185"/>
      <c r="E85" s="186"/>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360</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
      <c r="A86" s="155"/>
      <c r="B86" s="156"/>
      <c r="C86" s="187" t="s">
        <v>1446</v>
      </c>
      <c r="D86" s="185"/>
      <c r="E86" s="186">
        <v>15.994999999999999</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360</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2">
      <c r="A87" s="155"/>
      <c r="B87" s="156"/>
      <c r="C87" s="187" t="s">
        <v>1448</v>
      </c>
      <c r="D87" s="185"/>
      <c r="E87" s="186">
        <v>17.5</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360</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ht="22.5" outlineLevel="1" x14ac:dyDescent="0.2">
      <c r="A88" s="172">
        <v>18</v>
      </c>
      <c r="B88" s="173" t="s">
        <v>1449</v>
      </c>
      <c r="C88" s="181" t="s">
        <v>1450</v>
      </c>
      <c r="D88" s="174" t="s">
        <v>394</v>
      </c>
      <c r="E88" s="175">
        <v>1</v>
      </c>
      <c r="F88" s="176"/>
      <c r="G88" s="177">
        <f>ROUND(E88*F88,2)</f>
        <v>0</v>
      </c>
      <c r="H88" s="176"/>
      <c r="I88" s="177">
        <f>ROUND(E88*H88,2)</f>
        <v>0</v>
      </c>
      <c r="J88" s="176"/>
      <c r="K88" s="177">
        <f>ROUND(E88*J88,2)</f>
        <v>0</v>
      </c>
      <c r="L88" s="177">
        <v>21</v>
      </c>
      <c r="M88" s="177">
        <f>G88*(1+L88/100)</f>
        <v>0</v>
      </c>
      <c r="N88" s="175">
        <v>0</v>
      </c>
      <c r="O88" s="175">
        <f>ROUND(E88*N88,2)</f>
        <v>0</v>
      </c>
      <c r="P88" s="175">
        <v>0</v>
      </c>
      <c r="Q88" s="175">
        <f>ROUND(E88*P88,2)</f>
        <v>0</v>
      </c>
      <c r="R88" s="177"/>
      <c r="S88" s="177" t="s">
        <v>523</v>
      </c>
      <c r="T88" s="178" t="s">
        <v>316</v>
      </c>
      <c r="U88" s="159">
        <v>0</v>
      </c>
      <c r="V88" s="159">
        <f>ROUND(E88*U88,2)</f>
        <v>0</v>
      </c>
      <c r="W88" s="159"/>
      <c r="X88" s="159" t="s">
        <v>355</v>
      </c>
      <c r="Y88" s="159" t="s">
        <v>318</v>
      </c>
      <c r="Z88" s="148"/>
      <c r="AA88" s="148"/>
      <c r="AB88" s="148"/>
      <c r="AC88" s="148"/>
      <c r="AD88" s="148"/>
      <c r="AE88" s="148"/>
      <c r="AF88" s="148"/>
      <c r="AG88" s="148" t="s">
        <v>356</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2">
      <c r="A89" s="155"/>
      <c r="B89" s="156"/>
      <c r="C89" s="187" t="s">
        <v>1417</v>
      </c>
      <c r="D89" s="185"/>
      <c r="E89" s="186"/>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360</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3" x14ac:dyDescent="0.2">
      <c r="A90" s="155"/>
      <c r="B90" s="156"/>
      <c r="C90" s="187" t="s">
        <v>497</v>
      </c>
      <c r="D90" s="185"/>
      <c r="E90" s="186"/>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360</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2">
      <c r="A91" s="155"/>
      <c r="B91" s="156"/>
      <c r="C91" s="187" t="s">
        <v>1451</v>
      </c>
      <c r="D91" s="185"/>
      <c r="E91" s="186">
        <v>1</v>
      </c>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360</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
      <c r="A92" s="172">
        <v>19</v>
      </c>
      <c r="B92" s="173" t="s">
        <v>528</v>
      </c>
      <c r="C92" s="181" t="s">
        <v>529</v>
      </c>
      <c r="D92" s="174" t="s">
        <v>353</v>
      </c>
      <c r="E92" s="175">
        <v>17.5</v>
      </c>
      <c r="F92" s="176"/>
      <c r="G92" s="177">
        <f>ROUND(E92*F92,2)</f>
        <v>0</v>
      </c>
      <c r="H92" s="176"/>
      <c r="I92" s="177">
        <f>ROUND(E92*H92,2)</f>
        <v>0</v>
      </c>
      <c r="J92" s="176"/>
      <c r="K92" s="177">
        <f>ROUND(E92*J92,2)</f>
        <v>0</v>
      </c>
      <c r="L92" s="177">
        <v>21</v>
      </c>
      <c r="M92" s="177">
        <f>G92*(1+L92/100)</f>
        <v>0</v>
      </c>
      <c r="N92" s="175">
        <v>0</v>
      </c>
      <c r="O92" s="175">
        <f>ROUND(E92*N92,2)</f>
        <v>0</v>
      </c>
      <c r="P92" s="175">
        <v>0</v>
      </c>
      <c r="Q92" s="175">
        <f>ROUND(E92*P92,2)</f>
        <v>0</v>
      </c>
      <c r="R92" s="177"/>
      <c r="S92" s="177" t="s">
        <v>523</v>
      </c>
      <c r="T92" s="178" t="s">
        <v>316</v>
      </c>
      <c r="U92" s="159">
        <v>0</v>
      </c>
      <c r="V92" s="159">
        <f>ROUND(E92*U92,2)</f>
        <v>0</v>
      </c>
      <c r="W92" s="159"/>
      <c r="X92" s="159" t="s">
        <v>355</v>
      </c>
      <c r="Y92" s="159" t="s">
        <v>318</v>
      </c>
      <c r="Z92" s="148"/>
      <c r="AA92" s="148"/>
      <c r="AB92" s="148"/>
      <c r="AC92" s="148"/>
      <c r="AD92" s="148"/>
      <c r="AE92" s="148"/>
      <c r="AF92" s="148"/>
      <c r="AG92" s="148" t="s">
        <v>356</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ht="22.5" outlineLevel="2" x14ac:dyDescent="0.2">
      <c r="A93" s="155"/>
      <c r="B93" s="156"/>
      <c r="C93" s="265" t="s">
        <v>530</v>
      </c>
      <c r="D93" s="266"/>
      <c r="E93" s="266"/>
      <c r="F93" s="266"/>
      <c r="G93" s="266"/>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321</v>
      </c>
      <c r="AH93" s="148"/>
      <c r="AI93" s="148"/>
      <c r="AJ93" s="148"/>
      <c r="AK93" s="148"/>
      <c r="AL93" s="148"/>
      <c r="AM93" s="148"/>
      <c r="AN93" s="148"/>
      <c r="AO93" s="148"/>
      <c r="AP93" s="148"/>
      <c r="AQ93" s="148"/>
      <c r="AR93" s="148"/>
      <c r="AS93" s="148"/>
      <c r="AT93" s="148"/>
      <c r="AU93" s="148"/>
      <c r="AV93" s="148"/>
      <c r="AW93" s="148"/>
      <c r="AX93" s="148"/>
      <c r="AY93" s="148"/>
      <c r="AZ93" s="148"/>
      <c r="BA93" s="179" t="str">
        <f>C93</f>
        <v>Povrchová úprava stěr dekorační stěrkou na bázi dlouhodobě vyzrálého hašeného vápna a drceného mramoru s lehce hrubší granulometrií než u benátského štuku.</v>
      </c>
      <c r="BB93" s="148"/>
      <c r="BC93" s="148"/>
      <c r="BD93" s="148"/>
      <c r="BE93" s="148"/>
      <c r="BF93" s="148"/>
      <c r="BG93" s="148"/>
      <c r="BH93" s="148"/>
    </row>
    <row r="94" spans="1:60" outlineLevel="3" x14ac:dyDescent="0.2">
      <c r="A94" s="155"/>
      <c r="B94" s="156"/>
      <c r="C94" s="267" t="s">
        <v>531</v>
      </c>
      <c r="D94" s="268"/>
      <c r="E94" s="268"/>
      <c r="F94" s="268"/>
      <c r="G94" s="268"/>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321</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2">
      <c r="A95" s="155"/>
      <c r="B95" s="156"/>
      <c r="C95" s="267" t="s">
        <v>532</v>
      </c>
      <c r="D95" s="268"/>
      <c r="E95" s="268"/>
      <c r="F95" s="268"/>
      <c r="G95" s="268"/>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321</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2.5" outlineLevel="3" x14ac:dyDescent="0.2">
      <c r="A96" s="155"/>
      <c r="B96" s="156"/>
      <c r="C96" s="267" t="s">
        <v>533</v>
      </c>
      <c r="D96" s="268"/>
      <c r="E96" s="268"/>
      <c r="F96" s="268"/>
      <c r="G96" s="268"/>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321</v>
      </c>
      <c r="AH96" s="148"/>
      <c r="AI96" s="148"/>
      <c r="AJ96" s="148"/>
      <c r="AK96" s="148"/>
      <c r="AL96" s="148"/>
      <c r="AM96" s="148"/>
      <c r="AN96" s="148"/>
      <c r="AO96" s="148"/>
      <c r="AP96" s="148"/>
      <c r="AQ96" s="148"/>
      <c r="AR96" s="148"/>
      <c r="AS96" s="148"/>
      <c r="AT96" s="148"/>
      <c r="AU96" s="148"/>
      <c r="AV96" s="148"/>
      <c r="AW96" s="148"/>
      <c r="AX96" s="148"/>
      <c r="AY96" s="148"/>
      <c r="AZ96" s="148"/>
      <c r="BA96" s="179" t="str">
        <f>C96</f>
        <v>- Podklad pod všechny dekorativní stěrky musí být soudržný, hladký a nesprašující. Je třeba se ujistit, že vrchní nátěr je kvalitní a omyvatelný(nejedná se pouze o oděruvzdorný).</v>
      </c>
      <c r="BB96" s="148"/>
      <c r="BC96" s="148"/>
      <c r="BD96" s="148"/>
      <c r="BE96" s="148"/>
      <c r="BF96" s="148"/>
      <c r="BG96" s="148"/>
      <c r="BH96" s="148"/>
    </row>
    <row r="97" spans="1:60" ht="22.5" outlineLevel="3" x14ac:dyDescent="0.2">
      <c r="A97" s="155"/>
      <c r="B97" s="156"/>
      <c r="C97" s="267" t="s">
        <v>534</v>
      </c>
      <c r="D97" s="268"/>
      <c r="E97" s="268"/>
      <c r="F97" s="268"/>
      <c r="G97" s="268"/>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321</v>
      </c>
      <c r="AH97" s="148"/>
      <c r="AI97" s="148"/>
      <c r="AJ97" s="148"/>
      <c r="AK97" s="148"/>
      <c r="AL97" s="148"/>
      <c r="AM97" s="148"/>
      <c r="AN97" s="148"/>
      <c r="AO97" s="148"/>
      <c r="AP97" s="148"/>
      <c r="AQ97" s="148"/>
      <c r="AR97" s="148"/>
      <c r="AS97" s="148"/>
      <c r="AT97" s="148"/>
      <c r="AU97" s="148"/>
      <c r="AV97" s="148"/>
      <c r="AW97" s="148"/>
      <c r="AX97" s="148"/>
      <c r="AY97" s="148"/>
      <c r="AZ97" s="148"/>
      <c r="BA97" s="179" t="str">
        <f>C97</f>
        <v>- Odstraníme všechny nesoudržné vrstvy podkladu, vyspravíme nerovnosti tmelem s velkou tvrdostí, pokud nebude povrch stále dokonale rovný je třeba ho celý vystěrkovat.</v>
      </c>
      <c r="BB97" s="148"/>
      <c r="BC97" s="148"/>
      <c r="BD97" s="148"/>
      <c r="BE97" s="148"/>
      <c r="BF97" s="148"/>
      <c r="BG97" s="148"/>
      <c r="BH97" s="148"/>
    </row>
    <row r="98" spans="1:60" outlineLevel="3" x14ac:dyDescent="0.2">
      <c r="A98" s="155"/>
      <c r="B98" s="156"/>
      <c r="C98" s="267" t="s">
        <v>535</v>
      </c>
      <c r="D98" s="268"/>
      <c r="E98" s="268"/>
      <c r="F98" s="268"/>
      <c r="G98" s="268"/>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321</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267" t="s">
        <v>536</v>
      </c>
      <c r="D99" s="268"/>
      <c r="E99" s="268"/>
      <c r="F99" s="268"/>
      <c r="G99" s="268"/>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321</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
      <c r="A100" s="155"/>
      <c r="B100" s="156"/>
      <c r="C100" s="267" t="s">
        <v>537</v>
      </c>
      <c r="D100" s="268"/>
      <c r="E100" s="268"/>
      <c r="F100" s="268"/>
      <c r="G100" s="268"/>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321</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ht="22.5" outlineLevel="3" x14ac:dyDescent="0.2">
      <c r="A101" s="155"/>
      <c r="B101" s="156"/>
      <c r="C101" s="267" t="s">
        <v>538</v>
      </c>
      <c r="D101" s="268"/>
      <c r="E101" s="268"/>
      <c r="F101" s="268"/>
      <c r="G101" s="268"/>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321</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79" t="str">
        <f>C101</f>
        <v>- Jako penetraci a současně ideální adhezní můstek doporučujeme pro všechny dekorativní stěrky penetraci. Aplikace ve dvou vrstvách (samostatná položka).</v>
      </c>
      <c r="BB101" s="148"/>
      <c r="BC101" s="148"/>
      <c r="BD101" s="148"/>
      <c r="BE101" s="148"/>
      <c r="BF101" s="148"/>
      <c r="BG101" s="148"/>
      <c r="BH101" s="148"/>
    </row>
    <row r="102" spans="1:60" outlineLevel="3" x14ac:dyDescent="0.2">
      <c r="A102" s="155"/>
      <c r="B102" s="156"/>
      <c r="C102" s="267" t="s">
        <v>539</v>
      </c>
      <c r="D102" s="268"/>
      <c r="E102" s="268"/>
      <c r="F102" s="268"/>
      <c r="G102" s="268"/>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321</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187" t="s">
        <v>1417</v>
      </c>
      <c r="D103" s="185"/>
      <c r="E103" s="186"/>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360</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
      <c r="A104" s="155"/>
      <c r="B104" s="156"/>
      <c r="C104" s="187" t="s">
        <v>497</v>
      </c>
      <c r="D104" s="185"/>
      <c r="E104" s="186"/>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360</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
      <c r="A105" s="155"/>
      <c r="B105" s="156"/>
      <c r="C105" s="187" t="s">
        <v>1448</v>
      </c>
      <c r="D105" s="185"/>
      <c r="E105" s="186">
        <v>17.5</v>
      </c>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360</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x14ac:dyDescent="0.2">
      <c r="A106" s="162" t="s">
        <v>310</v>
      </c>
      <c r="B106" s="163" t="s">
        <v>180</v>
      </c>
      <c r="C106" s="180" t="s">
        <v>181</v>
      </c>
      <c r="D106" s="164"/>
      <c r="E106" s="165"/>
      <c r="F106" s="166"/>
      <c r="G106" s="166">
        <f>SUMIF(AG107:AG117,"&lt;&gt;NOR",G107:G117)</f>
        <v>0</v>
      </c>
      <c r="H106" s="166"/>
      <c r="I106" s="166">
        <f>SUM(I107:I117)</f>
        <v>0</v>
      </c>
      <c r="J106" s="166"/>
      <c r="K106" s="166">
        <f>SUM(K107:K117)</f>
        <v>0</v>
      </c>
      <c r="L106" s="166"/>
      <c r="M106" s="166">
        <f>SUM(M107:M117)</f>
        <v>0</v>
      </c>
      <c r="N106" s="165"/>
      <c r="O106" s="165">
        <f>SUM(O107:O117)</f>
        <v>2.58</v>
      </c>
      <c r="P106" s="165"/>
      <c r="Q106" s="165">
        <f>SUM(Q107:Q117)</f>
        <v>0</v>
      </c>
      <c r="R106" s="166"/>
      <c r="S106" s="166"/>
      <c r="T106" s="167"/>
      <c r="U106" s="161"/>
      <c r="V106" s="161">
        <f>SUM(V107:V117)</f>
        <v>4.5</v>
      </c>
      <c r="W106" s="161"/>
      <c r="X106" s="161"/>
      <c r="Y106" s="161"/>
      <c r="AG106" t="s">
        <v>311</v>
      </c>
    </row>
    <row r="107" spans="1:60" outlineLevel="1" x14ac:dyDescent="0.2">
      <c r="A107" s="172">
        <v>20</v>
      </c>
      <c r="B107" s="173" t="s">
        <v>993</v>
      </c>
      <c r="C107" s="181" t="s">
        <v>994</v>
      </c>
      <c r="D107" s="174" t="s">
        <v>404</v>
      </c>
      <c r="E107" s="175">
        <v>1.02</v>
      </c>
      <c r="F107" s="176"/>
      <c r="G107" s="177">
        <f>ROUND(E107*F107,2)</f>
        <v>0</v>
      </c>
      <c r="H107" s="176"/>
      <c r="I107" s="177">
        <f>ROUND(E107*H107,2)</f>
        <v>0</v>
      </c>
      <c r="J107" s="176"/>
      <c r="K107" s="177">
        <f>ROUND(E107*J107,2)</f>
        <v>0</v>
      </c>
      <c r="L107" s="177">
        <v>21</v>
      </c>
      <c r="M107" s="177">
        <f>G107*(1+L107/100)</f>
        <v>0</v>
      </c>
      <c r="N107" s="175">
        <v>2.5249999999999999</v>
      </c>
      <c r="O107" s="175">
        <f>ROUND(E107*N107,2)</f>
        <v>2.58</v>
      </c>
      <c r="P107" s="175">
        <v>0</v>
      </c>
      <c r="Q107" s="175">
        <f>ROUND(E107*P107,2)</f>
        <v>0</v>
      </c>
      <c r="R107" s="177" t="s">
        <v>354</v>
      </c>
      <c r="S107" s="177" t="s">
        <v>315</v>
      </c>
      <c r="T107" s="178" t="s">
        <v>315</v>
      </c>
      <c r="U107" s="159">
        <v>3.2130000000000001</v>
      </c>
      <c r="V107" s="159">
        <f>ROUND(E107*U107,2)</f>
        <v>3.28</v>
      </c>
      <c r="W107" s="159"/>
      <c r="X107" s="159" t="s">
        <v>355</v>
      </c>
      <c r="Y107" s="159" t="s">
        <v>318</v>
      </c>
      <c r="Z107" s="148"/>
      <c r="AA107" s="148"/>
      <c r="AB107" s="148"/>
      <c r="AC107" s="148"/>
      <c r="AD107" s="148"/>
      <c r="AE107" s="148"/>
      <c r="AF107" s="148"/>
      <c r="AG107" s="148" t="s">
        <v>356</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276" t="s">
        <v>995</v>
      </c>
      <c r="D108" s="277"/>
      <c r="E108" s="277"/>
      <c r="F108" s="277"/>
      <c r="G108" s="277"/>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358</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267" t="s">
        <v>996</v>
      </c>
      <c r="D109" s="268"/>
      <c r="E109" s="268"/>
      <c r="F109" s="268"/>
      <c r="G109" s="268"/>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321</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
      <c r="A110" s="155"/>
      <c r="B110" s="156"/>
      <c r="C110" s="187" t="s">
        <v>1417</v>
      </c>
      <c r="D110" s="185"/>
      <c r="E110" s="186"/>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360</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
      <c r="A111" s="155"/>
      <c r="B111" s="156"/>
      <c r="C111" s="187" t="s">
        <v>497</v>
      </c>
      <c r="D111" s="185"/>
      <c r="E111" s="186"/>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360</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2">
      <c r="A112" s="155"/>
      <c r="B112" s="156"/>
      <c r="C112" s="187" t="s">
        <v>1452</v>
      </c>
      <c r="D112" s="185"/>
      <c r="E112" s="186">
        <v>1.02</v>
      </c>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360</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
      <c r="A113" s="172">
        <v>21</v>
      </c>
      <c r="B113" s="173" t="s">
        <v>1453</v>
      </c>
      <c r="C113" s="181" t="s">
        <v>1454</v>
      </c>
      <c r="D113" s="174" t="s">
        <v>353</v>
      </c>
      <c r="E113" s="175">
        <v>20.399999999999999</v>
      </c>
      <c r="F113" s="176"/>
      <c r="G113" s="177">
        <f>ROUND(E113*F113,2)</f>
        <v>0</v>
      </c>
      <c r="H113" s="176"/>
      <c r="I113" s="177">
        <f>ROUND(E113*H113,2)</f>
        <v>0</v>
      </c>
      <c r="J113" s="176"/>
      <c r="K113" s="177">
        <f>ROUND(E113*J113,2)</f>
        <v>0</v>
      </c>
      <c r="L113" s="177">
        <v>21</v>
      </c>
      <c r="M113" s="177">
        <f>G113*(1+L113/100)</f>
        <v>0</v>
      </c>
      <c r="N113" s="175">
        <v>1.0000000000000001E-5</v>
      </c>
      <c r="O113" s="175">
        <f>ROUND(E113*N113,2)</f>
        <v>0</v>
      </c>
      <c r="P113" s="175">
        <v>0</v>
      </c>
      <c r="Q113" s="175">
        <f>ROUND(E113*P113,2)</f>
        <v>0</v>
      </c>
      <c r="R113" s="177" t="s">
        <v>390</v>
      </c>
      <c r="S113" s="177" t="s">
        <v>315</v>
      </c>
      <c r="T113" s="178" t="s">
        <v>315</v>
      </c>
      <c r="U113" s="159">
        <v>0.06</v>
      </c>
      <c r="V113" s="159">
        <f>ROUND(E113*U113,2)</f>
        <v>1.22</v>
      </c>
      <c r="W113" s="159"/>
      <c r="X113" s="159" t="s">
        <v>355</v>
      </c>
      <c r="Y113" s="159" t="s">
        <v>318</v>
      </c>
      <c r="Z113" s="148"/>
      <c r="AA113" s="148"/>
      <c r="AB113" s="148"/>
      <c r="AC113" s="148"/>
      <c r="AD113" s="148"/>
      <c r="AE113" s="148"/>
      <c r="AF113" s="148"/>
      <c r="AG113" s="148" t="s">
        <v>356</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2">
      <c r="A114" s="155"/>
      <c r="B114" s="156"/>
      <c r="C114" s="276" t="s">
        <v>1455</v>
      </c>
      <c r="D114" s="277"/>
      <c r="E114" s="277"/>
      <c r="F114" s="277"/>
      <c r="G114" s="277"/>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358</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2" x14ac:dyDescent="0.2">
      <c r="A115" s="155"/>
      <c r="B115" s="156"/>
      <c r="C115" s="187" t="s">
        <v>1417</v>
      </c>
      <c r="D115" s="185"/>
      <c r="E115" s="186"/>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360</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
      <c r="A116" s="155"/>
      <c r="B116" s="156"/>
      <c r="C116" s="187" t="s">
        <v>497</v>
      </c>
      <c r="D116" s="185"/>
      <c r="E116" s="186"/>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360</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3" x14ac:dyDescent="0.2">
      <c r="A117" s="155"/>
      <c r="B117" s="156"/>
      <c r="C117" s="187" t="s">
        <v>1456</v>
      </c>
      <c r="D117" s="185"/>
      <c r="E117" s="186">
        <v>20.399999999999999</v>
      </c>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360</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x14ac:dyDescent="0.2">
      <c r="A118" s="162" t="s">
        <v>310</v>
      </c>
      <c r="B118" s="163" t="s">
        <v>182</v>
      </c>
      <c r="C118" s="180" t="s">
        <v>183</v>
      </c>
      <c r="D118" s="164"/>
      <c r="E118" s="165"/>
      <c r="F118" s="166"/>
      <c r="G118" s="166">
        <f>SUMIF(AG119:AG143,"&lt;&gt;NOR",G119:G143)</f>
        <v>0</v>
      </c>
      <c r="H118" s="166"/>
      <c r="I118" s="166">
        <f>SUM(I119:I143)</f>
        <v>0</v>
      </c>
      <c r="J118" s="166"/>
      <c r="K118" s="166">
        <f>SUM(K119:K143)</f>
        <v>0</v>
      </c>
      <c r="L118" s="166"/>
      <c r="M118" s="166">
        <f>SUM(M119:M143)</f>
        <v>0</v>
      </c>
      <c r="N118" s="165"/>
      <c r="O118" s="165">
        <f>SUM(O119:O143)</f>
        <v>0.37</v>
      </c>
      <c r="P118" s="165"/>
      <c r="Q118" s="165">
        <f>SUM(Q119:Q143)</f>
        <v>0</v>
      </c>
      <c r="R118" s="166"/>
      <c r="S118" s="166"/>
      <c r="T118" s="167"/>
      <c r="U118" s="161"/>
      <c r="V118" s="161">
        <f>SUM(V119:V143)</f>
        <v>39.68</v>
      </c>
      <c r="W118" s="161"/>
      <c r="X118" s="161"/>
      <c r="Y118" s="161"/>
      <c r="AG118" t="s">
        <v>311</v>
      </c>
    </row>
    <row r="119" spans="1:60" ht="22.5" outlineLevel="1" x14ac:dyDescent="0.2">
      <c r="A119" s="172">
        <v>22</v>
      </c>
      <c r="B119" s="173" t="s">
        <v>998</v>
      </c>
      <c r="C119" s="181" t="s">
        <v>999</v>
      </c>
      <c r="D119" s="174" t="s">
        <v>394</v>
      </c>
      <c r="E119" s="175">
        <v>4</v>
      </c>
      <c r="F119" s="176"/>
      <c r="G119" s="177">
        <f>ROUND(E119*F119,2)</f>
        <v>0</v>
      </c>
      <c r="H119" s="176"/>
      <c r="I119" s="177">
        <f>ROUND(E119*H119,2)</f>
        <v>0</v>
      </c>
      <c r="J119" s="176"/>
      <c r="K119" s="177">
        <f>ROUND(E119*J119,2)</f>
        <v>0</v>
      </c>
      <c r="L119" s="177">
        <v>21</v>
      </c>
      <c r="M119" s="177">
        <f>G119*(1+L119/100)</f>
        <v>0</v>
      </c>
      <c r="N119" s="175">
        <v>2.1870000000000001E-2</v>
      </c>
      <c r="O119" s="175">
        <f>ROUND(E119*N119,2)</f>
        <v>0.09</v>
      </c>
      <c r="P119" s="175">
        <v>0</v>
      </c>
      <c r="Q119" s="175">
        <f>ROUND(E119*P119,2)</f>
        <v>0</v>
      </c>
      <c r="R119" s="177" t="s">
        <v>354</v>
      </c>
      <c r="S119" s="177" t="s">
        <v>315</v>
      </c>
      <c r="T119" s="178" t="s">
        <v>315</v>
      </c>
      <c r="U119" s="159">
        <v>2.3879999999999999</v>
      </c>
      <c r="V119" s="159">
        <f>ROUND(E119*U119,2)</f>
        <v>9.5500000000000007</v>
      </c>
      <c r="W119" s="159"/>
      <c r="X119" s="159" t="s">
        <v>355</v>
      </c>
      <c r="Y119" s="159" t="s">
        <v>318</v>
      </c>
      <c r="Z119" s="148"/>
      <c r="AA119" s="148"/>
      <c r="AB119" s="148"/>
      <c r="AC119" s="148"/>
      <c r="AD119" s="148"/>
      <c r="AE119" s="148"/>
      <c r="AF119" s="148"/>
      <c r="AG119" s="148" t="s">
        <v>356</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ht="22.5" outlineLevel="2" x14ac:dyDescent="0.2">
      <c r="A120" s="155"/>
      <c r="B120" s="156"/>
      <c r="C120" s="276" t="s">
        <v>1000</v>
      </c>
      <c r="D120" s="277"/>
      <c r="E120" s="277"/>
      <c r="F120" s="277"/>
      <c r="G120" s="277"/>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358</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79" t="str">
        <f>C120</f>
        <v>osazení ocelových dvourámových zárubní do stěnových konstrukcí staveb, především do hotových příček včetně omítky s příslušným stavebním rozměrem a hotovou podlahou</v>
      </c>
      <c r="BB120" s="148"/>
      <c r="BC120" s="148"/>
      <c r="BD120" s="148"/>
      <c r="BE120" s="148"/>
      <c r="BF120" s="148"/>
      <c r="BG120" s="148"/>
      <c r="BH120" s="148"/>
    </row>
    <row r="121" spans="1:60" ht="56.25" outlineLevel="2" x14ac:dyDescent="0.2">
      <c r="A121" s="155"/>
      <c r="B121" s="156"/>
      <c r="C121" s="267" t="s">
        <v>1001</v>
      </c>
      <c r="D121" s="268"/>
      <c r="E121" s="268"/>
      <c r="F121" s="268"/>
      <c r="G121" s="268"/>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321</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79" t="str">
        <f>C121</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121" s="148"/>
      <c r="BC121" s="148"/>
      <c r="BD121" s="148"/>
      <c r="BE121" s="148"/>
      <c r="BF121" s="148"/>
      <c r="BG121" s="148"/>
      <c r="BH121" s="148"/>
    </row>
    <row r="122" spans="1:60" outlineLevel="2" x14ac:dyDescent="0.2">
      <c r="A122" s="155"/>
      <c r="B122" s="156"/>
      <c r="C122" s="187" t="s">
        <v>1417</v>
      </c>
      <c r="D122" s="185"/>
      <c r="E122" s="186"/>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360</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3" x14ac:dyDescent="0.2">
      <c r="A123" s="155"/>
      <c r="B123" s="156"/>
      <c r="C123" s="187" t="s">
        <v>497</v>
      </c>
      <c r="D123" s="185"/>
      <c r="E123" s="186"/>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360</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2">
      <c r="A124" s="155"/>
      <c r="B124" s="156"/>
      <c r="C124" s="187" t="s">
        <v>1457</v>
      </c>
      <c r="D124" s="185"/>
      <c r="E124" s="186">
        <v>4</v>
      </c>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360</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ht="22.5" outlineLevel="1" x14ac:dyDescent="0.2">
      <c r="A125" s="172">
        <v>23</v>
      </c>
      <c r="B125" s="173" t="s">
        <v>1003</v>
      </c>
      <c r="C125" s="181" t="s">
        <v>1004</v>
      </c>
      <c r="D125" s="174" t="s">
        <v>394</v>
      </c>
      <c r="E125" s="175">
        <v>4</v>
      </c>
      <c r="F125" s="176"/>
      <c r="G125" s="177">
        <f>ROUND(E125*F125,2)</f>
        <v>0</v>
      </c>
      <c r="H125" s="176"/>
      <c r="I125" s="177">
        <f>ROUND(E125*H125,2)</f>
        <v>0</v>
      </c>
      <c r="J125" s="176"/>
      <c r="K125" s="177">
        <f>ROUND(E125*J125,2)</f>
        <v>0</v>
      </c>
      <c r="L125" s="177">
        <v>21</v>
      </c>
      <c r="M125" s="177">
        <f>G125*(1+L125/100)</f>
        <v>0</v>
      </c>
      <c r="N125" s="175">
        <v>2.2669999999999999E-2</v>
      </c>
      <c r="O125" s="175">
        <f>ROUND(E125*N125,2)</f>
        <v>0.09</v>
      </c>
      <c r="P125" s="175">
        <v>0</v>
      </c>
      <c r="Q125" s="175">
        <f>ROUND(E125*P125,2)</f>
        <v>0</v>
      </c>
      <c r="R125" s="177" t="s">
        <v>354</v>
      </c>
      <c r="S125" s="177" t="s">
        <v>315</v>
      </c>
      <c r="T125" s="178" t="s">
        <v>315</v>
      </c>
      <c r="U125" s="159">
        <v>2.3879999999999999</v>
      </c>
      <c r="V125" s="159">
        <f>ROUND(E125*U125,2)</f>
        <v>9.5500000000000007</v>
      </c>
      <c r="W125" s="159"/>
      <c r="X125" s="159" t="s">
        <v>355</v>
      </c>
      <c r="Y125" s="159" t="s">
        <v>318</v>
      </c>
      <c r="Z125" s="148"/>
      <c r="AA125" s="148"/>
      <c r="AB125" s="148"/>
      <c r="AC125" s="148"/>
      <c r="AD125" s="148"/>
      <c r="AE125" s="148"/>
      <c r="AF125" s="148"/>
      <c r="AG125" s="148" t="s">
        <v>356</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ht="22.5" outlineLevel="2" x14ac:dyDescent="0.2">
      <c r="A126" s="155"/>
      <c r="B126" s="156"/>
      <c r="C126" s="276" t="s">
        <v>1000</v>
      </c>
      <c r="D126" s="277"/>
      <c r="E126" s="277"/>
      <c r="F126" s="277"/>
      <c r="G126" s="277"/>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358</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79" t="str">
        <f>C126</f>
        <v>osazení ocelových dvourámových zárubní do stěnových konstrukcí staveb, především do hotových příček včetně omítky s příslušným stavebním rozměrem a hotovou podlahou</v>
      </c>
      <c r="BB126" s="148"/>
      <c r="BC126" s="148"/>
      <c r="BD126" s="148"/>
      <c r="BE126" s="148"/>
      <c r="BF126" s="148"/>
      <c r="BG126" s="148"/>
      <c r="BH126" s="148"/>
    </row>
    <row r="127" spans="1:60" ht="56.25" outlineLevel="2" x14ac:dyDescent="0.2">
      <c r="A127" s="155"/>
      <c r="B127" s="156"/>
      <c r="C127" s="267" t="s">
        <v>1001</v>
      </c>
      <c r="D127" s="268"/>
      <c r="E127" s="268"/>
      <c r="F127" s="268"/>
      <c r="G127" s="268"/>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321</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79" t="str">
        <f>C127</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127" s="148"/>
      <c r="BC127" s="148"/>
      <c r="BD127" s="148"/>
      <c r="BE127" s="148"/>
      <c r="BF127" s="148"/>
      <c r="BG127" s="148"/>
      <c r="BH127" s="148"/>
    </row>
    <row r="128" spans="1:60" outlineLevel="2" x14ac:dyDescent="0.2">
      <c r="A128" s="155"/>
      <c r="B128" s="156"/>
      <c r="C128" s="187" t="s">
        <v>1417</v>
      </c>
      <c r="D128" s="185"/>
      <c r="E128" s="186"/>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360</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
      <c r="A129" s="155"/>
      <c r="B129" s="156"/>
      <c r="C129" s="187" t="s">
        <v>497</v>
      </c>
      <c r="D129" s="185"/>
      <c r="E129" s="186"/>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360</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187" t="s">
        <v>1458</v>
      </c>
      <c r="D130" s="185"/>
      <c r="E130" s="186">
        <v>4</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360</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ht="22.5" outlineLevel="1" x14ac:dyDescent="0.2">
      <c r="A131" s="172">
        <v>24</v>
      </c>
      <c r="B131" s="173" t="s">
        <v>1006</v>
      </c>
      <c r="C131" s="181" t="s">
        <v>1007</v>
      </c>
      <c r="D131" s="174" t="s">
        <v>394</v>
      </c>
      <c r="E131" s="175">
        <v>4</v>
      </c>
      <c r="F131" s="176"/>
      <c r="G131" s="177">
        <f>ROUND(E131*F131,2)</f>
        <v>0</v>
      </c>
      <c r="H131" s="176"/>
      <c r="I131" s="177">
        <f>ROUND(E131*H131,2)</f>
        <v>0</v>
      </c>
      <c r="J131" s="176"/>
      <c r="K131" s="177">
        <f>ROUND(E131*J131,2)</f>
        <v>0</v>
      </c>
      <c r="L131" s="177">
        <v>21</v>
      </c>
      <c r="M131" s="177">
        <f>G131*(1+L131/100)</f>
        <v>0</v>
      </c>
      <c r="N131" s="175">
        <v>2.3470000000000001E-2</v>
      </c>
      <c r="O131" s="175">
        <f>ROUND(E131*N131,2)</f>
        <v>0.09</v>
      </c>
      <c r="P131" s="175">
        <v>0</v>
      </c>
      <c r="Q131" s="175">
        <f>ROUND(E131*P131,2)</f>
        <v>0</v>
      </c>
      <c r="R131" s="177" t="s">
        <v>354</v>
      </c>
      <c r="S131" s="177" t="s">
        <v>315</v>
      </c>
      <c r="T131" s="178" t="s">
        <v>315</v>
      </c>
      <c r="U131" s="159">
        <v>2.3879999999999999</v>
      </c>
      <c r="V131" s="159">
        <f>ROUND(E131*U131,2)</f>
        <v>9.5500000000000007</v>
      </c>
      <c r="W131" s="159"/>
      <c r="X131" s="159" t="s">
        <v>355</v>
      </c>
      <c r="Y131" s="159" t="s">
        <v>318</v>
      </c>
      <c r="Z131" s="148"/>
      <c r="AA131" s="148"/>
      <c r="AB131" s="148"/>
      <c r="AC131" s="148"/>
      <c r="AD131" s="148"/>
      <c r="AE131" s="148"/>
      <c r="AF131" s="148"/>
      <c r="AG131" s="148" t="s">
        <v>356</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ht="22.5" outlineLevel="2" x14ac:dyDescent="0.2">
      <c r="A132" s="155"/>
      <c r="B132" s="156"/>
      <c r="C132" s="276" t="s">
        <v>1000</v>
      </c>
      <c r="D132" s="277"/>
      <c r="E132" s="277"/>
      <c r="F132" s="277"/>
      <c r="G132" s="277"/>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358</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79" t="str">
        <f>C132</f>
        <v>osazení ocelových dvourámových zárubní do stěnových konstrukcí staveb, především do hotových příček včetně omítky s příslušným stavebním rozměrem a hotovou podlahou</v>
      </c>
      <c r="BB132" s="148"/>
      <c r="BC132" s="148"/>
      <c r="BD132" s="148"/>
      <c r="BE132" s="148"/>
      <c r="BF132" s="148"/>
      <c r="BG132" s="148"/>
      <c r="BH132" s="148"/>
    </row>
    <row r="133" spans="1:60" ht="56.25" outlineLevel="2" x14ac:dyDescent="0.2">
      <c r="A133" s="155"/>
      <c r="B133" s="156"/>
      <c r="C133" s="267" t="s">
        <v>1001</v>
      </c>
      <c r="D133" s="268"/>
      <c r="E133" s="268"/>
      <c r="F133" s="268"/>
      <c r="G133" s="268"/>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321</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79" t="str">
        <f>C133</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133" s="148"/>
      <c r="BC133" s="148"/>
      <c r="BD133" s="148"/>
      <c r="BE133" s="148"/>
      <c r="BF133" s="148"/>
      <c r="BG133" s="148"/>
      <c r="BH133" s="148"/>
    </row>
    <row r="134" spans="1:60" outlineLevel="2" x14ac:dyDescent="0.2">
      <c r="A134" s="155"/>
      <c r="B134" s="156"/>
      <c r="C134" s="187" t="s">
        <v>1417</v>
      </c>
      <c r="D134" s="185"/>
      <c r="E134" s="186"/>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360</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2">
      <c r="A135" s="155"/>
      <c r="B135" s="156"/>
      <c r="C135" s="187" t="s">
        <v>497</v>
      </c>
      <c r="D135" s="185"/>
      <c r="E135" s="186"/>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360</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187" t="s">
        <v>1459</v>
      </c>
      <c r="D136" s="185"/>
      <c r="E136" s="186">
        <v>4</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360</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ht="22.5" outlineLevel="1" x14ac:dyDescent="0.2">
      <c r="A137" s="172">
        <v>25</v>
      </c>
      <c r="B137" s="173" t="s">
        <v>1009</v>
      </c>
      <c r="C137" s="181" t="s">
        <v>1010</v>
      </c>
      <c r="D137" s="174" t="s">
        <v>394</v>
      </c>
      <c r="E137" s="175">
        <v>4</v>
      </c>
      <c r="F137" s="176"/>
      <c r="G137" s="177">
        <f>ROUND(E137*F137,2)</f>
        <v>0</v>
      </c>
      <c r="H137" s="176"/>
      <c r="I137" s="177">
        <f>ROUND(E137*H137,2)</f>
        <v>0</v>
      </c>
      <c r="J137" s="176"/>
      <c r="K137" s="177">
        <f>ROUND(E137*J137,2)</f>
        <v>0</v>
      </c>
      <c r="L137" s="177">
        <v>21</v>
      </c>
      <c r="M137" s="177">
        <f>G137*(1+L137/100)</f>
        <v>0</v>
      </c>
      <c r="N137" s="175">
        <v>2.5559999999999999E-2</v>
      </c>
      <c r="O137" s="175">
        <f>ROUND(E137*N137,2)</f>
        <v>0.1</v>
      </c>
      <c r="P137" s="175">
        <v>0</v>
      </c>
      <c r="Q137" s="175">
        <f>ROUND(E137*P137,2)</f>
        <v>0</v>
      </c>
      <c r="R137" s="177" t="s">
        <v>354</v>
      </c>
      <c r="S137" s="177" t="s">
        <v>315</v>
      </c>
      <c r="T137" s="178" t="s">
        <v>315</v>
      </c>
      <c r="U137" s="159">
        <v>2.758</v>
      </c>
      <c r="V137" s="159">
        <f>ROUND(E137*U137,2)</f>
        <v>11.03</v>
      </c>
      <c r="W137" s="159"/>
      <c r="X137" s="159" t="s">
        <v>355</v>
      </c>
      <c r="Y137" s="159" t="s">
        <v>318</v>
      </c>
      <c r="Z137" s="148"/>
      <c r="AA137" s="148"/>
      <c r="AB137" s="148"/>
      <c r="AC137" s="148"/>
      <c r="AD137" s="148"/>
      <c r="AE137" s="148"/>
      <c r="AF137" s="148"/>
      <c r="AG137" s="148" t="s">
        <v>356</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22.5" outlineLevel="2" x14ac:dyDescent="0.2">
      <c r="A138" s="155"/>
      <c r="B138" s="156"/>
      <c r="C138" s="276" t="s">
        <v>1011</v>
      </c>
      <c r="D138" s="277"/>
      <c r="E138" s="277"/>
      <c r="F138" s="277"/>
      <c r="G138" s="277"/>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358</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79" t="str">
        <f>C138</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138" s="148"/>
      <c r="BC138" s="148"/>
      <c r="BD138" s="148"/>
      <c r="BE138" s="148"/>
      <c r="BF138" s="148"/>
      <c r="BG138" s="148"/>
      <c r="BH138" s="148"/>
    </row>
    <row r="139" spans="1:60" ht="56.25" outlineLevel="2" x14ac:dyDescent="0.2">
      <c r="A139" s="155"/>
      <c r="B139" s="156"/>
      <c r="C139" s="267" t="s">
        <v>1001</v>
      </c>
      <c r="D139" s="268"/>
      <c r="E139" s="268"/>
      <c r="F139" s="268"/>
      <c r="G139" s="268"/>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321</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79" t="str">
        <f>C139</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139" s="148"/>
      <c r="BC139" s="148"/>
      <c r="BD139" s="148"/>
      <c r="BE139" s="148"/>
      <c r="BF139" s="148"/>
      <c r="BG139" s="148"/>
      <c r="BH139" s="148"/>
    </row>
    <row r="140" spans="1:60" outlineLevel="3" x14ac:dyDescent="0.2">
      <c r="A140" s="155"/>
      <c r="B140" s="156"/>
      <c r="C140" s="267" t="s">
        <v>1012</v>
      </c>
      <c r="D140" s="268"/>
      <c r="E140" s="268"/>
      <c r="F140" s="268"/>
      <c r="G140" s="268"/>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321</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2" x14ac:dyDescent="0.2">
      <c r="A141" s="155"/>
      <c r="B141" s="156"/>
      <c r="C141" s="187" t="s">
        <v>1417</v>
      </c>
      <c r="D141" s="185"/>
      <c r="E141" s="186"/>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360</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
      <c r="A142" s="155"/>
      <c r="B142" s="156"/>
      <c r="C142" s="187" t="s">
        <v>497</v>
      </c>
      <c r="D142" s="185"/>
      <c r="E142" s="186"/>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360</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2">
      <c r="A143" s="155"/>
      <c r="B143" s="156"/>
      <c r="C143" s="187" t="s">
        <v>1460</v>
      </c>
      <c r="D143" s="185"/>
      <c r="E143" s="186">
        <v>4</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360</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x14ac:dyDescent="0.2">
      <c r="A144" s="162" t="s">
        <v>310</v>
      </c>
      <c r="B144" s="163" t="s">
        <v>184</v>
      </c>
      <c r="C144" s="180" t="s">
        <v>185</v>
      </c>
      <c r="D144" s="164"/>
      <c r="E144" s="165"/>
      <c r="F144" s="166"/>
      <c r="G144" s="166">
        <f>SUMIF(AG145:AG162,"&lt;&gt;NOR",G145:G162)</f>
        <v>0</v>
      </c>
      <c r="H144" s="166"/>
      <c r="I144" s="166">
        <f>SUM(I145:I162)</f>
        <v>0</v>
      </c>
      <c r="J144" s="166"/>
      <c r="K144" s="166">
        <f>SUM(K145:K162)</f>
        <v>0</v>
      </c>
      <c r="L144" s="166"/>
      <c r="M144" s="166">
        <f>SUM(M145:M162)</f>
        <v>0</v>
      </c>
      <c r="N144" s="165"/>
      <c r="O144" s="165">
        <f>SUM(O145:O162)</f>
        <v>0.02</v>
      </c>
      <c r="P144" s="165"/>
      <c r="Q144" s="165">
        <f>SUM(Q145:Q162)</f>
        <v>0</v>
      </c>
      <c r="R144" s="166"/>
      <c r="S144" s="166"/>
      <c r="T144" s="167"/>
      <c r="U144" s="161"/>
      <c r="V144" s="161">
        <f>SUM(V145:V162)</f>
        <v>80.260000000000005</v>
      </c>
      <c r="W144" s="161"/>
      <c r="X144" s="161"/>
      <c r="Y144" s="161"/>
      <c r="AG144" t="s">
        <v>311</v>
      </c>
    </row>
    <row r="145" spans="1:60" outlineLevel="1" x14ac:dyDescent="0.2">
      <c r="A145" s="172">
        <v>26</v>
      </c>
      <c r="B145" s="173" t="s">
        <v>1029</v>
      </c>
      <c r="C145" s="181" t="s">
        <v>1030</v>
      </c>
      <c r="D145" s="174" t="s">
        <v>394</v>
      </c>
      <c r="E145" s="175">
        <v>4</v>
      </c>
      <c r="F145" s="176"/>
      <c r="G145" s="177">
        <f>ROUND(E145*F145,2)</f>
        <v>0</v>
      </c>
      <c r="H145" s="176"/>
      <c r="I145" s="177">
        <f>ROUND(E145*H145,2)</f>
        <v>0</v>
      </c>
      <c r="J145" s="176"/>
      <c r="K145" s="177">
        <f>ROUND(E145*J145,2)</f>
        <v>0</v>
      </c>
      <c r="L145" s="177">
        <v>21</v>
      </c>
      <c r="M145" s="177">
        <f>G145*(1+L145/100)</f>
        <v>0</v>
      </c>
      <c r="N145" s="175">
        <v>4.7699999999999999E-3</v>
      </c>
      <c r="O145" s="175">
        <f>ROUND(E145*N145,2)</f>
        <v>0.02</v>
      </c>
      <c r="P145" s="175">
        <v>0</v>
      </c>
      <c r="Q145" s="175">
        <f>ROUND(E145*P145,2)</f>
        <v>0</v>
      </c>
      <c r="R145" s="177" t="s">
        <v>354</v>
      </c>
      <c r="S145" s="177" t="s">
        <v>315</v>
      </c>
      <c r="T145" s="178" t="s">
        <v>315</v>
      </c>
      <c r="U145" s="159">
        <v>1.19</v>
      </c>
      <c r="V145" s="159">
        <f>ROUND(E145*U145,2)</f>
        <v>4.76</v>
      </c>
      <c r="W145" s="159"/>
      <c r="X145" s="159" t="s">
        <v>355</v>
      </c>
      <c r="Y145" s="159" t="s">
        <v>318</v>
      </c>
      <c r="Z145" s="148"/>
      <c r="AA145" s="148"/>
      <c r="AB145" s="148"/>
      <c r="AC145" s="148"/>
      <c r="AD145" s="148"/>
      <c r="AE145" s="148"/>
      <c r="AF145" s="148"/>
      <c r="AG145" s="148" t="s">
        <v>356</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2" x14ac:dyDescent="0.2">
      <c r="A146" s="155"/>
      <c r="B146" s="156"/>
      <c r="C146" s="187" t="s">
        <v>1417</v>
      </c>
      <c r="D146" s="185"/>
      <c r="E146" s="186"/>
      <c r="F146" s="159"/>
      <c r="G146" s="159"/>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360</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3" x14ac:dyDescent="0.2">
      <c r="A147" s="155"/>
      <c r="B147" s="156"/>
      <c r="C147" s="187" t="s">
        <v>497</v>
      </c>
      <c r="D147" s="185"/>
      <c r="E147" s="186"/>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360</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
      <c r="A148" s="155"/>
      <c r="B148" s="156"/>
      <c r="C148" s="187" t="s">
        <v>1418</v>
      </c>
      <c r="D148" s="185"/>
      <c r="E148" s="186">
        <v>4</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360</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72">
        <v>27</v>
      </c>
      <c r="B149" s="173" t="s">
        <v>552</v>
      </c>
      <c r="C149" s="181" t="s">
        <v>553</v>
      </c>
      <c r="D149" s="174" t="s">
        <v>554</v>
      </c>
      <c r="E149" s="175">
        <v>75.5</v>
      </c>
      <c r="F149" s="176"/>
      <c r="G149" s="177">
        <f>ROUND(E149*F149,2)</f>
        <v>0</v>
      </c>
      <c r="H149" s="176"/>
      <c r="I149" s="177">
        <f>ROUND(E149*H149,2)</f>
        <v>0</v>
      </c>
      <c r="J149" s="176"/>
      <c r="K149" s="177">
        <f>ROUND(E149*J149,2)</f>
        <v>0</v>
      </c>
      <c r="L149" s="177">
        <v>21</v>
      </c>
      <c r="M149" s="177">
        <f>G149*(1+L149/100)</f>
        <v>0</v>
      </c>
      <c r="N149" s="175">
        <v>0</v>
      </c>
      <c r="O149" s="175">
        <f>ROUND(E149*N149,2)</f>
        <v>0</v>
      </c>
      <c r="P149" s="175">
        <v>0</v>
      </c>
      <c r="Q149" s="175">
        <f>ROUND(E149*P149,2)</f>
        <v>0</v>
      </c>
      <c r="R149" s="177"/>
      <c r="S149" s="177" t="s">
        <v>315</v>
      </c>
      <c r="T149" s="178" t="s">
        <v>315</v>
      </c>
      <c r="U149" s="159">
        <v>1</v>
      </c>
      <c r="V149" s="159">
        <f>ROUND(E149*U149,2)</f>
        <v>75.5</v>
      </c>
      <c r="W149" s="159"/>
      <c r="X149" s="159" t="s">
        <v>355</v>
      </c>
      <c r="Y149" s="159" t="s">
        <v>318</v>
      </c>
      <c r="Z149" s="148"/>
      <c r="AA149" s="148"/>
      <c r="AB149" s="148"/>
      <c r="AC149" s="148"/>
      <c r="AD149" s="148"/>
      <c r="AE149" s="148"/>
      <c r="AF149" s="148"/>
      <c r="AG149" s="148" t="s">
        <v>356</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22.5" outlineLevel="2" x14ac:dyDescent="0.2">
      <c r="A150" s="155"/>
      <c r="B150" s="156"/>
      <c r="C150" s="265" t="s">
        <v>1031</v>
      </c>
      <c r="D150" s="266"/>
      <c r="E150" s="266"/>
      <c r="F150" s="266"/>
      <c r="G150" s="266"/>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321</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79" t="str">
        <f>C150</f>
        <v>N.20 - Pod vtažené překlady po vyříznutí zárubně přikotvit dubový hranol š. dle šířky příčky cca 100 mm, výšky 50 mm, délky 800 mm, hmoždinkami a vruty. Výška osazení cca 2050 mm.</v>
      </c>
      <c r="BB150" s="148"/>
      <c r="BC150" s="148"/>
      <c r="BD150" s="148"/>
      <c r="BE150" s="148"/>
      <c r="BF150" s="148"/>
      <c r="BG150" s="148"/>
      <c r="BH150" s="148"/>
    </row>
    <row r="151" spans="1:60" ht="22.5" outlineLevel="3" x14ac:dyDescent="0.2">
      <c r="A151" s="155"/>
      <c r="B151" s="156"/>
      <c r="C151" s="267" t="s">
        <v>1032</v>
      </c>
      <c r="D151" s="268"/>
      <c r="E151" s="268"/>
      <c r="F151" s="268"/>
      <c r="G151" s="268"/>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321</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79" t="str">
        <f>C151</f>
        <v>N.21 - Pod vtažené překlady po vyříznutí zárubně přikotvit dubový hranol š. dle šířky příčky cca 100 mm, výšky 50 mm, dl. 700 mm, hmoždinkami a vruty. Výška osazení cca 2050 mm.</v>
      </c>
      <c r="BB151" s="148"/>
      <c r="BC151" s="148"/>
      <c r="BD151" s="148"/>
      <c r="BE151" s="148"/>
      <c r="BF151" s="148"/>
      <c r="BG151" s="148"/>
      <c r="BH151" s="148"/>
    </row>
    <row r="152" spans="1:60" ht="22.5" outlineLevel="3" x14ac:dyDescent="0.2">
      <c r="A152" s="155"/>
      <c r="B152" s="156"/>
      <c r="C152" s="267" t="s">
        <v>1033</v>
      </c>
      <c r="D152" s="268"/>
      <c r="E152" s="268"/>
      <c r="F152" s="268"/>
      <c r="G152" s="268"/>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321</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79" t="str">
        <f>C152</f>
        <v>N.22 - Pod vtažené překlady po vyříznutí zárubně přikotvit dubový hranol š. dle šířky příčky cca 100 mm, výšky 50 mm, dl. 600 mm, hmoždinkami a vruty. Výška osazení cca 2050 mm.</v>
      </c>
      <c r="BB152" s="148"/>
      <c r="BC152" s="148"/>
      <c r="BD152" s="148"/>
      <c r="BE152" s="148"/>
      <c r="BF152" s="148"/>
      <c r="BG152" s="148"/>
      <c r="BH152" s="148"/>
    </row>
    <row r="153" spans="1:60" ht="22.5" outlineLevel="3" x14ac:dyDescent="0.2">
      <c r="A153" s="155"/>
      <c r="B153" s="156"/>
      <c r="C153" s="267" t="s">
        <v>555</v>
      </c>
      <c r="D153" s="268"/>
      <c r="E153" s="268"/>
      <c r="F153" s="268"/>
      <c r="G153" s="268"/>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321</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79" t="str">
        <f>C153</f>
        <v>N.54 - Pod vtažené překlady po vyříznutí zárubně přilepit přířez z příčkové tvárnice tl. 50 mm, šířka dle šířky příčky lepícím tmelem. Pojištění použitím šroubovacích fasádních kotev. Výška cca 2050 mm.</v>
      </c>
      <c r="BB153" s="148"/>
      <c r="BC153" s="148"/>
      <c r="BD153" s="148"/>
      <c r="BE153" s="148"/>
      <c r="BF153" s="148"/>
      <c r="BG153" s="148"/>
      <c r="BH153" s="148"/>
    </row>
    <row r="154" spans="1:60" ht="22.5" outlineLevel="3" x14ac:dyDescent="0.2">
      <c r="A154" s="155"/>
      <c r="B154" s="156"/>
      <c r="C154" s="267" t="s">
        <v>1034</v>
      </c>
      <c r="D154" s="268"/>
      <c r="E154" s="268"/>
      <c r="F154" s="268"/>
      <c r="G154" s="268"/>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321</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79" t="str">
        <f>C154</f>
        <v>N.55 - Pod vtažené překlady po vyříznutí zárubně přilepit přířez z příčkové tvárnice tl. 50 mm, šířka dle šířky příčky lepícím tmelem. Pojištění použitím šroubovacích fasádních kotev. Výška osazení cca 2050 mm.</v>
      </c>
      <c r="BB154" s="148"/>
      <c r="BC154" s="148"/>
      <c r="BD154" s="148"/>
      <c r="BE154" s="148"/>
      <c r="BF154" s="148"/>
      <c r="BG154" s="148"/>
      <c r="BH154" s="148"/>
    </row>
    <row r="155" spans="1:60" outlineLevel="2" x14ac:dyDescent="0.2">
      <c r="A155" s="155"/>
      <c r="B155" s="156"/>
      <c r="C155" s="187" t="s">
        <v>1417</v>
      </c>
      <c r="D155" s="185"/>
      <c r="E155" s="186"/>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360</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2">
      <c r="A156" s="155"/>
      <c r="B156" s="156"/>
      <c r="C156" s="187" t="s">
        <v>497</v>
      </c>
      <c r="D156" s="185"/>
      <c r="E156" s="186"/>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360</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3" x14ac:dyDescent="0.2">
      <c r="A157" s="155"/>
      <c r="B157" s="156"/>
      <c r="C157" s="187" t="s">
        <v>1461</v>
      </c>
      <c r="D157" s="185"/>
      <c r="E157" s="186">
        <v>7.5</v>
      </c>
      <c r="F157" s="159"/>
      <c r="G157" s="159"/>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360</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3" x14ac:dyDescent="0.2">
      <c r="A158" s="155"/>
      <c r="B158" s="156"/>
      <c r="C158" s="187" t="s">
        <v>1462</v>
      </c>
      <c r="D158" s="185"/>
      <c r="E158" s="186">
        <v>6</v>
      </c>
      <c r="F158" s="159"/>
      <c r="G158" s="159"/>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360</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3" x14ac:dyDescent="0.2">
      <c r="A159" s="155"/>
      <c r="B159" s="156"/>
      <c r="C159" s="187" t="s">
        <v>1463</v>
      </c>
      <c r="D159" s="185"/>
      <c r="E159" s="186">
        <v>6</v>
      </c>
      <c r="F159" s="159"/>
      <c r="G159" s="159"/>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360</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3" x14ac:dyDescent="0.2">
      <c r="A160" s="155"/>
      <c r="B160" s="156"/>
      <c r="C160" s="187" t="s">
        <v>1464</v>
      </c>
      <c r="D160" s="185"/>
      <c r="E160" s="186">
        <v>1.5</v>
      </c>
      <c r="F160" s="159"/>
      <c r="G160" s="159"/>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360</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3" x14ac:dyDescent="0.2">
      <c r="A161" s="155"/>
      <c r="B161" s="156"/>
      <c r="C161" s="187" t="s">
        <v>1038</v>
      </c>
      <c r="D161" s="185"/>
      <c r="E161" s="186">
        <v>4.5</v>
      </c>
      <c r="F161" s="159"/>
      <c r="G161" s="159"/>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360</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3" x14ac:dyDescent="0.2">
      <c r="A162" s="155"/>
      <c r="B162" s="156"/>
      <c r="C162" s="187" t="s">
        <v>1039</v>
      </c>
      <c r="D162" s="185"/>
      <c r="E162" s="186">
        <v>50</v>
      </c>
      <c r="F162" s="159"/>
      <c r="G162" s="159"/>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360</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x14ac:dyDescent="0.2">
      <c r="A163" s="162" t="s">
        <v>310</v>
      </c>
      <c r="B163" s="163" t="s">
        <v>186</v>
      </c>
      <c r="C163" s="180" t="s">
        <v>187</v>
      </c>
      <c r="D163" s="164"/>
      <c r="E163" s="165"/>
      <c r="F163" s="166"/>
      <c r="G163" s="166">
        <f>SUMIF(AG164:AG184,"&lt;&gt;NOR",G164:G184)</f>
        <v>0</v>
      </c>
      <c r="H163" s="166"/>
      <c r="I163" s="166">
        <f>SUM(I164:I184)</f>
        <v>0</v>
      </c>
      <c r="J163" s="166"/>
      <c r="K163" s="166">
        <f>SUM(K164:K184)</f>
        <v>0</v>
      </c>
      <c r="L163" s="166"/>
      <c r="M163" s="166">
        <f>SUM(M164:M184)</f>
        <v>0</v>
      </c>
      <c r="N163" s="165"/>
      <c r="O163" s="165">
        <f>SUM(O164:O184)</f>
        <v>0.25</v>
      </c>
      <c r="P163" s="165"/>
      <c r="Q163" s="165">
        <f>SUM(Q164:Q184)</f>
        <v>0</v>
      </c>
      <c r="R163" s="166"/>
      <c r="S163" s="166"/>
      <c r="T163" s="167"/>
      <c r="U163" s="161"/>
      <c r="V163" s="161">
        <f>SUM(V164:V184)</f>
        <v>36.39</v>
      </c>
      <c r="W163" s="161"/>
      <c r="X163" s="161"/>
      <c r="Y163" s="161"/>
      <c r="AG163" t="s">
        <v>311</v>
      </c>
    </row>
    <row r="164" spans="1:60" outlineLevel="1" x14ac:dyDescent="0.2">
      <c r="A164" s="172">
        <v>28</v>
      </c>
      <c r="B164" s="173" t="s">
        <v>374</v>
      </c>
      <c r="C164" s="181" t="s">
        <v>375</v>
      </c>
      <c r="D164" s="174" t="s">
        <v>353</v>
      </c>
      <c r="E164" s="175">
        <v>205.6</v>
      </c>
      <c r="F164" s="176"/>
      <c r="G164" s="177">
        <f>ROUND(E164*F164,2)</f>
        <v>0</v>
      </c>
      <c r="H164" s="176"/>
      <c r="I164" s="177">
        <f>ROUND(E164*H164,2)</f>
        <v>0</v>
      </c>
      <c r="J164" s="176"/>
      <c r="K164" s="177">
        <f>ROUND(E164*J164,2)</f>
        <v>0</v>
      </c>
      <c r="L164" s="177">
        <v>21</v>
      </c>
      <c r="M164" s="177">
        <f>G164*(1+L164/100)</f>
        <v>0</v>
      </c>
      <c r="N164" s="175">
        <v>1.2099999999999999E-3</v>
      </c>
      <c r="O164" s="175">
        <f>ROUND(E164*N164,2)</f>
        <v>0.25</v>
      </c>
      <c r="P164" s="175">
        <v>0</v>
      </c>
      <c r="Q164" s="175">
        <f>ROUND(E164*P164,2)</f>
        <v>0</v>
      </c>
      <c r="R164" s="177" t="s">
        <v>376</v>
      </c>
      <c r="S164" s="177" t="s">
        <v>315</v>
      </c>
      <c r="T164" s="178" t="s">
        <v>315</v>
      </c>
      <c r="U164" s="159">
        <v>0.17699999999999999</v>
      </c>
      <c r="V164" s="159">
        <f>ROUND(E164*U164,2)</f>
        <v>36.39</v>
      </c>
      <c r="W164" s="159"/>
      <c r="X164" s="159" t="s">
        <v>355</v>
      </c>
      <c r="Y164" s="159" t="s">
        <v>318</v>
      </c>
      <c r="Z164" s="148"/>
      <c r="AA164" s="148"/>
      <c r="AB164" s="148"/>
      <c r="AC164" s="148"/>
      <c r="AD164" s="148"/>
      <c r="AE164" s="148"/>
      <c r="AF164" s="148"/>
      <c r="AG164" s="148" t="s">
        <v>356</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2" x14ac:dyDescent="0.2">
      <c r="A165" s="155"/>
      <c r="B165" s="156"/>
      <c r="C165" s="187" t="s">
        <v>1417</v>
      </c>
      <c r="D165" s="185"/>
      <c r="E165" s="186"/>
      <c r="F165" s="159"/>
      <c r="G165" s="159"/>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360</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3" x14ac:dyDescent="0.2">
      <c r="A166" s="155"/>
      <c r="B166" s="156"/>
      <c r="C166" s="187" t="s">
        <v>1465</v>
      </c>
      <c r="D166" s="185"/>
      <c r="E166" s="186">
        <v>31.1</v>
      </c>
      <c r="F166" s="159"/>
      <c r="G166" s="159"/>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360</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3" x14ac:dyDescent="0.2">
      <c r="A167" s="155"/>
      <c r="B167" s="156"/>
      <c r="C167" s="187" t="s">
        <v>1466</v>
      </c>
      <c r="D167" s="185"/>
      <c r="E167" s="186">
        <v>21.1</v>
      </c>
      <c r="F167" s="159"/>
      <c r="G167" s="159"/>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360</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2">
      <c r="A168" s="155"/>
      <c r="B168" s="156"/>
      <c r="C168" s="187" t="s">
        <v>1384</v>
      </c>
      <c r="D168" s="185"/>
      <c r="E168" s="186">
        <v>27.6</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360</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3" x14ac:dyDescent="0.2">
      <c r="A169" s="155"/>
      <c r="B169" s="156"/>
      <c r="C169" s="187" t="s">
        <v>1385</v>
      </c>
      <c r="D169" s="185"/>
      <c r="E169" s="186">
        <v>4.8</v>
      </c>
      <c r="F169" s="159"/>
      <c r="G169" s="159"/>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360</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3" x14ac:dyDescent="0.2">
      <c r="A170" s="155"/>
      <c r="B170" s="156"/>
      <c r="C170" s="187" t="s">
        <v>1386</v>
      </c>
      <c r="D170" s="185"/>
      <c r="E170" s="186">
        <v>21.3</v>
      </c>
      <c r="F170" s="159"/>
      <c r="G170" s="159"/>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360</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2">
      <c r="A171" s="155"/>
      <c r="B171" s="156"/>
      <c r="C171" s="187" t="s">
        <v>1467</v>
      </c>
      <c r="D171" s="185"/>
      <c r="E171" s="186">
        <v>3.5</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360</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
      <c r="A172" s="155"/>
      <c r="B172" s="156"/>
      <c r="C172" s="187" t="s">
        <v>1468</v>
      </c>
      <c r="D172" s="185"/>
      <c r="E172" s="186">
        <v>2</v>
      </c>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360</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
      <c r="A173" s="155"/>
      <c r="B173" s="156"/>
      <c r="C173" s="187" t="s">
        <v>1387</v>
      </c>
      <c r="D173" s="185"/>
      <c r="E173" s="186">
        <v>4.8</v>
      </c>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360</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
      <c r="A174" s="155"/>
      <c r="B174" s="156"/>
      <c r="C174" s="187" t="s">
        <v>1469</v>
      </c>
      <c r="D174" s="185"/>
      <c r="E174" s="186">
        <v>21.3</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360</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2">
      <c r="A175" s="155"/>
      <c r="B175" s="156"/>
      <c r="C175" s="187" t="s">
        <v>1470</v>
      </c>
      <c r="D175" s="185"/>
      <c r="E175" s="186">
        <v>3.5</v>
      </c>
      <c r="F175" s="159"/>
      <c r="G175" s="159"/>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360</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2">
      <c r="A176" s="155"/>
      <c r="B176" s="156"/>
      <c r="C176" s="187" t="s">
        <v>1471</v>
      </c>
      <c r="D176" s="185"/>
      <c r="E176" s="186">
        <v>2</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360</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3" x14ac:dyDescent="0.2">
      <c r="A177" s="155"/>
      <c r="B177" s="156"/>
      <c r="C177" s="187" t="s">
        <v>1389</v>
      </c>
      <c r="D177" s="185"/>
      <c r="E177" s="186">
        <v>4.8</v>
      </c>
      <c r="F177" s="159"/>
      <c r="G177" s="159"/>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360</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2">
      <c r="A178" s="155"/>
      <c r="B178" s="156"/>
      <c r="C178" s="187" t="s">
        <v>1390</v>
      </c>
      <c r="D178" s="185"/>
      <c r="E178" s="186">
        <v>21.3</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360</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
      <c r="A179" s="155"/>
      <c r="B179" s="156"/>
      <c r="C179" s="187" t="s">
        <v>1472</v>
      </c>
      <c r="D179" s="185"/>
      <c r="E179" s="186">
        <v>3.5</v>
      </c>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360</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2">
      <c r="A180" s="155"/>
      <c r="B180" s="156"/>
      <c r="C180" s="187" t="s">
        <v>1473</v>
      </c>
      <c r="D180" s="185"/>
      <c r="E180" s="186">
        <v>1.6</v>
      </c>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360</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2">
      <c r="A181" s="155"/>
      <c r="B181" s="156"/>
      <c r="C181" s="187" t="s">
        <v>1391</v>
      </c>
      <c r="D181" s="185"/>
      <c r="E181" s="186">
        <v>4.8</v>
      </c>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360</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3" x14ac:dyDescent="0.2">
      <c r="A182" s="155"/>
      <c r="B182" s="156"/>
      <c r="C182" s="187" t="s">
        <v>1474</v>
      </c>
      <c r="D182" s="185"/>
      <c r="E182" s="186">
        <v>21.5</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360</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2">
      <c r="A183" s="155"/>
      <c r="B183" s="156"/>
      <c r="C183" s="187" t="s">
        <v>1475</v>
      </c>
      <c r="D183" s="185"/>
      <c r="E183" s="186">
        <v>3.5</v>
      </c>
      <c r="F183" s="159"/>
      <c r="G183" s="159"/>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360</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3" x14ac:dyDescent="0.2">
      <c r="A184" s="155"/>
      <c r="B184" s="156"/>
      <c r="C184" s="187" t="s">
        <v>1476</v>
      </c>
      <c r="D184" s="185"/>
      <c r="E184" s="186">
        <v>1.6</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360</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x14ac:dyDescent="0.2">
      <c r="A185" s="162" t="s">
        <v>310</v>
      </c>
      <c r="B185" s="163" t="s">
        <v>188</v>
      </c>
      <c r="C185" s="180" t="s">
        <v>189</v>
      </c>
      <c r="D185" s="164"/>
      <c r="E185" s="165"/>
      <c r="F185" s="166"/>
      <c r="G185" s="166">
        <f>SUMIF(AG186:AG187,"&lt;&gt;NOR",G186:G187)</f>
        <v>0</v>
      </c>
      <c r="H185" s="166"/>
      <c r="I185" s="166">
        <f>SUM(I186:I187)</f>
        <v>0</v>
      </c>
      <c r="J185" s="166"/>
      <c r="K185" s="166">
        <f>SUM(K186:K187)</f>
        <v>0</v>
      </c>
      <c r="L185" s="166"/>
      <c r="M185" s="166">
        <f>SUM(M186:M187)</f>
        <v>0</v>
      </c>
      <c r="N185" s="165"/>
      <c r="O185" s="165">
        <f>SUM(O186:O187)</f>
        <v>0.01</v>
      </c>
      <c r="P185" s="165"/>
      <c r="Q185" s="165">
        <f>SUM(Q186:Q187)</f>
        <v>0</v>
      </c>
      <c r="R185" s="166"/>
      <c r="S185" s="166"/>
      <c r="T185" s="167"/>
      <c r="U185" s="161"/>
      <c r="V185" s="161">
        <f>SUM(V186:V187)</f>
        <v>75.13</v>
      </c>
      <c r="W185" s="161"/>
      <c r="X185" s="161"/>
      <c r="Y185" s="161"/>
      <c r="AG185" t="s">
        <v>311</v>
      </c>
    </row>
    <row r="186" spans="1:60" ht="56.25" outlineLevel="1" x14ac:dyDescent="0.2">
      <c r="A186" s="172">
        <v>29</v>
      </c>
      <c r="B186" s="173" t="s">
        <v>559</v>
      </c>
      <c r="C186" s="181" t="s">
        <v>560</v>
      </c>
      <c r="D186" s="174" t="s">
        <v>353</v>
      </c>
      <c r="E186" s="175">
        <v>243.916</v>
      </c>
      <c r="F186" s="176"/>
      <c r="G186" s="177">
        <f>ROUND(E186*F186,2)</f>
        <v>0</v>
      </c>
      <c r="H186" s="176"/>
      <c r="I186" s="177">
        <f>ROUND(E186*H186,2)</f>
        <v>0</v>
      </c>
      <c r="J186" s="176"/>
      <c r="K186" s="177">
        <f>ROUND(E186*J186,2)</f>
        <v>0</v>
      </c>
      <c r="L186" s="177">
        <v>21</v>
      </c>
      <c r="M186" s="177">
        <f>G186*(1+L186/100)</f>
        <v>0</v>
      </c>
      <c r="N186" s="175">
        <v>4.0000000000000003E-5</v>
      </c>
      <c r="O186" s="175">
        <f>ROUND(E186*N186,2)</f>
        <v>0.01</v>
      </c>
      <c r="P186" s="175">
        <v>0</v>
      </c>
      <c r="Q186" s="175">
        <f>ROUND(E186*P186,2)</f>
        <v>0</v>
      </c>
      <c r="R186" s="177" t="s">
        <v>354</v>
      </c>
      <c r="S186" s="177" t="s">
        <v>315</v>
      </c>
      <c r="T186" s="178" t="s">
        <v>315</v>
      </c>
      <c r="U186" s="159">
        <v>0.308</v>
      </c>
      <c r="V186" s="159">
        <f>ROUND(E186*U186,2)</f>
        <v>75.13</v>
      </c>
      <c r="W186" s="159"/>
      <c r="X186" s="159" t="s">
        <v>355</v>
      </c>
      <c r="Y186" s="159" t="s">
        <v>318</v>
      </c>
      <c r="Z186" s="148"/>
      <c r="AA186" s="148"/>
      <c r="AB186" s="148"/>
      <c r="AC186" s="148"/>
      <c r="AD186" s="148"/>
      <c r="AE186" s="148"/>
      <c r="AF186" s="148"/>
      <c r="AG186" s="148" t="s">
        <v>356</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
      <c r="A187" s="155"/>
      <c r="B187" s="156"/>
      <c r="C187" s="187" t="s">
        <v>1477</v>
      </c>
      <c r="D187" s="185"/>
      <c r="E187" s="186">
        <v>243.916</v>
      </c>
      <c r="F187" s="159"/>
      <c r="G187" s="15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360</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x14ac:dyDescent="0.2">
      <c r="A188" s="162" t="s">
        <v>310</v>
      </c>
      <c r="B188" s="163" t="s">
        <v>192</v>
      </c>
      <c r="C188" s="180" t="s">
        <v>193</v>
      </c>
      <c r="D188" s="164"/>
      <c r="E188" s="165"/>
      <c r="F188" s="166"/>
      <c r="G188" s="166">
        <f>SUMIF(AG189:AG196,"&lt;&gt;NOR",G189:G196)</f>
        <v>0</v>
      </c>
      <c r="H188" s="166"/>
      <c r="I188" s="166">
        <f>SUM(I189:I196)</f>
        <v>0</v>
      </c>
      <c r="J188" s="166"/>
      <c r="K188" s="166">
        <f>SUM(K189:K196)</f>
        <v>0</v>
      </c>
      <c r="L188" s="166"/>
      <c r="M188" s="166">
        <f>SUM(M189:M196)</f>
        <v>0</v>
      </c>
      <c r="N188" s="165"/>
      <c r="O188" s="165">
        <f>SUM(O189:O196)</f>
        <v>0</v>
      </c>
      <c r="P188" s="165"/>
      <c r="Q188" s="165">
        <f>SUM(Q189:Q196)</f>
        <v>1.59</v>
      </c>
      <c r="R188" s="166"/>
      <c r="S188" s="166"/>
      <c r="T188" s="167"/>
      <c r="U188" s="161"/>
      <c r="V188" s="161">
        <f>SUM(V189:V196)</f>
        <v>27.03</v>
      </c>
      <c r="W188" s="161"/>
      <c r="X188" s="161"/>
      <c r="Y188" s="161"/>
      <c r="AG188" t="s">
        <v>311</v>
      </c>
    </row>
    <row r="189" spans="1:60" ht="22.5" outlineLevel="1" x14ac:dyDescent="0.2">
      <c r="A189" s="172">
        <v>30</v>
      </c>
      <c r="B189" s="173" t="s">
        <v>563</v>
      </c>
      <c r="C189" s="181" t="s">
        <v>564</v>
      </c>
      <c r="D189" s="174" t="s">
        <v>368</v>
      </c>
      <c r="E189" s="175">
        <v>37.799999999999997</v>
      </c>
      <c r="F189" s="176"/>
      <c r="G189" s="177">
        <f>ROUND(E189*F189,2)</f>
        <v>0</v>
      </c>
      <c r="H189" s="176"/>
      <c r="I189" s="177">
        <f>ROUND(E189*H189,2)</f>
        <v>0</v>
      </c>
      <c r="J189" s="176"/>
      <c r="K189" s="177">
        <f>ROUND(E189*J189,2)</f>
        <v>0</v>
      </c>
      <c r="L189" s="177">
        <v>21</v>
      </c>
      <c r="M189" s="177">
        <f>G189*(1+L189/100)</f>
        <v>0</v>
      </c>
      <c r="N189" s="175">
        <v>0</v>
      </c>
      <c r="O189" s="175">
        <f>ROUND(E189*N189,2)</f>
        <v>0</v>
      </c>
      <c r="P189" s="175">
        <v>4.2000000000000003E-2</v>
      </c>
      <c r="Q189" s="175">
        <f>ROUND(E189*P189,2)</f>
        <v>1.59</v>
      </c>
      <c r="R189" s="177" t="s">
        <v>399</v>
      </c>
      <c r="S189" s="177" t="s">
        <v>315</v>
      </c>
      <c r="T189" s="178" t="s">
        <v>315</v>
      </c>
      <c r="U189" s="159">
        <v>0.71499999999999997</v>
      </c>
      <c r="V189" s="159">
        <f>ROUND(E189*U189,2)</f>
        <v>27.03</v>
      </c>
      <c r="W189" s="159"/>
      <c r="X189" s="159" t="s">
        <v>355</v>
      </c>
      <c r="Y189" s="159" t="s">
        <v>318</v>
      </c>
      <c r="Z189" s="148"/>
      <c r="AA189" s="148"/>
      <c r="AB189" s="148"/>
      <c r="AC189" s="148"/>
      <c r="AD189" s="148"/>
      <c r="AE189" s="148"/>
      <c r="AF189" s="148"/>
      <c r="AG189" s="148" t="s">
        <v>356</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2">
      <c r="A190" s="155"/>
      <c r="B190" s="156"/>
      <c r="C190" s="187" t="s">
        <v>1417</v>
      </c>
      <c r="D190" s="185"/>
      <c r="E190" s="186"/>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360</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3" x14ac:dyDescent="0.2">
      <c r="A191" s="155"/>
      <c r="B191" s="156"/>
      <c r="C191" s="187" t="s">
        <v>497</v>
      </c>
      <c r="D191" s="185"/>
      <c r="E191" s="186"/>
      <c r="F191" s="159"/>
      <c r="G191" s="159"/>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360</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3" x14ac:dyDescent="0.2">
      <c r="A192" s="155"/>
      <c r="B192" s="156"/>
      <c r="C192" s="187" t="s">
        <v>1478</v>
      </c>
      <c r="D192" s="185"/>
      <c r="E192" s="186">
        <v>12</v>
      </c>
      <c r="F192" s="159"/>
      <c r="G192" s="159"/>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360</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3" x14ac:dyDescent="0.2">
      <c r="A193" s="155"/>
      <c r="B193" s="156"/>
      <c r="C193" s="187" t="s">
        <v>1479</v>
      </c>
      <c r="D193" s="185"/>
      <c r="E193" s="186">
        <v>8.8000000000000007</v>
      </c>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360</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2">
      <c r="A194" s="155"/>
      <c r="B194" s="156"/>
      <c r="C194" s="187" t="s">
        <v>1480</v>
      </c>
      <c r="D194" s="185"/>
      <c r="E194" s="186">
        <v>8</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360</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2">
      <c r="A195" s="155"/>
      <c r="B195" s="156"/>
      <c r="C195" s="187" t="s">
        <v>1481</v>
      </c>
      <c r="D195" s="185"/>
      <c r="E195" s="186">
        <v>2.4</v>
      </c>
      <c r="F195" s="159"/>
      <c r="G195" s="159"/>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360</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2">
      <c r="A196" s="155"/>
      <c r="B196" s="156"/>
      <c r="C196" s="187" t="s">
        <v>1062</v>
      </c>
      <c r="D196" s="185"/>
      <c r="E196" s="186">
        <v>6.6</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360</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x14ac:dyDescent="0.2">
      <c r="A197" s="162" t="s">
        <v>310</v>
      </c>
      <c r="B197" s="163" t="s">
        <v>194</v>
      </c>
      <c r="C197" s="180" t="s">
        <v>195</v>
      </c>
      <c r="D197" s="164"/>
      <c r="E197" s="165"/>
      <c r="F197" s="166"/>
      <c r="G197" s="166">
        <f>SUMIF(AG198:AG202,"&lt;&gt;NOR",G198:G202)</f>
        <v>0</v>
      </c>
      <c r="H197" s="166"/>
      <c r="I197" s="166">
        <f>SUM(I198:I202)</f>
        <v>0</v>
      </c>
      <c r="J197" s="166"/>
      <c r="K197" s="166">
        <f>SUM(K198:K202)</f>
        <v>0</v>
      </c>
      <c r="L197" s="166"/>
      <c r="M197" s="166">
        <f>SUM(M198:M202)</f>
        <v>0</v>
      </c>
      <c r="N197" s="165"/>
      <c r="O197" s="165">
        <f>SUM(O198:O202)</f>
        <v>0</v>
      </c>
      <c r="P197" s="165"/>
      <c r="Q197" s="165">
        <f>SUM(Q198:Q202)</f>
        <v>0</v>
      </c>
      <c r="R197" s="166"/>
      <c r="S197" s="166"/>
      <c r="T197" s="167"/>
      <c r="U197" s="161"/>
      <c r="V197" s="161">
        <f>SUM(V198:V202)</f>
        <v>49.18</v>
      </c>
      <c r="W197" s="161"/>
      <c r="X197" s="161"/>
      <c r="Y197" s="161"/>
      <c r="AG197" t="s">
        <v>311</v>
      </c>
    </row>
    <row r="198" spans="1:60" ht="22.5" outlineLevel="1" x14ac:dyDescent="0.2">
      <c r="A198" s="172">
        <v>31</v>
      </c>
      <c r="B198" s="173" t="s">
        <v>1393</v>
      </c>
      <c r="C198" s="181" t="s">
        <v>1394</v>
      </c>
      <c r="D198" s="174" t="s">
        <v>454</v>
      </c>
      <c r="E198" s="175">
        <v>15.61295</v>
      </c>
      <c r="F198" s="176"/>
      <c r="G198" s="177">
        <f>ROUND(E198*F198,2)</f>
        <v>0</v>
      </c>
      <c r="H198" s="176"/>
      <c r="I198" s="177">
        <f>ROUND(E198*H198,2)</f>
        <v>0</v>
      </c>
      <c r="J198" s="176"/>
      <c r="K198" s="177">
        <f>ROUND(E198*J198,2)</f>
        <v>0</v>
      </c>
      <c r="L198" s="177">
        <v>21</v>
      </c>
      <c r="M198" s="177">
        <f>G198*(1+L198/100)</f>
        <v>0</v>
      </c>
      <c r="N198" s="175">
        <v>0</v>
      </c>
      <c r="O198" s="175">
        <f>ROUND(E198*N198,2)</f>
        <v>0</v>
      </c>
      <c r="P198" s="175">
        <v>0</v>
      </c>
      <c r="Q198" s="175">
        <f>ROUND(E198*P198,2)</f>
        <v>0</v>
      </c>
      <c r="R198" s="177" t="s">
        <v>369</v>
      </c>
      <c r="S198" s="177" t="s">
        <v>315</v>
      </c>
      <c r="T198" s="178" t="s">
        <v>315</v>
      </c>
      <c r="U198" s="159">
        <v>3.15</v>
      </c>
      <c r="V198" s="159">
        <f>ROUND(E198*U198,2)</f>
        <v>49.18</v>
      </c>
      <c r="W198" s="159"/>
      <c r="X198" s="159" t="s">
        <v>455</v>
      </c>
      <c r="Y198" s="159" t="s">
        <v>318</v>
      </c>
      <c r="Z198" s="148"/>
      <c r="AA198" s="148"/>
      <c r="AB198" s="148"/>
      <c r="AC198" s="148"/>
      <c r="AD198" s="148"/>
      <c r="AE198" s="148"/>
      <c r="AF198" s="148"/>
      <c r="AG198" s="148" t="s">
        <v>456</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2" x14ac:dyDescent="0.2">
      <c r="A199" s="155"/>
      <c r="B199" s="156"/>
      <c r="C199" s="276" t="s">
        <v>457</v>
      </c>
      <c r="D199" s="277"/>
      <c r="E199" s="277"/>
      <c r="F199" s="277"/>
      <c r="G199" s="277"/>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358</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2" x14ac:dyDescent="0.2">
      <c r="A200" s="155"/>
      <c r="B200" s="156"/>
      <c r="C200" s="187" t="s">
        <v>458</v>
      </c>
      <c r="D200" s="185"/>
      <c r="E200" s="186"/>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360</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2">
      <c r="A201" s="155"/>
      <c r="B201" s="156"/>
      <c r="C201" s="187" t="s">
        <v>1482</v>
      </c>
      <c r="D201" s="185"/>
      <c r="E201" s="186"/>
      <c r="F201" s="159"/>
      <c r="G201" s="159"/>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360</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2">
      <c r="A202" s="155"/>
      <c r="B202" s="156"/>
      <c r="C202" s="187" t="s">
        <v>1483</v>
      </c>
      <c r="D202" s="185"/>
      <c r="E202" s="186">
        <v>15.61295</v>
      </c>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360</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x14ac:dyDescent="0.2">
      <c r="A203" s="162" t="s">
        <v>310</v>
      </c>
      <c r="B203" s="163" t="s">
        <v>200</v>
      </c>
      <c r="C203" s="180" t="s">
        <v>201</v>
      </c>
      <c r="D203" s="164"/>
      <c r="E203" s="165"/>
      <c r="F203" s="166"/>
      <c r="G203" s="166">
        <f>SUMIF(AG204:AG217,"&lt;&gt;NOR",G204:G217)</f>
        <v>0</v>
      </c>
      <c r="H203" s="166"/>
      <c r="I203" s="166">
        <f>SUM(I204:I217)</f>
        <v>0</v>
      </c>
      <c r="J203" s="166"/>
      <c r="K203" s="166">
        <f>SUM(K204:K217)</f>
        <v>0</v>
      </c>
      <c r="L203" s="166"/>
      <c r="M203" s="166">
        <f>SUM(M204:M217)</f>
        <v>0</v>
      </c>
      <c r="N203" s="165"/>
      <c r="O203" s="165">
        <f>SUM(O204:O217)</f>
        <v>0.42</v>
      </c>
      <c r="P203" s="165"/>
      <c r="Q203" s="165">
        <f>SUM(Q204:Q217)</f>
        <v>0</v>
      </c>
      <c r="R203" s="166"/>
      <c r="S203" s="166"/>
      <c r="T203" s="167"/>
      <c r="U203" s="161"/>
      <c r="V203" s="161">
        <f>SUM(V204:V217)</f>
        <v>46.64</v>
      </c>
      <c r="W203" s="161"/>
      <c r="X203" s="161"/>
      <c r="Y203" s="161"/>
      <c r="AG203" t="s">
        <v>311</v>
      </c>
    </row>
    <row r="204" spans="1:60" ht="22.5" outlineLevel="1" x14ac:dyDescent="0.2">
      <c r="A204" s="172">
        <v>32</v>
      </c>
      <c r="B204" s="173" t="s">
        <v>1071</v>
      </c>
      <c r="C204" s="181" t="s">
        <v>1072</v>
      </c>
      <c r="D204" s="174" t="s">
        <v>353</v>
      </c>
      <c r="E204" s="175">
        <v>110</v>
      </c>
      <c r="F204" s="176"/>
      <c r="G204" s="177">
        <f>ROUND(E204*F204,2)</f>
        <v>0</v>
      </c>
      <c r="H204" s="176"/>
      <c r="I204" s="177">
        <f>ROUND(E204*H204,2)</f>
        <v>0</v>
      </c>
      <c r="J204" s="176"/>
      <c r="K204" s="177">
        <f>ROUND(E204*J204,2)</f>
        <v>0</v>
      </c>
      <c r="L204" s="177">
        <v>21</v>
      </c>
      <c r="M204" s="177">
        <f>G204*(1+L204/100)</f>
        <v>0</v>
      </c>
      <c r="N204" s="175">
        <v>3.7799999999999999E-3</v>
      </c>
      <c r="O204" s="175">
        <f>ROUND(E204*N204,2)</f>
        <v>0.42</v>
      </c>
      <c r="P204" s="175">
        <v>0</v>
      </c>
      <c r="Q204" s="175">
        <f>ROUND(E204*P204,2)</f>
        <v>0</v>
      </c>
      <c r="R204" s="177" t="s">
        <v>1073</v>
      </c>
      <c r="S204" s="177" t="s">
        <v>315</v>
      </c>
      <c r="T204" s="178" t="s">
        <v>315</v>
      </c>
      <c r="U204" s="159">
        <v>0.42403000000000002</v>
      </c>
      <c r="V204" s="159">
        <f>ROUND(E204*U204,2)</f>
        <v>46.64</v>
      </c>
      <c r="W204" s="159"/>
      <c r="X204" s="159" t="s">
        <v>1074</v>
      </c>
      <c r="Y204" s="159" t="s">
        <v>318</v>
      </c>
      <c r="Z204" s="148"/>
      <c r="AA204" s="148"/>
      <c r="AB204" s="148"/>
      <c r="AC204" s="148"/>
      <c r="AD204" s="148"/>
      <c r="AE204" s="148"/>
      <c r="AF204" s="148"/>
      <c r="AG204" s="148" t="s">
        <v>1075</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ht="22.5" outlineLevel="2" x14ac:dyDescent="0.2">
      <c r="A205" s="155"/>
      <c r="B205" s="156"/>
      <c r="C205" s="265" t="s">
        <v>1076</v>
      </c>
      <c r="D205" s="266"/>
      <c r="E205" s="266"/>
      <c r="F205" s="266"/>
      <c r="G205" s="266"/>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321</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79" t="str">
        <f>C205</f>
        <v>Nanesení hydroizolační stěrky ve dvou vrstvách. Vlepení těsnicí pásky do spoje podlaha-stěna, přitlačení a uhlazení, přetažení pásky další vrstvou izolační stěrky.</v>
      </c>
      <c r="BB205" s="148"/>
      <c r="BC205" s="148"/>
      <c r="BD205" s="148"/>
      <c r="BE205" s="148"/>
      <c r="BF205" s="148"/>
      <c r="BG205" s="148"/>
      <c r="BH205" s="148"/>
    </row>
    <row r="206" spans="1:60" outlineLevel="3" x14ac:dyDescent="0.2">
      <c r="A206" s="155"/>
      <c r="B206" s="156"/>
      <c r="C206" s="267" t="s">
        <v>1077</v>
      </c>
      <c r="D206" s="268"/>
      <c r="E206" s="268"/>
      <c r="F206" s="268"/>
      <c r="G206" s="268"/>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321</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2">
      <c r="A207" s="155"/>
      <c r="B207" s="156"/>
      <c r="C207" s="267" t="s">
        <v>1315</v>
      </c>
      <c r="D207" s="268"/>
      <c r="E207" s="268"/>
      <c r="F207" s="268"/>
      <c r="G207" s="268"/>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321</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79" t="str">
        <f>C207</f>
        <v>Hydroizolace 1. vrstva - Flexibilní rychle tuhnoucí dvousložková hydroizolační stěrka, pojivo – šedý cement, vodotěsnost CM_O2P</v>
      </c>
      <c r="BB207" s="148"/>
      <c r="BC207" s="148"/>
      <c r="BD207" s="148"/>
      <c r="BE207" s="148"/>
      <c r="BF207" s="148"/>
      <c r="BG207" s="148"/>
      <c r="BH207" s="148"/>
    </row>
    <row r="208" spans="1:60" ht="22.5" outlineLevel="3" x14ac:dyDescent="0.2">
      <c r="A208" s="155"/>
      <c r="B208" s="156"/>
      <c r="C208" s="267" t="s">
        <v>1316</v>
      </c>
      <c r="D208" s="268"/>
      <c r="E208" s="268"/>
      <c r="F208" s="268"/>
      <c r="G208" s="268"/>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321</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79" t="str">
        <f>C208</f>
        <v>Pružná těsnící páska – š. 150 mm, vnější a vnitřní roh, odolnost proti chemikáliím, zředěným kyselinám  a solným roztokům, páska na bázi syntetického kaučuku</v>
      </c>
      <c r="BB208" s="148"/>
      <c r="BC208" s="148"/>
      <c r="BD208" s="148"/>
      <c r="BE208" s="148"/>
      <c r="BF208" s="148"/>
      <c r="BG208" s="148"/>
      <c r="BH208" s="148"/>
    </row>
    <row r="209" spans="1:60" outlineLevel="3" x14ac:dyDescent="0.2">
      <c r="A209" s="155"/>
      <c r="B209" s="156"/>
      <c r="C209" s="267" t="s">
        <v>1315</v>
      </c>
      <c r="D209" s="268"/>
      <c r="E209" s="268"/>
      <c r="F209" s="268"/>
      <c r="G209" s="268"/>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321</v>
      </c>
      <c r="AH209" s="148"/>
      <c r="AI209" s="148"/>
      <c r="AJ209" s="148"/>
      <c r="AK209" s="148"/>
      <c r="AL209" s="148"/>
      <c r="AM209" s="148"/>
      <c r="AN209" s="148"/>
      <c r="AO209" s="148"/>
      <c r="AP209" s="148"/>
      <c r="AQ209" s="148"/>
      <c r="AR209" s="148"/>
      <c r="AS209" s="148"/>
      <c r="AT209" s="148"/>
      <c r="AU209" s="148"/>
      <c r="AV209" s="148"/>
      <c r="AW209" s="148"/>
      <c r="AX209" s="148"/>
      <c r="AY209" s="148"/>
      <c r="AZ209" s="148"/>
      <c r="BA209" s="179" t="str">
        <f>C209</f>
        <v>Hydroizolace 1. vrstva - Flexibilní rychle tuhnoucí dvousložková hydroizolační stěrka, pojivo – šedý cement, vodotěsnost CM_O2P</v>
      </c>
      <c r="BB209" s="148"/>
      <c r="BC209" s="148"/>
      <c r="BD209" s="148"/>
      <c r="BE209" s="148"/>
      <c r="BF209" s="148"/>
      <c r="BG209" s="148"/>
      <c r="BH209" s="148"/>
    </row>
    <row r="210" spans="1:60" outlineLevel="3" x14ac:dyDescent="0.2">
      <c r="A210" s="155"/>
      <c r="B210" s="156"/>
      <c r="C210" s="267" t="s">
        <v>1484</v>
      </c>
      <c r="D210" s="268"/>
      <c r="E210" s="268"/>
      <c r="F210" s="268"/>
      <c r="G210" s="268"/>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321</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267" t="s">
        <v>1317</v>
      </c>
      <c r="D211" s="268"/>
      <c r="E211" s="268"/>
      <c r="F211" s="268"/>
      <c r="G211" s="268"/>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321</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79" t="str">
        <f>C211</f>
        <v>Hydroizolace 2. vrstva - Flexibilní rychle tuhnoucí dvousložková hydroizolační stěrka, pojivo – šedý cement, vodotěsnost CM_O2P</v>
      </c>
      <c r="BB211" s="148"/>
      <c r="BC211" s="148"/>
      <c r="BD211" s="148"/>
      <c r="BE211" s="148"/>
      <c r="BF211" s="148"/>
      <c r="BG211" s="148"/>
      <c r="BH211" s="148"/>
    </row>
    <row r="212" spans="1:60" ht="22.5" outlineLevel="3" x14ac:dyDescent="0.2">
      <c r="A212" s="155"/>
      <c r="B212" s="156"/>
      <c r="C212" s="267" t="s">
        <v>1316</v>
      </c>
      <c r="D212" s="268"/>
      <c r="E212" s="268"/>
      <c r="F212" s="268"/>
      <c r="G212" s="268"/>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321</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79" t="str">
        <f>C212</f>
        <v>Pružná těsnící páska – š. 150 mm, vnější a vnitřní roh, odolnost proti chemikáliím, zředěným kyselinám  a solným roztokům, páska na bázi syntetického kaučuku</v>
      </c>
      <c r="BB212" s="148"/>
      <c r="BC212" s="148"/>
      <c r="BD212" s="148"/>
      <c r="BE212" s="148"/>
      <c r="BF212" s="148"/>
      <c r="BG212" s="148"/>
      <c r="BH212" s="148"/>
    </row>
    <row r="213" spans="1:60" outlineLevel="3" x14ac:dyDescent="0.2">
      <c r="A213" s="155"/>
      <c r="B213" s="156"/>
      <c r="C213" s="267" t="s">
        <v>1315</v>
      </c>
      <c r="D213" s="268"/>
      <c r="E213" s="268"/>
      <c r="F213" s="268"/>
      <c r="G213" s="268"/>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321</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79" t="str">
        <f>C213</f>
        <v>Hydroizolace 1. vrstva - Flexibilní rychle tuhnoucí dvousložková hydroizolační stěrka, pojivo – šedý cement, vodotěsnost CM_O2P</v>
      </c>
      <c r="BB213" s="148"/>
      <c r="BC213" s="148"/>
      <c r="BD213" s="148"/>
      <c r="BE213" s="148"/>
      <c r="BF213" s="148"/>
      <c r="BG213" s="148"/>
      <c r="BH213" s="148"/>
    </row>
    <row r="214" spans="1:60" outlineLevel="2" x14ac:dyDescent="0.2">
      <c r="A214" s="155"/>
      <c r="B214" s="156"/>
      <c r="C214" s="187" t="s">
        <v>1417</v>
      </c>
      <c r="D214" s="185"/>
      <c r="E214" s="186"/>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360</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187" t="s">
        <v>497</v>
      </c>
      <c r="D215" s="185"/>
      <c r="E215" s="186"/>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360</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
      <c r="A216" s="155"/>
      <c r="B216" s="156"/>
      <c r="C216" s="187" t="s">
        <v>1485</v>
      </c>
      <c r="D216" s="185"/>
      <c r="E216" s="186">
        <v>89.6</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360</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
      <c r="A217" s="155"/>
      <c r="B217" s="156"/>
      <c r="C217" s="187" t="s">
        <v>1456</v>
      </c>
      <c r="D217" s="185"/>
      <c r="E217" s="186">
        <v>20.399999999999999</v>
      </c>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360</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x14ac:dyDescent="0.2">
      <c r="A218" s="162" t="s">
        <v>310</v>
      </c>
      <c r="B218" s="163" t="s">
        <v>202</v>
      </c>
      <c r="C218" s="180" t="s">
        <v>203</v>
      </c>
      <c r="D218" s="164"/>
      <c r="E218" s="165"/>
      <c r="F218" s="166"/>
      <c r="G218" s="166">
        <f>SUMIF(AG219:AG224,"&lt;&gt;NOR",G219:G224)</f>
        <v>0</v>
      </c>
      <c r="H218" s="166"/>
      <c r="I218" s="166">
        <f>SUM(I219:I224)</f>
        <v>0</v>
      </c>
      <c r="J218" s="166"/>
      <c r="K218" s="166">
        <f>SUM(K219:K224)</f>
        <v>0</v>
      </c>
      <c r="L218" s="166"/>
      <c r="M218" s="166">
        <f>SUM(M219:M224)</f>
        <v>0</v>
      </c>
      <c r="N218" s="165"/>
      <c r="O218" s="165">
        <f>SUM(O219:O224)</f>
        <v>0</v>
      </c>
      <c r="P218" s="165"/>
      <c r="Q218" s="165">
        <f>SUM(Q219:Q224)</f>
        <v>0</v>
      </c>
      <c r="R218" s="166"/>
      <c r="S218" s="166"/>
      <c r="T218" s="167"/>
      <c r="U218" s="161"/>
      <c r="V218" s="161">
        <f>SUM(V219:V224)</f>
        <v>2.66</v>
      </c>
      <c r="W218" s="161"/>
      <c r="X218" s="161"/>
      <c r="Y218" s="161"/>
      <c r="AG218" t="s">
        <v>311</v>
      </c>
    </row>
    <row r="219" spans="1:60" ht="22.5" outlineLevel="1" x14ac:dyDescent="0.2">
      <c r="A219" s="172">
        <v>33</v>
      </c>
      <c r="B219" s="173" t="s">
        <v>1085</v>
      </c>
      <c r="C219" s="181" t="s">
        <v>1086</v>
      </c>
      <c r="D219" s="174" t="s">
        <v>368</v>
      </c>
      <c r="E219" s="175">
        <v>53.2</v>
      </c>
      <c r="F219" s="176"/>
      <c r="G219" s="177">
        <f>ROUND(E219*F219,2)</f>
        <v>0</v>
      </c>
      <c r="H219" s="176"/>
      <c r="I219" s="177">
        <f>ROUND(E219*H219,2)</f>
        <v>0</v>
      </c>
      <c r="J219" s="176"/>
      <c r="K219" s="177">
        <f>ROUND(E219*J219,2)</f>
        <v>0</v>
      </c>
      <c r="L219" s="177">
        <v>21</v>
      </c>
      <c r="M219" s="177">
        <f>G219*(1+L219/100)</f>
        <v>0</v>
      </c>
      <c r="N219" s="175">
        <v>0</v>
      </c>
      <c r="O219" s="175">
        <f>ROUND(E219*N219,2)</f>
        <v>0</v>
      </c>
      <c r="P219" s="175">
        <v>0</v>
      </c>
      <c r="Q219" s="175">
        <f>ROUND(E219*P219,2)</f>
        <v>0</v>
      </c>
      <c r="R219" s="177" t="s">
        <v>819</v>
      </c>
      <c r="S219" s="177" t="s">
        <v>315</v>
      </c>
      <c r="T219" s="178" t="s">
        <v>315</v>
      </c>
      <c r="U219" s="159">
        <v>0.05</v>
      </c>
      <c r="V219" s="159">
        <f>ROUND(E219*U219,2)</f>
        <v>2.66</v>
      </c>
      <c r="W219" s="159"/>
      <c r="X219" s="159" t="s">
        <v>355</v>
      </c>
      <c r="Y219" s="159" t="s">
        <v>318</v>
      </c>
      <c r="Z219" s="148"/>
      <c r="AA219" s="148"/>
      <c r="AB219" s="148"/>
      <c r="AC219" s="148"/>
      <c r="AD219" s="148"/>
      <c r="AE219" s="148"/>
      <c r="AF219" s="148"/>
      <c r="AG219" s="148" t="s">
        <v>356</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2" x14ac:dyDescent="0.2">
      <c r="A220" s="155"/>
      <c r="B220" s="156"/>
      <c r="C220" s="187" t="s">
        <v>1417</v>
      </c>
      <c r="D220" s="185"/>
      <c r="E220" s="186"/>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360</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187" t="s">
        <v>497</v>
      </c>
      <c r="D221" s="185"/>
      <c r="E221" s="186"/>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360</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187" t="s">
        <v>1486</v>
      </c>
      <c r="D222" s="185"/>
      <c r="E222" s="186">
        <v>53.2</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360</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55">
        <v>34</v>
      </c>
      <c r="B223" s="156" t="s">
        <v>1091</v>
      </c>
      <c r="C223" s="196" t="s">
        <v>1092</v>
      </c>
      <c r="D223" s="157" t="s">
        <v>0</v>
      </c>
      <c r="E223" s="188"/>
      <c r="F223" s="160"/>
      <c r="G223" s="159">
        <f>ROUND(E223*F223,2)</f>
        <v>0</v>
      </c>
      <c r="H223" s="160"/>
      <c r="I223" s="159">
        <f>ROUND(E223*H223,2)</f>
        <v>0</v>
      </c>
      <c r="J223" s="160"/>
      <c r="K223" s="159">
        <f>ROUND(E223*J223,2)</f>
        <v>0</v>
      </c>
      <c r="L223" s="159">
        <v>21</v>
      </c>
      <c r="M223" s="159">
        <f>G223*(1+L223/100)</f>
        <v>0</v>
      </c>
      <c r="N223" s="158">
        <v>0</v>
      </c>
      <c r="O223" s="158">
        <f>ROUND(E223*N223,2)</f>
        <v>0</v>
      </c>
      <c r="P223" s="158">
        <v>0</v>
      </c>
      <c r="Q223" s="158">
        <f>ROUND(E223*P223,2)</f>
        <v>0</v>
      </c>
      <c r="R223" s="159" t="s">
        <v>819</v>
      </c>
      <c r="S223" s="159" t="s">
        <v>315</v>
      </c>
      <c r="T223" s="159" t="s">
        <v>315</v>
      </c>
      <c r="U223" s="159">
        <v>0</v>
      </c>
      <c r="V223" s="159">
        <f>ROUND(E223*U223,2)</f>
        <v>0</v>
      </c>
      <c r="W223" s="159"/>
      <c r="X223" s="159" t="s">
        <v>455</v>
      </c>
      <c r="Y223" s="159" t="s">
        <v>318</v>
      </c>
      <c r="Z223" s="148"/>
      <c r="AA223" s="148"/>
      <c r="AB223" s="148"/>
      <c r="AC223" s="148"/>
      <c r="AD223" s="148"/>
      <c r="AE223" s="148"/>
      <c r="AF223" s="148"/>
      <c r="AG223" s="148" t="s">
        <v>456</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2" x14ac:dyDescent="0.2">
      <c r="A224" s="155"/>
      <c r="B224" s="156"/>
      <c r="C224" s="278" t="s">
        <v>575</v>
      </c>
      <c r="D224" s="279"/>
      <c r="E224" s="279"/>
      <c r="F224" s="279"/>
      <c r="G224" s="27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358</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x14ac:dyDescent="0.2">
      <c r="A225" s="162" t="s">
        <v>310</v>
      </c>
      <c r="B225" s="163" t="s">
        <v>208</v>
      </c>
      <c r="C225" s="180" t="s">
        <v>209</v>
      </c>
      <c r="D225" s="164"/>
      <c r="E225" s="165"/>
      <c r="F225" s="166"/>
      <c r="G225" s="166">
        <f>SUMIF(AG226:AG233,"&lt;&gt;NOR",G226:G233)</f>
        <v>0</v>
      </c>
      <c r="H225" s="166"/>
      <c r="I225" s="166">
        <f>SUM(I226:I233)</f>
        <v>0</v>
      </c>
      <c r="J225" s="166"/>
      <c r="K225" s="166">
        <f>SUM(K226:K233)</f>
        <v>0</v>
      </c>
      <c r="L225" s="166"/>
      <c r="M225" s="166">
        <f>SUM(M226:M233)</f>
        <v>0</v>
      </c>
      <c r="N225" s="165"/>
      <c r="O225" s="165">
        <f>SUM(O226:O233)</f>
        <v>0</v>
      </c>
      <c r="P225" s="165"/>
      <c r="Q225" s="165">
        <f>SUM(Q226:Q233)</f>
        <v>0</v>
      </c>
      <c r="R225" s="166"/>
      <c r="S225" s="166"/>
      <c r="T225" s="167"/>
      <c r="U225" s="161"/>
      <c r="V225" s="161">
        <f>SUM(V226:V233)</f>
        <v>0</v>
      </c>
      <c r="W225" s="161"/>
      <c r="X225" s="161"/>
      <c r="Y225" s="161"/>
      <c r="AG225" t="s">
        <v>311</v>
      </c>
    </row>
    <row r="226" spans="1:60" ht="22.5" outlineLevel="1" x14ac:dyDescent="0.2">
      <c r="A226" s="172">
        <v>35</v>
      </c>
      <c r="B226" s="173" t="s">
        <v>1093</v>
      </c>
      <c r="C226" s="181" t="s">
        <v>1094</v>
      </c>
      <c r="D226" s="174" t="s">
        <v>394</v>
      </c>
      <c r="E226" s="175">
        <v>4</v>
      </c>
      <c r="F226" s="176"/>
      <c r="G226" s="177">
        <f>ROUND(E226*F226,2)</f>
        <v>0</v>
      </c>
      <c r="H226" s="176"/>
      <c r="I226" s="177">
        <f>ROUND(E226*H226,2)</f>
        <v>0</v>
      </c>
      <c r="J226" s="176"/>
      <c r="K226" s="177">
        <f>ROUND(E226*J226,2)</f>
        <v>0</v>
      </c>
      <c r="L226" s="177">
        <v>21</v>
      </c>
      <c r="M226" s="177">
        <f>G226*(1+L226/100)</f>
        <v>0</v>
      </c>
      <c r="N226" s="175">
        <v>0</v>
      </c>
      <c r="O226" s="175">
        <f>ROUND(E226*N226,2)</f>
        <v>0</v>
      </c>
      <c r="P226" s="175">
        <v>0</v>
      </c>
      <c r="Q226" s="175">
        <f>ROUND(E226*P226,2)</f>
        <v>0</v>
      </c>
      <c r="R226" s="177"/>
      <c r="S226" s="177" t="s">
        <v>523</v>
      </c>
      <c r="T226" s="178" t="s">
        <v>316</v>
      </c>
      <c r="U226" s="159">
        <v>0</v>
      </c>
      <c r="V226" s="159">
        <f>ROUND(E226*U226,2)</f>
        <v>0</v>
      </c>
      <c r="W226" s="159"/>
      <c r="X226" s="159" t="s">
        <v>355</v>
      </c>
      <c r="Y226" s="159" t="s">
        <v>318</v>
      </c>
      <c r="Z226" s="148"/>
      <c r="AA226" s="148"/>
      <c r="AB226" s="148"/>
      <c r="AC226" s="148"/>
      <c r="AD226" s="148"/>
      <c r="AE226" s="148"/>
      <c r="AF226" s="148"/>
      <c r="AG226" s="148" t="s">
        <v>356</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2" x14ac:dyDescent="0.2">
      <c r="A227" s="155"/>
      <c r="B227" s="156"/>
      <c r="C227" s="265" t="s">
        <v>1318</v>
      </c>
      <c r="D227" s="266"/>
      <c r="E227" s="266"/>
      <c r="F227" s="266"/>
      <c r="G227" s="266"/>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321</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ht="33.75" outlineLevel="3" x14ac:dyDescent="0.2">
      <c r="A228" s="155"/>
      <c r="B228" s="156"/>
      <c r="C228" s="267" t="s">
        <v>1095</v>
      </c>
      <c r="D228" s="268"/>
      <c r="E228" s="268"/>
      <c r="F228" s="268"/>
      <c r="G228" s="268"/>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321</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79" t="str">
        <f>C228</f>
        <v>Výška zástěny 200 cm, šířka 850mm ( bude upraveno dle zaměření na stavbě ), materiál – kalené bezpečnostní sklo tl. 8 mm, transparent s ochranou skla EASY CLEAN, včetně nosných a ustavovacích profilů v lesklém provedení. Vzpěra univerzální o délce 120 cm / zkrácení dle situace na stavbě /. Barevný potisk dle návrhu architekta s potiskem plochy min 75 %. plochy.</v>
      </c>
      <c r="BB228" s="148"/>
      <c r="BC228" s="148"/>
      <c r="BD228" s="148"/>
      <c r="BE228" s="148"/>
      <c r="BF228" s="148"/>
      <c r="BG228" s="148"/>
      <c r="BH228" s="148"/>
    </row>
    <row r="229" spans="1:60" outlineLevel="2" x14ac:dyDescent="0.2">
      <c r="A229" s="155"/>
      <c r="B229" s="156"/>
      <c r="C229" s="187" t="s">
        <v>1417</v>
      </c>
      <c r="D229" s="185"/>
      <c r="E229" s="186"/>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360</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
      <c r="A230" s="155"/>
      <c r="B230" s="156"/>
      <c r="C230" s="187" t="s">
        <v>497</v>
      </c>
      <c r="D230" s="185"/>
      <c r="E230" s="186"/>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360</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
      <c r="A231" s="155"/>
      <c r="B231" s="156"/>
      <c r="C231" s="187" t="s">
        <v>1487</v>
      </c>
      <c r="D231" s="185"/>
      <c r="E231" s="186">
        <v>4</v>
      </c>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360</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55">
        <v>36</v>
      </c>
      <c r="B232" s="156" t="s">
        <v>1097</v>
      </c>
      <c r="C232" s="196" t="s">
        <v>1098</v>
      </c>
      <c r="D232" s="157" t="s">
        <v>0</v>
      </c>
      <c r="E232" s="188"/>
      <c r="F232" s="160"/>
      <c r="G232" s="159">
        <f>ROUND(E232*F232,2)</f>
        <v>0</v>
      </c>
      <c r="H232" s="160"/>
      <c r="I232" s="159">
        <f>ROUND(E232*H232,2)</f>
        <v>0</v>
      </c>
      <c r="J232" s="160"/>
      <c r="K232" s="159">
        <f>ROUND(E232*J232,2)</f>
        <v>0</v>
      </c>
      <c r="L232" s="159">
        <v>21</v>
      </c>
      <c r="M232" s="159">
        <f>G232*(1+L232/100)</f>
        <v>0</v>
      </c>
      <c r="N232" s="158">
        <v>0</v>
      </c>
      <c r="O232" s="158">
        <f>ROUND(E232*N232,2)</f>
        <v>0</v>
      </c>
      <c r="P232" s="158">
        <v>0</v>
      </c>
      <c r="Q232" s="158">
        <f>ROUND(E232*P232,2)</f>
        <v>0</v>
      </c>
      <c r="R232" s="159" t="s">
        <v>823</v>
      </c>
      <c r="S232" s="159" t="s">
        <v>315</v>
      </c>
      <c r="T232" s="159" t="s">
        <v>315</v>
      </c>
      <c r="U232" s="159">
        <v>0</v>
      </c>
      <c r="V232" s="159">
        <f>ROUND(E232*U232,2)</f>
        <v>0</v>
      </c>
      <c r="W232" s="159"/>
      <c r="X232" s="159" t="s">
        <v>455</v>
      </c>
      <c r="Y232" s="159" t="s">
        <v>318</v>
      </c>
      <c r="Z232" s="148"/>
      <c r="AA232" s="148"/>
      <c r="AB232" s="148"/>
      <c r="AC232" s="148"/>
      <c r="AD232" s="148"/>
      <c r="AE232" s="148"/>
      <c r="AF232" s="148"/>
      <c r="AG232" s="148" t="s">
        <v>456</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2" x14ac:dyDescent="0.2">
      <c r="A233" s="155"/>
      <c r="B233" s="156"/>
      <c r="C233" s="278" t="s">
        <v>1099</v>
      </c>
      <c r="D233" s="279"/>
      <c r="E233" s="279"/>
      <c r="F233" s="279"/>
      <c r="G233" s="27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358</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x14ac:dyDescent="0.2">
      <c r="A234" s="162" t="s">
        <v>310</v>
      </c>
      <c r="B234" s="163" t="s">
        <v>251</v>
      </c>
      <c r="C234" s="180" t="s">
        <v>252</v>
      </c>
      <c r="D234" s="164"/>
      <c r="E234" s="165"/>
      <c r="F234" s="166"/>
      <c r="G234" s="166">
        <f>SUMIF(AG235:AG338,"&lt;&gt;NOR",G235:G338)</f>
        <v>0</v>
      </c>
      <c r="H234" s="166"/>
      <c r="I234" s="166">
        <f>SUM(I235:I338)</f>
        <v>0</v>
      </c>
      <c r="J234" s="166"/>
      <c r="K234" s="166">
        <f>SUM(K235:K338)</f>
        <v>0</v>
      </c>
      <c r="L234" s="166"/>
      <c r="M234" s="166">
        <f>SUM(M235:M338)</f>
        <v>0</v>
      </c>
      <c r="N234" s="165"/>
      <c r="O234" s="165">
        <f>SUM(O235:O338)</f>
        <v>0.34</v>
      </c>
      <c r="P234" s="165"/>
      <c r="Q234" s="165">
        <f>SUM(Q235:Q338)</f>
        <v>0</v>
      </c>
      <c r="R234" s="166"/>
      <c r="S234" s="166"/>
      <c r="T234" s="167"/>
      <c r="U234" s="161"/>
      <c r="V234" s="161">
        <f>SUM(V235:V338)</f>
        <v>36.979999999999997</v>
      </c>
      <c r="W234" s="161"/>
      <c r="X234" s="161"/>
      <c r="Y234" s="161"/>
      <c r="AG234" t="s">
        <v>311</v>
      </c>
    </row>
    <row r="235" spans="1:60" outlineLevel="1" x14ac:dyDescent="0.2">
      <c r="A235" s="172">
        <v>37</v>
      </c>
      <c r="B235" s="173" t="s">
        <v>576</v>
      </c>
      <c r="C235" s="181" t="s">
        <v>577</v>
      </c>
      <c r="D235" s="174" t="s">
        <v>368</v>
      </c>
      <c r="E235" s="175">
        <v>6.2</v>
      </c>
      <c r="F235" s="176"/>
      <c r="G235" s="177">
        <f>ROUND(E235*F235,2)</f>
        <v>0</v>
      </c>
      <c r="H235" s="176"/>
      <c r="I235" s="177">
        <f>ROUND(E235*H235,2)</f>
        <v>0</v>
      </c>
      <c r="J235" s="176"/>
      <c r="K235" s="177">
        <f>ROUND(E235*J235,2)</f>
        <v>0</v>
      </c>
      <c r="L235" s="177">
        <v>21</v>
      </c>
      <c r="M235" s="177">
        <f>G235*(1+L235/100)</f>
        <v>0</v>
      </c>
      <c r="N235" s="175">
        <v>1.0000000000000001E-5</v>
      </c>
      <c r="O235" s="175">
        <f>ROUND(E235*N235,2)</f>
        <v>0</v>
      </c>
      <c r="P235" s="175">
        <v>0</v>
      </c>
      <c r="Q235" s="175">
        <f>ROUND(E235*P235,2)</f>
        <v>0</v>
      </c>
      <c r="R235" s="177" t="s">
        <v>439</v>
      </c>
      <c r="S235" s="177" t="s">
        <v>315</v>
      </c>
      <c r="T235" s="178" t="s">
        <v>315</v>
      </c>
      <c r="U235" s="159">
        <v>0.151</v>
      </c>
      <c r="V235" s="159">
        <f>ROUND(E235*U235,2)</f>
        <v>0.94</v>
      </c>
      <c r="W235" s="159"/>
      <c r="X235" s="159" t="s">
        <v>355</v>
      </c>
      <c r="Y235" s="159" t="s">
        <v>318</v>
      </c>
      <c r="Z235" s="148"/>
      <c r="AA235" s="148"/>
      <c r="AB235" s="148"/>
      <c r="AC235" s="148"/>
      <c r="AD235" s="148"/>
      <c r="AE235" s="148"/>
      <c r="AF235" s="148"/>
      <c r="AG235" s="148" t="s">
        <v>356</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2" x14ac:dyDescent="0.2">
      <c r="A236" s="155"/>
      <c r="B236" s="156"/>
      <c r="C236" s="187" t="s">
        <v>1417</v>
      </c>
      <c r="D236" s="185"/>
      <c r="E236" s="186"/>
      <c r="F236" s="159"/>
      <c r="G236" s="159"/>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360</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3" x14ac:dyDescent="0.2">
      <c r="A237" s="155"/>
      <c r="B237" s="156"/>
      <c r="C237" s="187" t="s">
        <v>497</v>
      </c>
      <c r="D237" s="185"/>
      <c r="E237" s="186"/>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360</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3" x14ac:dyDescent="0.2">
      <c r="A238" s="155"/>
      <c r="B238" s="156"/>
      <c r="C238" s="187" t="s">
        <v>578</v>
      </c>
      <c r="D238" s="185"/>
      <c r="E238" s="186">
        <v>6.2</v>
      </c>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360</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ht="22.5" outlineLevel="1" x14ac:dyDescent="0.2">
      <c r="A239" s="172">
        <v>38</v>
      </c>
      <c r="B239" s="173" t="s">
        <v>1100</v>
      </c>
      <c r="C239" s="181" t="s">
        <v>1101</v>
      </c>
      <c r="D239" s="174" t="s">
        <v>394</v>
      </c>
      <c r="E239" s="175">
        <v>12</v>
      </c>
      <c r="F239" s="176"/>
      <c r="G239" s="177">
        <f>ROUND(E239*F239,2)</f>
        <v>0</v>
      </c>
      <c r="H239" s="176"/>
      <c r="I239" s="177">
        <f>ROUND(E239*H239,2)</f>
        <v>0</v>
      </c>
      <c r="J239" s="176"/>
      <c r="K239" s="177">
        <f>ROUND(E239*J239,2)</f>
        <v>0</v>
      </c>
      <c r="L239" s="177">
        <v>21</v>
      </c>
      <c r="M239" s="177">
        <f>G239*(1+L239/100)</f>
        <v>0</v>
      </c>
      <c r="N239" s="175">
        <v>0</v>
      </c>
      <c r="O239" s="175">
        <f>ROUND(E239*N239,2)</f>
        <v>0</v>
      </c>
      <c r="P239" s="175">
        <v>0</v>
      </c>
      <c r="Q239" s="175">
        <f>ROUND(E239*P239,2)</f>
        <v>0</v>
      </c>
      <c r="R239" s="177" t="s">
        <v>439</v>
      </c>
      <c r="S239" s="177" t="s">
        <v>315</v>
      </c>
      <c r="T239" s="178" t="s">
        <v>315</v>
      </c>
      <c r="U239" s="159">
        <v>1.45</v>
      </c>
      <c r="V239" s="159">
        <f>ROUND(E239*U239,2)</f>
        <v>17.399999999999999</v>
      </c>
      <c r="W239" s="159"/>
      <c r="X239" s="159" t="s">
        <v>355</v>
      </c>
      <c r="Y239" s="159" t="s">
        <v>318</v>
      </c>
      <c r="Z239" s="148"/>
      <c r="AA239" s="148"/>
      <c r="AB239" s="148"/>
      <c r="AC239" s="148"/>
      <c r="AD239" s="148"/>
      <c r="AE239" s="148"/>
      <c r="AF239" s="148"/>
      <c r="AG239" s="148" t="s">
        <v>356</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2" x14ac:dyDescent="0.2">
      <c r="A240" s="155"/>
      <c r="B240" s="156"/>
      <c r="C240" s="187" t="s">
        <v>1417</v>
      </c>
      <c r="D240" s="185"/>
      <c r="E240" s="186"/>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360</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2">
      <c r="A241" s="155"/>
      <c r="B241" s="156"/>
      <c r="C241" s="187" t="s">
        <v>497</v>
      </c>
      <c r="D241" s="185"/>
      <c r="E241" s="186"/>
      <c r="F241" s="159"/>
      <c r="G241" s="159"/>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360</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2">
      <c r="A242" s="155"/>
      <c r="B242" s="156"/>
      <c r="C242" s="187" t="s">
        <v>1459</v>
      </c>
      <c r="D242" s="185"/>
      <c r="E242" s="186">
        <v>4</v>
      </c>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360</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3" x14ac:dyDescent="0.2">
      <c r="A243" s="155"/>
      <c r="B243" s="156"/>
      <c r="C243" s="187" t="s">
        <v>1458</v>
      </c>
      <c r="D243" s="185"/>
      <c r="E243" s="186">
        <v>4</v>
      </c>
      <c r="F243" s="159"/>
      <c r="G243" s="159"/>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360</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3" x14ac:dyDescent="0.2">
      <c r="A244" s="155"/>
      <c r="B244" s="156"/>
      <c r="C244" s="187" t="s">
        <v>1457</v>
      </c>
      <c r="D244" s="185"/>
      <c r="E244" s="186">
        <v>4</v>
      </c>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360</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ht="22.5" outlineLevel="1" x14ac:dyDescent="0.2">
      <c r="A245" s="172">
        <v>39</v>
      </c>
      <c r="B245" s="173" t="s">
        <v>1102</v>
      </c>
      <c r="C245" s="181" t="s">
        <v>1103</v>
      </c>
      <c r="D245" s="174" t="s">
        <v>394</v>
      </c>
      <c r="E245" s="175">
        <v>4</v>
      </c>
      <c r="F245" s="176"/>
      <c r="G245" s="177">
        <f>ROUND(E245*F245,2)</f>
        <v>0</v>
      </c>
      <c r="H245" s="176"/>
      <c r="I245" s="177">
        <f>ROUND(E245*H245,2)</f>
        <v>0</v>
      </c>
      <c r="J245" s="176"/>
      <c r="K245" s="177">
        <f>ROUND(E245*J245,2)</f>
        <v>0</v>
      </c>
      <c r="L245" s="177">
        <v>21</v>
      </c>
      <c r="M245" s="177">
        <f>G245*(1+L245/100)</f>
        <v>0</v>
      </c>
      <c r="N245" s="175">
        <v>0</v>
      </c>
      <c r="O245" s="175">
        <f>ROUND(E245*N245,2)</f>
        <v>0</v>
      </c>
      <c r="P245" s="175">
        <v>0</v>
      </c>
      <c r="Q245" s="175">
        <f>ROUND(E245*P245,2)</f>
        <v>0</v>
      </c>
      <c r="R245" s="177" t="s">
        <v>439</v>
      </c>
      <c r="S245" s="177" t="s">
        <v>315</v>
      </c>
      <c r="T245" s="178" t="s">
        <v>315</v>
      </c>
      <c r="U245" s="159">
        <v>1.56</v>
      </c>
      <c r="V245" s="159">
        <f>ROUND(E245*U245,2)</f>
        <v>6.24</v>
      </c>
      <c r="W245" s="159"/>
      <c r="X245" s="159" t="s">
        <v>355</v>
      </c>
      <c r="Y245" s="159" t="s">
        <v>318</v>
      </c>
      <c r="Z245" s="148"/>
      <c r="AA245" s="148"/>
      <c r="AB245" s="148"/>
      <c r="AC245" s="148"/>
      <c r="AD245" s="148"/>
      <c r="AE245" s="148"/>
      <c r="AF245" s="148"/>
      <c r="AG245" s="148" t="s">
        <v>356</v>
      </c>
      <c r="AH245" s="148"/>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2" x14ac:dyDescent="0.2">
      <c r="A246" s="155"/>
      <c r="B246" s="156"/>
      <c r="C246" s="265" t="s">
        <v>1104</v>
      </c>
      <c r="D246" s="266"/>
      <c r="E246" s="266"/>
      <c r="F246" s="266"/>
      <c r="G246" s="266"/>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321</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2" x14ac:dyDescent="0.2">
      <c r="A247" s="155"/>
      <c r="B247" s="156"/>
      <c r="C247" s="187" t="s">
        <v>1417</v>
      </c>
      <c r="D247" s="185"/>
      <c r="E247" s="186"/>
      <c r="F247" s="159"/>
      <c r="G247" s="159"/>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360</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3" x14ac:dyDescent="0.2">
      <c r="A248" s="155"/>
      <c r="B248" s="156"/>
      <c r="C248" s="187" t="s">
        <v>497</v>
      </c>
      <c r="D248" s="185"/>
      <c r="E248" s="186"/>
      <c r="F248" s="159"/>
      <c r="G248" s="159"/>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360</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3" x14ac:dyDescent="0.2">
      <c r="A249" s="155"/>
      <c r="B249" s="156"/>
      <c r="C249" s="187" t="s">
        <v>1460</v>
      </c>
      <c r="D249" s="185"/>
      <c r="E249" s="186">
        <v>4</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360</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x14ac:dyDescent="0.2">
      <c r="A250" s="172">
        <v>40</v>
      </c>
      <c r="B250" s="173" t="s">
        <v>1107</v>
      </c>
      <c r="C250" s="181" t="s">
        <v>1108</v>
      </c>
      <c r="D250" s="174" t="s">
        <v>394</v>
      </c>
      <c r="E250" s="175">
        <v>16</v>
      </c>
      <c r="F250" s="176"/>
      <c r="G250" s="177">
        <f>ROUND(E250*F250,2)</f>
        <v>0</v>
      </c>
      <c r="H250" s="176"/>
      <c r="I250" s="177">
        <f>ROUND(E250*H250,2)</f>
        <v>0</v>
      </c>
      <c r="J250" s="176"/>
      <c r="K250" s="177">
        <f>ROUND(E250*J250,2)</f>
        <v>0</v>
      </c>
      <c r="L250" s="177">
        <v>21</v>
      </c>
      <c r="M250" s="177">
        <f>G250*(1+L250/100)</f>
        <v>0</v>
      </c>
      <c r="N250" s="175">
        <v>0</v>
      </c>
      <c r="O250" s="175">
        <f>ROUND(E250*N250,2)</f>
        <v>0</v>
      </c>
      <c r="P250" s="175">
        <v>0</v>
      </c>
      <c r="Q250" s="175">
        <f>ROUND(E250*P250,2)</f>
        <v>0</v>
      </c>
      <c r="R250" s="177" t="s">
        <v>439</v>
      </c>
      <c r="S250" s="177" t="s">
        <v>315</v>
      </c>
      <c r="T250" s="178" t="s">
        <v>315</v>
      </c>
      <c r="U250" s="159">
        <v>0.77500000000000002</v>
      </c>
      <c r="V250" s="159">
        <f>ROUND(E250*U250,2)</f>
        <v>12.4</v>
      </c>
      <c r="W250" s="159"/>
      <c r="X250" s="159" t="s">
        <v>355</v>
      </c>
      <c r="Y250" s="159" t="s">
        <v>318</v>
      </c>
      <c r="Z250" s="148"/>
      <c r="AA250" s="148"/>
      <c r="AB250" s="148"/>
      <c r="AC250" s="148"/>
      <c r="AD250" s="148"/>
      <c r="AE250" s="148"/>
      <c r="AF250" s="148"/>
      <c r="AG250" s="148" t="s">
        <v>356</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2" x14ac:dyDescent="0.2">
      <c r="A251" s="155"/>
      <c r="B251" s="156"/>
      <c r="C251" s="187" t="s">
        <v>1417</v>
      </c>
      <c r="D251" s="185"/>
      <c r="E251" s="186"/>
      <c r="F251" s="159"/>
      <c r="G251" s="159"/>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360</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3" x14ac:dyDescent="0.2">
      <c r="A252" s="155"/>
      <c r="B252" s="156"/>
      <c r="C252" s="187" t="s">
        <v>497</v>
      </c>
      <c r="D252" s="185"/>
      <c r="E252" s="186"/>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360</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2">
      <c r="A253" s="155"/>
      <c r="B253" s="156"/>
      <c r="C253" s="187" t="s">
        <v>1459</v>
      </c>
      <c r="D253" s="185"/>
      <c r="E253" s="186">
        <v>4</v>
      </c>
      <c r="F253" s="159"/>
      <c r="G253" s="159"/>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360</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3" x14ac:dyDescent="0.2">
      <c r="A254" s="155"/>
      <c r="B254" s="156"/>
      <c r="C254" s="187" t="s">
        <v>1458</v>
      </c>
      <c r="D254" s="185"/>
      <c r="E254" s="186">
        <v>4</v>
      </c>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360</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
      <c r="A255" s="155"/>
      <c r="B255" s="156"/>
      <c r="C255" s="187" t="s">
        <v>1457</v>
      </c>
      <c r="D255" s="185"/>
      <c r="E255" s="186">
        <v>4</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360</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2">
      <c r="A256" s="155"/>
      <c r="B256" s="156"/>
      <c r="C256" s="187" t="s">
        <v>1460</v>
      </c>
      <c r="D256" s="185"/>
      <c r="E256" s="186">
        <v>4</v>
      </c>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360</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ht="22.5" outlineLevel="1" x14ac:dyDescent="0.2">
      <c r="A257" s="172">
        <v>41</v>
      </c>
      <c r="B257" s="173" t="s">
        <v>1488</v>
      </c>
      <c r="C257" s="181" t="s">
        <v>1489</v>
      </c>
      <c r="D257" s="174" t="s">
        <v>394</v>
      </c>
      <c r="E257" s="175">
        <v>1</v>
      </c>
      <c r="F257" s="176"/>
      <c r="G257" s="177">
        <f>ROUND(E257*F257,2)</f>
        <v>0</v>
      </c>
      <c r="H257" s="176"/>
      <c r="I257" s="177">
        <f>ROUND(E257*H257,2)</f>
        <v>0</v>
      </c>
      <c r="J257" s="176"/>
      <c r="K257" s="177">
        <f>ROUND(E257*J257,2)</f>
        <v>0</v>
      </c>
      <c r="L257" s="177">
        <v>21</v>
      </c>
      <c r="M257" s="177">
        <f>G257*(1+L257/100)</f>
        <v>0</v>
      </c>
      <c r="N257" s="175">
        <v>0</v>
      </c>
      <c r="O257" s="175">
        <f>ROUND(E257*N257,2)</f>
        <v>0</v>
      </c>
      <c r="P257" s="175">
        <v>0</v>
      </c>
      <c r="Q257" s="175">
        <f>ROUND(E257*P257,2)</f>
        <v>0</v>
      </c>
      <c r="R257" s="177"/>
      <c r="S257" s="177" t="s">
        <v>523</v>
      </c>
      <c r="T257" s="178" t="s">
        <v>316</v>
      </c>
      <c r="U257" s="159">
        <v>0</v>
      </c>
      <c r="V257" s="159">
        <f>ROUND(E257*U257,2)</f>
        <v>0</v>
      </c>
      <c r="W257" s="159"/>
      <c r="X257" s="159" t="s">
        <v>355</v>
      </c>
      <c r="Y257" s="159" t="s">
        <v>318</v>
      </c>
      <c r="Z257" s="148"/>
      <c r="AA257" s="148"/>
      <c r="AB257" s="148"/>
      <c r="AC257" s="148"/>
      <c r="AD257" s="148"/>
      <c r="AE257" s="148"/>
      <c r="AF257" s="148"/>
      <c r="AG257" s="148" t="s">
        <v>356</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ht="22.5" outlineLevel="2" x14ac:dyDescent="0.2">
      <c r="A258" s="155"/>
      <c r="B258" s="156"/>
      <c r="C258" s="265" t="s">
        <v>1490</v>
      </c>
      <c r="D258" s="266"/>
      <c r="E258" s="266"/>
      <c r="F258" s="266"/>
      <c r="G258" s="266"/>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321</v>
      </c>
      <c r="AH258" s="148"/>
      <c r="AI258" s="148"/>
      <c r="AJ258" s="148"/>
      <c r="AK258" s="148"/>
      <c r="AL258" s="148"/>
      <c r="AM258" s="148"/>
      <c r="AN258" s="148"/>
      <c r="AO258" s="148"/>
      <c r="AP258" s="148"/>
      <c r="AQ258" s="148"/>
      <c r="AR258" s="148"/>
      <c r="AS258" s="148"/>
      <c r="AT258" s="148"/>
      <c r="AU258" s="148"/>
      <c r="AV258" s="148"/>
      <c r="AW258" s="148"/>
      <c r="AX258" s="148"/>
      <c r="AY258" s="148"/>
      <c r="AZ258" s="148"/>
      <c r="BA258" s="179" t="str">
        <f>C258</f>
        <v>Osazení nové dřevěné rámové zárubně včetně nového dveřního křídla a  vč. kování. Dveře 1600x1970 mm, hlavní průchod 800 mm, příčka tl 100 mm</v>
      </c>
      <c r="BB258" s="148"/>
      <c r="BC258" s="148"/>
      <c r="BD258" s="148"/>
      <c r="BE258" s="148"/>
      <c r="BF258" s="148"/>
      <c r="BG258" s="148"/>
      <c r="BH258" s="148"/>
    </row>
    <row r="259" spans="1:60" outlineLevel="3" x14ac:dyDescent="0.2">
      <c r="A259" s="155"/>
      <c r="B259" s="156"/>
      <c r="C259" s="267" t="s">
        <v>1113</v>
      </c>
      <c r="D259" s="268"/>
      <c r="E259" s="268"/>
      <c r="F259" s="268"/>
      <c r="G259" s="268"/>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321</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ht="22.5" outlineLevel="3" x14ac:dyDescent="0.2">
      <c r="A260" s="155"/>
      <c r="B260" s="156"/>
      <c r="C260" s="267" t="s">
        <v>671</v>
      </c>
      <c r="D260" s="268"/>
      <c r="E260" s="268"/>
      <c r="F260" s="268"/>
      <c r="G260" s="268"/>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321</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79" t="str">
        <f>C260</f>
        <v>Výška zárubně je standardně na »čistou« podlahu. Zárubeň je určena pro osazování připravených stavebních otvorů. Rám se závěsy se kotví do stavebního otvoru pomocí šroubů.</v>
      </c>
      <c r="BB260" s="148"/>
      <c r="BC260" s="148"/>
      <c r="BD260" s="148"/>
      <c r="BE260" s="148"/>
      <c r="BF260" s="148"/>
      <c r="BG260" s="148"/>
      <c r="BH260" s="148"/>
    </row>
    <row r="261" spans="1:60" outlineLevel="3" x14ac:dyDescent="0.2">
      <c r="A261" s="155"/>
      <c r="B261" s="156"/>
      <c r="C261" s="267" t="s">
        <v>672</v>
      </c>
      <c r="D261" s="268"/>
      <c r="E261" s="268"/>
      <c r="F261" s="268"/>
      <c r="G261" s="268"/>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321</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79" t="str">
        <f>C261</f>
        <v>Zárubeň lze dodat i ve vrchním nátěru, v odstínu dle RAL. Matriál: Rámová zárubeň  v provedení masiv.</v>
      </c>
      <c r="BB261" s="148"/>
      <c r="BC261" s="148"/>
      <c r="BD261" s="148"/>
      <c r="BE261" s="148"/>
      <c r="BF261" s="148"/>
      <c r="BG261" s="148"/>
      <c r="BH261" s="148"/>
    </row>
    <row r="262" spans="1:60" ht="22.5" outlineLevel="3" x14ac:dyDescent="0.2">
      <c r="A262" s="155"/>
      <c r="B262" s="156"/>
      <c r="C262" s="267" t="s">
        <v>673</v>
      </c>
      <c r="D262" s="268"/>
      <c r="E262" s="268"/>
      <c r="F262" s="268"/>
      <c r="G262" s="268"/>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321</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79" t="str">
        <f>C262</f>
        <v>Křídlo – masiv, spodní část do výšky 400 mm osazena plná výplň odlehčená DTD deska, povrch ve vrchním nátěru, v odstínu dle RAL, s viditelnou polodrážkou.</v>
      </c>
      <c r="BB262" s="148"/>
      <c r="BC262" s="148"/>
      <c r="BD262" s="148"/>
      <c r="BE262" s="148"/>
      <c r="BF262" s="148"/>
      <c r="BG262" s="148"/>
      <c r="BH262" s="148"/>
    </row>
    <row r="263" spans="1:60" outlineLevel="3" x14ac:dyDescent="0.2">
      <c r="A263" s="155"/>
      <c r="B263" s="156"/>
      <c r="C263" s="267" t="s">
        <v>1115</v>
      </c>
      <c r="D263" s="268"/>
      <c r="E263" s="268"/>
      <c r="F263" s="268"/>
      <c r="G263" s="268"/>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321</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
      <c r="A264" s="155"/>
      <c r="B264" s="156"/>
      <c r="C264" s="267" t="s">
        <v>598</v>
      </c>
      <c r="D264" s="268"/>
      <c r="E264" s="268"/>
      <c r="F264" s="268"/>
      <c r="G264" s="268"/>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321</v>
      </c>
      <c r="AH264" s="148"/>
      <c r="AI264" s="148"/>
      <c r="AJ264" s="148"/>
      <c r="AK264" s="148"/>
      <c r="AL264" s="148"/>
      <c r="AM264" s="148"/>
      <c r="AN264" s="148"/>
      <c r="AO264" s="148"/>
      <c r="AP264" s="148"/>
      <c r="AQ264" s="148"/>
      <c r="AR264" s="148"/>
      <c r="AS264" s="148"/>
      <c r="AT264" s="148"/>
      <c r="AU264" s="148"/>
      <c r="AV264" s="148"/>
      <c r="AW264" s="148"/>
      <c r="AX264" s="148"/>
      <c r="AY264" s="148"/>
      <c r="AZ264" s="148"/>
      <c r="BA264" s="179" t="str">
        <f>C264</f>
        <v>Zasklení: protipožární bezpečnostní lepené sklo tl.  8 mm pro požadavek na EW 15-30, tl. 16 mm pro EI 30.</v>
      </c>
      <c r="BB264" s="148"/>
      <c r="BC264" s="148"/>
      <c r="BD264" s="148"/>
      <c r="BE264" s="148"/>
      <c r="BF264" s="148"/>
      <c r="BG264" s="148"/>
      <c r="BH264" s="148"/>
    </row>
    <row r="265" spans="1:60" outlineLevel="3" x14ac:dyDescent="0.2">
      <c r="A265" s="155"/>
      <c r="B265" s="156"/>
      <c r="C265" s="267" t="s">
        <v>599</v>
      </c>
      <c r="D265" s="268"/>
      <c r="E265" s="268"/>
      <c r="F265" s="268"/>
      <c r="G265" s="268"/>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321</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ht="22.5" outlineLevel="3" x14ac:dyDescent="0.2">
      <c r="A266" s="155"/>
      <c r="B266" s="156"/>
      <c r="C266" s="267" t="s">
        <v>600</v>
      </c>
      <c r="D266" s="268"/>
      <c r="E266" s="268"/>
      <c r="F266" s="268"/>
      <c r="G266" s="268"/>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321</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79" t="str">
        <f>C266</f>
        <v>Prahová nerezová lišta plochá š. 60 mm, lepená – výška 3 mm, tl. 1,20 mm, dekor nerez materiál – nerez, povrch kartáčovaný. Materiál lišta nevrtaná plochá nerez kartáčovaná Profilteam,pro šířku dveří 1250 mm.</v>
      </c>
      <c r="BB266" s="148"/>
      <c r="BC266" s="148"/>
      <c r="BD266" s="148"/>
      <c r="BE266" s="148"/>
      <c r="BF266" s="148"/>
      <c r="BG266" s="148"/>
      <c r="BH266" s="148"/>
    </row>
    <row r="267" spans="1:60" ht="22.5" outlineLevel="3" x14ac:dyDescent="0.2">
      <c r="A267" s="155"/>
      <c r="B267" s="156"/>
      <c r="C267" s="267" t="s">
        <v>601</v>
      </c>
      <c r="D267" s="268"/>
      <c r="E267" s="268"/>
      <c r="F267" s="268"/>
      <c r="G267" s="268"/>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321</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79" t="str">
        <f>C267</f>
        <v>Na dveřích provedeno značení pruhem š. 50 mm nebo kruhy prům. 50 mm ve vzdálenosti 150 mm ve dvou výškových úrovních  a to 800-1000 mm a 1400 – 1600 mm, dle Vyhl. 398/2009 Sb</v>
      </c>
      <c r="BB267" s="148"/>
      <c r="BC267" s="148"/>
      <c r="BD267" s="148"/>
      <c r="BE267" s="148"/>
      <c r="BF267" s="148"/>
      <c r="BG267" s="148"/>
      <c r="BH267" s="148"/>
    </row>
    <row r="268" spans="1:60" outlineLevel="3" x14ac:dyDescent="0.2">
      <c r="A268" s="155"/>
      <c r="B268" s="156"/>
      <c r="C268" s="267" t="s">
        <v>1491</v>
      </c>
      <c r="D268" s="268"/>
      <c r="E268" s="268"/>
      <c r="F268" s="268"/>
      <c r="G268" s="268"/>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321</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2" x14ac:dyDescent="0.2">
      <c r="A269" s="155"/>
      <c r="B269" s="156"/>
      <c r="C269" s="187" t="s">
        <v>1417</v>
      </c>
      <c r="D269" s="185"/>
      <c r="E269" s="186"/>
      <c r="F269" s="159"/>
      <c r="G269" s="159"/>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360</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2">
      <c r="A270" s="155"/>
      <c r="B270" s="156"/>
      <c r="C270" s="187" t="s">
        <v>497</v>
      </c>
      <c r="D270" s="185"/>
      <c r="E270" s="186"/>
      <c r="F270" s="159"/>
      <c r="G270" s="159"/>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360</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3" x14ac:dyDescent="0.2">
      <c r="A271" s="155"/>
      <c r="B271" s="156"/>
      <c r="C271" s="187" t="s">
        <v>1492</v>
      </c>
      <c r="D271" s="185"/>
      <c r="E271" s="186">
        <v>1</v>
      </c>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360</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ht="22.5" outlineLevel="1" x14ac:dyDescent="0.2">
      <c r="A272" s="172">
        <v>42</v>
      </c>
      <c r="B272" s="173" t="s">
        <v>1493</v>
      </c>
      <c r="C272" s="181" t="s">
        <v>1494</v>
      </c>
      <c r="D272" s="174" t="s">
        <v>394</v>
      </c>
      <c r="E272" s="175">
        <v>1</v>
      </c>
      <c r="F272" s="176"/>
      <c r="G272" s="177">
        <f>ROUND(E272*F272,2)</f>
        <v>0</v>
      </c>
      <c r="H272" s="176"/>
      <c r="I272" s="177">
        <f>ROUND(E272*H272,2)</f>
        <v>0</v>
      </c>
      <c r="J272" s="176"/>
      <c r="K272" s="177">
        <f>ROUND(E272*J272,2)</f>
        <v>0</v>
      </c>
      <c r="L272" s="177">
        <v>21</v>
      </c>
      <c r="M272" s="177">
        <f>G272*(1+L272/100)</f>
        <v>0</v>
      </c>
      <c r="N272" s="175">
        <v>0</v>
      </c>
      <c r="O272" s="175">
        <f>ROUND(E272*N272,2)</f>
        <v>0</v>
      </c>
      <c r="P272" s="175">
        <v>0</v>
      </c>
      <c r="Q272" s="175">
        <f>ROUND(E272*P272,2)</f>
        <v>0</v>
      </c>
      <c r="R272" s="177"/>
      <c r="S272" s="177" t="s">
        <v>523</v>
      </c>
      <c r="T272" s="178" t="s">
        <v>316</v>
      </c>
      <c r="U272" s="159">
        <v>0</v>
      </c>
      <c r="V272" s="159">
        <f>ROUND(E272*U272,2)</f>
        <v>0</v>
      </c>
      <c r="W272" s="159"/>
      <c r="X272" s="159" t="s">
        <v>355</v>
      </c>
      <c r="Y272" s="159" t="s">
        <v>318</v>
      </c>
      <c r="Z272" s="148"/>
      <c r="AA272" s="148"/>
      <c r="AB272" s="148"/>
      <c r="AC272" s="148"/>
      <c r="AD272" s="148"/>
      <c r="AE272" s="148"/>
      <c r="AF272" s="148"/>
      <c r="AG272" s="148" t="s">
        <v>356</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2" x14ac:dyDescent="0.2">
      <c r="A273" s="155"/>
      <c r="B273" s="156"/>
      <c r="C273" s="265" t="s">
        <v>1495</v>
      </c>
      <c r="D273" s="266"/>
      <c r="E273" s="266"/>
      <c r="F273" s="266"/>
      <c r="G273" s="266"/>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321</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79" t="str">
        <f>C273</f>
        <v>Osazení nové dřevěné rámové zárubně včetně nového dveřního křídla a  vč. kování. Dveře 900x1970 mm, příčka tl 100 mm</v>
      </c>
      <c r="BB273" s="148"/>
      <c r="BC273" s="148"/>
      <c r="BD273" s="148"/>
      <c r="BE273" s="148"/>
      <c r="BF273" s="148"/>
      <c r="BG273" s="148"/>
      <c r="BH273" s="148"/>
    </row>
    <row r="274" spans="1:60" outlineLevel="3" x14ac:dyDescent="0.2">
      <c r="A274" s="155"/>
      <c r="B274" s="156"/>
      <c r="C274" s="267" t="s">
        <v>1113</v>
      </c>
      <c r="D274" s="268"/>
      <c r="E274" s="268"/>
      <c r="F274" s="268"/>
      <c r="G274" s="268"/>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321</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ht="22.5" outlineLevel="3" x14ac:dyDescent="0.2">
      <c r="A275" s="155"/>
      <c r="B275" s="156"/>
      <c r="C275" s="267" t="s">
        <v>671</v>
      </c>
      <c r="D275" s="268"/>
      <c r="E275" s="268"/>
      <c r="F275" s="268"/>
      <c r="G275" s="268"/>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321</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79" t="str">
        <f>C275</f>
        <v>Výška zárubně je standardně na »čistou« podlahu. Zárubeň je určena pro osazování připravených stavebních otvorů. Rám se závěsy se kotví do stavebního otvoru pomocí šroubů.</v>
      </c>
      <c r="BB275" s="148"/>
      <c r="BC275" s="148"/>
      <c r="BD275" s="148"/>
      <c r="BE275" s="148"/>
      <c r="BF275" s="148"/>
      <c r="BG275" s="148"/>
      <c r="BH275" s="148"/>
    </row>
    <row r="276" spans="1:60" outlineLevel="3" x14ac:dyDescent="0.2">
      <c r="A276" s="155"/>
      <c r="B276" s="156"/>
      <c r="C276" s="267" t="s">
        <v>1114</v>
      </c>
      <c r="D276" s="268"/>
      <c r="E276" s="268"/>
      <c r="F276" s="268"/>
      <c r="G276" s="268"/>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321</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79" t="str">
        <f>C276</f>
        <v>Zárubeň lze dodat i ve vrchním nátěru, v odstínu dle RAL. Matriál: Rámová zárubeň  v provedení masiv.  .</v>
      </c>
      <c r="BB276" s="148"/>
      <c r="BC276" s="148"/>
      <c r="BD276" s="148"/>
      <c r="BE276" s="148"/>
      <c r="BF276" s="148"/>
      <c r="BG276" s="148"/>
      <c r="BH276" s="148"/>
    </row>
    <row r="277" spans="1:60" ht="22.5" outlineLevel="3" x14ac:dyDescent="0.2">
      <c r="A277" s="155"/>
      <c r="B277" s="156"/>
      <c r="C277" s="267" t="s">
        <v>673</v>
      </c>
      <c r="D277" s="268"/>
      <c r="E277" s="268"/>
      <c r="F277" s="268"/>
      <c r="G277" s="268"/>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321</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79" t="str">
        <f>C277</f>
        <v>Křídlo – masiv, spodní část do výšky 400 mm osazena plná výplň odlehčená DTD deska, povrch ve vrchním nátěru, v odstínu dle RAL, s viditelnou polodrážkou.</v>
      </c>
      <c r="BB277" s="148"/>
      <c r="BC277" s="148"/>
      <c r="BD277" s="148"/>
      <c r="BE277" s="148"/>
      <c r="BF277" s="148"/>
      <c r="BG277" s="148"/>
      <c r="BH277" s="148"/>
    </row>
    <row r="278" spans="1:60" outlineLevel="3" x14ac:dyDescent="0.2">
      <c r="A278" s="155"/>
      <c r="B278" s="156"/>
      <c r="C278" s="267" t="s">
        <v>1496</v>
      </c>
      <c r="D278" s="268"/>
      <c r="E278" s="268"/>
      <c r="F278" s="268"/>
      <c r="G278" s="268"/>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321</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2">
      <c r="A279" s="155"/>
      <c r="B279" s="156"/>
      <c r="C279" s="267" t="s">
        <v>598</v>
      </c>
      <c r="D279" s="268"/>
      <c r="E279" s="268"/>
      <c r="F279" s="268"/>
      <c r="G279" s="268"/>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321</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79" t="str">
        <f>C279</f>
        <v>Zasklení: protipožární bezpečnostní lepené sklo tl.  8 mm pro požadavek na EW 15-30, tl. 16 mm pro EI 30.</v>
      </c>
      <c r="BB279" s="148"/>
      <c r="BC279" s="148"/>
      <c r="BD279" s="148"/>
      <c r="BE279" s="148"/>
      <c r="BF279" s="148"/>
      <c r="BG279" s="148"/>
      <c r="BH279" s="148"/>
    </row>
    <row r="280" spans="1:60" outlineLevel="3" x14ac:dyDescent="0.2">
      <c r="A280" s="155"/>
      <c r="B280" s="156"/>
      <c r="C280" s="267" t="s">
        <v>599</v>
      </c>
      <c r="D280" s="268"/>
      <c r="E280" s="268"/>
      <c r="F280" s="268"/>
      <c r="G280" s="268"/>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321</v>
      </c>
      <c r="AH280" s="148"/>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ht="22.5" outlineLevel="3" x14ac:dyDescent="0.2">
      <c r="A281" s="155"/>
      <c r="B281" s="156"/>
      <c r="C281" s="267" t="s">
        <v>600</v>
      </c>
      <c r="D281" s="268"/>
      <c r="E281" s="268"/>
      <c r="F281" s="268"/>
      <c r="G281" s="268"/>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321</v>
      </c>
      <c r="AH281" s="148"/>
      <c r="AI281" s="148"/>
      <c r="AJ281" s="148"/>
      <c r="AK281" s="148"/>
      <c r="AL281" s="148"/>
      <c r="AM281" s="148"/>
      <c r="AN281" s="148"/>
      <c r="AO281" s="148"/>
      <c r="AP281" s="148"/>
      <c r="AQ281" s="148"/>
      <c r="AR281" s="148"/>
      <c r="AS281" s="148"/>
      <c r="AT281" s="148"/>
      <c r="AU281" s="148"/>
      <c r="AV281" s="148"/>
      <c r="AW281" s="148"/>
      <c r="AX281" s="148"/>
      <c r="AY281" s="148"/>
      <c r="AZ281" s="148"/>
      <c r="BA281" s="179" t="str">
        <f>C281</f>
        <v>Prahová nerezová lišta plochá š. 60 mm, lepená – výška 3 mm, tl. 1,20 mm, dekor nerez materiál – nerez, povrch kartáčovaný. Materiál lišta nevrtaná plochá nerez kartáčovaná Profilteam,pro šířku dveří 1250 mm.</v>
      </c>
      <c r="BB281" s="148"/>
      <c r="BC281" s="148"/>
      <c r="BD281" s="148"/>
      <c r="BE281" s="148"/>
      <c r="BF281" s="148"/>
      <c r="BG281" s="148"/>
      <c r="BH281" s="148"/>
    </row>
    <row r="282" spans="1:60" ht="22.5" outlineLevel="3" x14ac:dyDescent="0.2">
      <c r="A282" s="155"/>
      <c r="B282" s="156"/>
      <c r="C282" s="267" t="s">
        <v>601</v>
      </c>
      <c r="D282" s="268"/>
      <c r="E282" s="268"/>
      <c r="F282" s="268"/>
      <c r="G282" s="268"/>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321</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79" t="str">
        <f>C282</f>
        <v>Na dveřích provedeno značení pruhem š. 50 mm nebo kruhy prům. 50 mm ve vzdálenosti 150 mm ve dvou výškových úrovních  a to 800-1000 mm a 1400 – 1600 mm, dle Vyhl. 398/2009 Sb</v>
      </c>
      <c r="BB282" s="148"/>
      <c r="BC282" s="148"/>
      <c r="BD282" s="148"/>
      <c r="BE282" s="148"/>
      <c r="BF282" s="148"/>
      <c r="BG282" s="148"/>
      <c r="BH282" s="148"/>
    </row>
    <row r="283" spans="1:60" outlineLevel="3" x14ac:dyDescent="0.2">
      <c r="A283" s="155"/>
      <c r="B283" s="156"/>
      <c r="C283" s="267" t="s">
        <v>1497</v>
      </c>
      <c r="D283" s="268"/>
      <c r="E283" s="268"/>
      <c r="F283" s="268"/>
      <c r="G283" s="268"/>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321</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2" x14ac:dyDescent="0.2">
      <c r="A284" s="155"/>
      <c r="B284" s="156"/>
      <c r="C284" s="187" t="s">
        <v>1417</v>
      </c>
      <c r="D284" s="185"/>
      <c r="E284" s="186"/>
      <c r="F284" s="159"/>
      <c r="G284" s="159"/>
      <c r="H284" s="159"/>
      <c r="I284" s="159"/>
      <c r="J284" s="159"/>
      <c r="K284" s="159"/>
      <c r="L284" s="159"/>
      <c r="M284" s="159"/>
      <c r="N284" s="158"/>
      <c r="O284" s="158"/>
      <c r="P284" s="158"/>
      <c r="Q284" s="158"/>
      <c r="R284" s="159"/>
      <c r="S284" s="159"/>
      <c r="T284" s="159"/>
      <c r="U284" s="159"/>
      <c r="V284" s="159"/>
      <c r="W284" s="159"/>
      <c r="X284" s="159"/>
      <c r="Y284" s="159"/>
      <c r="Z284" s="148"/>
      <c r="AA284" s="148"/>
      <c r="AB284" s="148"/>
      <c r="AC284" s="148"/>
      <c r="AD284" s="148"/>
      <c r="AE284" s="148"/>
      <c r="AF284" s="148"/>
      <c r="AG284" s="148" t="s">
        <v>360</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3" x14ac:dyDescent="0.2">
      <c r="A285" s="155"/>
      <c r="B285" s="156"/>
      <c r="C285" s="187" t="s">
        <v>497</v>
      </c>
      <c r="D285" s="185"/>
      <c r="E285" s="186"/>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360</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
      <c r="A286" s="155"/>
      <c r="B286" s="156"/>
      <c r="C286" s="187" t="s">
        <v>1498</v>
      </c>
      <c r="D286" s="185"/>
      <c r="E286" s="186">
        <v>1</v>
      </c>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360</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72">
        <v>43</v>
      </c>
      <c r="B287" s="173" t="s">
        <v>1118</v>
      </c>
      <c r="C287" s="181" t="s">
        <v>1119</v>
      </c>
      <c r="D287" s="174" t="s">
        <v>394</v>
      </c>
      <c r="E287" s="175">
        <v>8</v>
      </c>
      <c r="F287" s="176"/>
      <c r="G287" s="177">
        <f>ROUND(E287*F287,2)</f>
        <v>0</v>
      </c>
      <c r="H287" s="176"/>
      <c r="I287" s="177">
        <f>ROUND(E287*H287,2)</f>
        <v>0</v>
      </c>
      <c r="J287" s="176"/>
      <c r="K287" s="177">
        <f>ROUND(E287*J287,2)</f>
        <v>0</v>
      </c>
      <c r="L287" s="177">
        <v>21</v>
      </c>
      <c r="M287" s="177">
        <f>G287*(1+L287/100)</f>
        <v>0</v>
      </c>
      <c r="N287" s="175">
        <v>8.0000000000000004E-4</v>
      </c>
      <c r="O287" s="175">
        <f>ROUND(E287*N287,2)</f>
        <v>0.01</v>
      </c>
      <c r="P287" s="175">
        <v>0</v>
      </c>
      <c r="Q287" s="175">
        <f>ROUND(E287*P287,2)</f>
        <v>0</v>
      </c>
      <c r="R287" s="177"/>
      <c r="S287" s="177" t="s">
        <v>523</v>
      </c>
      <c r="T287" s="178" t="s">
        <v>316</v>
      </c>
      <c r="U287" s="159">
        <v>0</v>
      </c>
      <c r="V287" s="159">
        <f>ROUND(E287*U287,2)</f>
        <v>0</v>
      </c>
      <c r="W287" s="159"/>
      <c r="X287" s="159" t="s">
        <v>606</v>
      </c>
      <c r="Y287" s="159" t="s">
        <v>318</v>
      </c>
      <c r="Z287" s="148"/>
      <c r="AA287" s="148"/>
      <c r="AB287" s="148"/>
      <c r="AC287" s="148"/>
      <c r="AD287" s="148"/>
      <c r="AE287" s="148"/>
      <c r="AF287" s="148"/>
      <c r="AG287" s="148" t="s">
        <v>607</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2" x14ac:dyDescent="0.2">
      <c r="A288" s="155"/>
      <c r="B288" s="156"/>
      <c r="C288" s="265" t="s">
        <v>1119</v>
      </c>
      <c r="D288" s="266"/>
      <c r="E288" s="266"/>
      <c r="F288" s="266"/>
      <c r="G288" s="266"/>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321</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2" x14ac:dyDescent="0.2">
      <c r="A289" s="155"/>
      <c r="B289" s="156"/>
      <c r="C289" s="187" t="s">
        <v>1417</v>
      </c>
      <c r="D289" s="185"/>
      <c r="E289" s="186"/>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360</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2">
      <c r="A290" s="155"/>
      <c r="B290" s="156"/>
      <c r="C290" s="187" t="s">
        <v>497</v>
      </c>
      <c r="D290" s="185"/>
      <c r="E290" s="186"/>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360</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
      <c r="A291" s="155"/>
      <c r="B291" s="156"/>
      <c r="C291" s="187" t="s">
        <v>1459</v>
      </c>
      <c r="D291" s="185"/>
      <c r="E291" s="186">
        <v>4</v>
      </c>
      <c r="F291" s="159"/>
      <c r="G291" s="159"/>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360</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3" x14ac:dyDescent="0.2">
      <c r="A292" s="155"/>
      <c r="B292" s="156"/>
      <c r="C292" s="187" t="s">
        <v>1458</v>
      </c>
      <c r="D292" s="185"/>
      <c r="E292" s="186">
        <v>4</v>
      </c>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360</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72">
        <v>44</v>
      </c>
      <c r="B293" s="173" t="s">
        <v>1120</v>
      </c>
      <c r="C293" s="181" t="s">
        <v>1121</v>
      </c>
      <c r="D293" s="174" t="s">
        <v>394</v>
      </c>
      <c r="E293" s="175">
        <v>4</v>
      </c>
      <c r="F293" s="176"/>
      <c r="G293" s="177">
        <f>ROUND(E293*F293,2)</f>
        <v>0</v>
      </c>
      <c r="H293" s="176"/>
      <c r="I293" s="177">
        <f>ROUND(E293*H293,2)</f>
        <v>0</v>
      </c>
      <c r="J293" s="176"/>
      <c r="K293" s="177">
        <f>ROUND(E293*J293,2)</f>
        <v>0</v>
      </c>
      <c r="L293" s="177">
        <v>21</v>
      </c>
      <c r="M293" s="177">
        <f>G293*(1+L293/100)</f>
        <v>0</v>
      </c>
      <c r="N293" s="175">
        <v>8.0000000000000004E-4</v>
      </c>
      <c r="O293" s="175">
        <f>ROUND(E293*N293,2)</f>
        <v>0</v>
      </c>
      <c r="P293" s="175">
        <v>0</v>
      </c>
      <c r="Q293" s="175">
        <f>ROUND(E293*P293,2)</f>
        <v>0</v>
      </c>
      <c r="R293" s="177"/>
      <c r="S293" s="177" t="s">
        <v>523</v>
      </c>
      <c r="T293" s="178" t="s">
        <v>316</v>
      </c>
      <c r="U293" s="159">
        <v>0</v>
      </c>
      <c r="V293" s="159">
        <f>ROUND(E293*U293,2)</f>
        <v>0</v>
      </c>
      <c r="W293" s="159"/>
      <c r="X293" s="159" t="s">
        <v>606</v>
      </c>
      <c r="Y293" s="159" t="s">
        <v>318</v>
      </c>
      <c r="Z293" s="148"/>
      <c r="AA293" s="148"/>
      <c r="AB293" s="148"/>
      <c r="AC293" s="148"/>
      <c r="AD293" s="148"/>
      <c r="AE293" s="148"/>
      <c r="AF293" s="148"/>
      <c r="AG293" s="148" t="s">
        <v>607</v>
      </c>
      <c r="AH293" s="148"/>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2" x14ac:dyDescent="0.2">
      <c r="A294" s="155"/>
      <c r="B294" s="156"/>
      <c r="C294" s="187" t="s">
        <v>1417</v>
      </c>
      <c r="D294" s="185"/>
      <c r="E294" s="186"/>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360</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3" x14ac:dyDescent="0.2">
      <c r="A295" s="155"/>
      <c r="B295" s="156"/>
      <c r="C295" s="187" t="s">
        <v>497</v>
      </c>
      <c r="D295" s="185"/>
      <c r="E295" s="186"/>
      <c r="F295" s="159"/>
      <c r="G295" s="159"/>
      <c r="H295" s="159"/>
      <c r="I295" s="159"/>
      <c r="J295" s="159"/>
      <c r="K295" s="159"/>
      <c r="L295" s="159"/>
      <c r="M295" s="159"/>
      <c r="N295" s="158"/>
      <c r="O295" s="158"/>
      <c r="P295" s="158"/>
      <c r="Q295" s="158"/>
      <c r="R295" s="159"/>
      <c r="S295" s="159"/>
      <c r="T295" s="159"/>
      <c r="U295" s="159"/>
      <c r="V295" s="159"/>
      <c r="W295" s="159"/>
      <c r="X295" s="159"/>
      <c r="Y295" s="159"/>
      <c r="Z295" s="148"/>
      <c r="AA295" s="148"/>
      <c r="AB295" s="148"/>
      <c r="AC295" s="148"/>
      <c r="AD295" s="148"/>
      <c r="AE295" s="148"/>
      <c r="AF295" s="148"/>
      <c r="AG295" s="148" t="s">
        <v>360</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3" x14ac:dyDescent="0.2">
      <c r="A296" s="155"/>
      <c r="B296" s="156"/>
      <c r="C296" s="187" t="s">
        <v>1457</v>
      </c>
      <c r="D296" s="185"/>
      <c r="E296" s="186">
        <v>4</v>
      </c>
      <c r="F296" s="159"/>
      <c r="G296" s="159"/>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360</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ht="22.5" outlineLevel="1" x14ac:dyDescent="0.2">
      <c r="A297" s="172">
        <v>45</v>
      </c>
      <c r="B297" s="173" t="s">
        <v>1122</v>
      </c>
      <c r="C297" s="181" t="s">
        <v>1123</v>
      </c>
      <c r="D297" s="174" t="s">
        <v>394</v>
      </c>
      <c r="E297" s="175">
        <v>4</v>
      </c>
      <c r="F297" s="176"/>
      <c r="G297" s="177">
        <f>ROUND(E297*F297,2)</f>
        <v>0</v>
      </c>
      <c r="H297" s="176"/>
      <c r="I297" s="177">
        <f>ROUND(E297*H297,2)</f>
        <v>0</v>
      </c>
      <c r="J297" s="176"/>
      <c r="K297" s="177">
        <f>ROUND(E297*J297,2)</f>
        <v>0</v>
      </c>
      <c r="L297" s="177">
        <v>21</v>
      </c>
      <c r="M297" s="177">
        <f>G297*(1+L297/100)</f>
        <v>0</v>
      </c>
      <c r="N297" s="175">
        <v>0</v>
      </c>
      <c r="O297" s="175">
        <f>ROUND(E297*N297,2)</f>
        <v>0</v>
      </c>
      <c r="P297" s="175">
        <v>0</v>
      </c>
      <c r="Q297" s="175">
        <f>ROUND(E297*P297,2)</f>
        <v>0</v>
      </c>
      <c r="R297" s="177"/>
      <c r="S297" s="177" t="s">
        <v>523</v>
      </c>
      <c r="T297" s="178" t="s">
        <v>316</v>
      </c>
      <c r="U297" s="159">
        <v>0</v>
      </c>
      <c r="V297" s="159">
        <f>ROUND(E297*U297,2)</f>
        <v>0</v>
      </c>
      <c r="W297" s="159"/>
      <c r="X297" s="159" t="s">
        <v>606</v>
      </c>
      <c r="Y297" s="159" t="s">
        <v>318</v>
      </c>
      <c r="Z297" s="148"/>
      <c r="AA297" s="148"/>
      <c r="AB297" s="148"/>
      <c r="AC297" s="148"/>
      <c r="AD297" s="148"/>
      <c r="AE297" s="148"/>
      <c r="AF297" s="148"/>
      <c r="AG297" s="148" t="s">
        <v>607</v>
      </c>
      <c r="AH297" s="148"/>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2" x14ac:dyDescent="0.2">
      <c r="A298" s="155"/>
      <c r="B298" s="156"/>
      <c r="C298" s="187" t="s">
        <v>1417</v>
      </c>
      <c r="D298" s="185"/>
      <c r="E298" s="186"/>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360</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2">
      <c r="A299" s="155"/>
      <c r="B299" s="156"/>
      <c r="C299" s="187" t="s">
        <v>497</v>
      </c>
      <c r="D299" s="185"/>
      <c r="E299" s="186"/>
      <c r="F299" s="159"/>
      <c r="G299" s="159"/>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360</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3" x14ac:dyDescent="0.2">
      <c r="A300" s="155"/>
      <c r="B300" s="156"/>
      <c r="C300" s="187" t="s">
        <v>1460</v>
      </c>
      <c r="D300" s="185"/>
      <c r="E300" s="186">
        <v>4</v>
      </c>
      <c r="F300" s="159"/>
      <c r="G300" s="159"/>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360</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1" x14ac:dyDescent="0.2">
      <c r="A301" s="172">
        <v>46</v>
      </c>
      <c r="B301" s="173" t="s">
        <v>1126</v>
      </c>
      <c r="C301" s="181" t="s">
        <v>1127</v>
      </c>
      <c r="D301" s="174" t="s">
        <v>394</v>
      </c>
      <c r="E301" s="175">
        <v>4</v>
      </c>
      <c r="F301" s="176"/>
      <c r="G301" s="177">
        <f>ROUND(E301*F301,2)</f>
        <v>0</v>
      </c>
      <c r="H301" s="176"/>
      <c r="I301" s="177">
        <f>ROUND(E301*H301,2)</f>
        <v>0</v>
      </c>
      <c r="J301" s="176"/>
      <c r="K301" s="177">
        <f>ROUND(E301*J301,2)</f>
        <v>0</v>
      </c>
      <c r="L301" s="177">
        <v>21</v>
      </c>
      <c r="M301" s="177">
        <f>G301*(1+L301/100)</f>
        <v>0</v>
      </c>
      <c r="N301" s="175">
        <v>1.4999999999999999E-2</v>
      </c>
      <c r="O301" s="175">
        <f>ROUND(E301*N301,2)</f>
        <v>0.06</v>
      </c>
      <c r="P301" s="175">
        <v>0</v>
      </c>
      <c r="Q301" s="175">
        <f>ROUND(E301*P301,2)</f>
        <v>0</v>
      </c>
      <c r="R301" s="177"/>
      <c r="S301" s="177" t="s">
        <v>523</v>
      </c>
      <c r="T301" s="178" t="s">
        <v>316</v>
      </c>
      <c r="U301" s="159">
        <v>0</v>
      </c>
      <c r="V301" s="159">
        <f>ROUND(E301*U301,2)</f>
        <v>0</v>
      </c>
      <c r="W301" s="159"/>
      <c r="X301" s="159" t="s">
        <v>606</v>
      </c>
      <c r="Y301" s="159" t="s">
        <v>318</v>
      </c>
      <c r="Z301" s="148"/>
      <c r="AA301" s="148"/>
      <c r="AB301" s="148"/>
      <c r="AC301" s="148"/>
      <c r="AD301" s="148"/>
      <c r="AE301" s="148"/>
      <c r="AF301" s="148"/>
      <c r="AG301" s="148" t="s">
        <v>607</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2" x14ac:dyDescent="0.2">
      <c r="A302" s="155"/>
      <c r="B302" s="156"/>
      <c r="C302" s="265" t="s">
        <v>1128</v>
      </c>
      <c r="D302" s="266"/>
      <c r="E302" s="266"/>
      <c r="F302" s="266"/>
      <c r="G302" s="266"/>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321</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79" t="str">
        <f>C302</f>
        <v>Křídlo – odlehčená DTD deska, povrch laminátový  hladký vysokotlaký tl. 0,8 mm HPL, s viditelnou polodrážkou, provedení voděodolné.</v>
      </c>
      <c r="BB302" s="148"/>
      <c r="BC302" s="148"/>
      <c r="BD302" s="148"/>
      <c r="BE302" s="148"/>
      <c r="BF302" s="148"/>
      <c r="BG302" s="148"/>
      <c r="BH302" s="148"/>
    </row>
    <row r="303" spans="1:60" ht="33.75" outlineLevel="3" x14ac:dyDescent="0.2">
      <c r="A303" s="155"/>
      <c r="B303" s="156"/>
      <c r="C303" s="267" t="s">
        <v>1129</v>
      </c>
      <c r="D303" s="268"/>
      <c r="E303" s="268"/>
      <c r="F303" s="268"/>
      <c r="G303" s="268"/>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321</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79" t="str">
        <f>C303</f>
        <v>Dveře vnitřní jednostranně otevíravé; funkce: klasické; šířka = 600 mm; výška = 1 970 mm; počet křídel: 1; materiál rámu křídla: MDF; materiál výplně: voština; materiál pláště: MDF; povrchová úprava: HPL; struktura povrchu: oboustranně hladká; míra zasklení: plné křídlo; barva: dekor dle vzorníku</v>
      </c>
      <c r="BB303" s="148"/>
      <c r="BC303" s="148"/>
      <c r="BD303" s="148"/>
      <c r="BE303" s="148"/>
      <c r="BF303" s="148"/>
      <c r="BG303" s="148"/>
      <c r="BH303" s="148"/>
    </row>
    <row r="304" spans="1:60" outlineLevel="2" x14ac:dyDescent="0.2">
      <c r="A304" s="155"/>
      <c r="B304" s="156"/>
      <c r="C304" s="187" t="s">
        <v>1417</v>
      </c>
      <c r="D304" s="185"/>
      <c r="E304" s="186"/>
      <c r="F304" s="159"/>
      <c r="G304" s="159"/>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360</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3" x14ac:dyDescent="0.2">
      <c r="A305" s="155"/>
      <c r="B305" s="156"/>
      <c r="C305" s="187" t="s">
        <v>497</v>
      </c>
      <c r="D305" s="185"/>
      <c r="E305" s="186"/>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360</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3" x14ac:dyDescent="0.2">
      <c r="A306" s="155"/>
      <c r="B306" s="156"/>
      <c r="C306" s="187" t="s">
        <v>1457</v>
      </c>
      <c r="D306" s="185"/>
      <c r="E306" s="186">
        <v>4</v>
      </c>
      <c r="F306" s="159"/>
      <c r="G306" s="159"/>
      <c r="H306" s="159"/>
      <c r="I306" s="159"/>
      <c r="J306" s="159"/>
      <c r="K306" s="159"/>
      <c r="L306" s="159"/>
      <c r="M306" s="159"/>
      <c r="N306" s="158"/>
      <c r="O306" s="158"/>
      <c r="P306" s="158"/>
      <c r="Q306" s="158"/>
      <c r="R306" s="159"/>
      <c r="S306" s="159"/>
      <c r="T306" s="159"/>
      <c r="U306" s="159"/>
      <c r="V306" s="159"/>
      <c r="W306" s="159"/>
      <c r="X306" s="159"/>
      <c r="Y306" s="159"/>
      <c r="Z306" s="148"/>
      <c r="AA306" s="148"/>
      <c r="AB306" s="148"/>
      <c r="AC306" s="148"/>
      <c r="AD306" s="148"/>
      <c r="AE306" s="148"/>
      <c r="AF306" s="148"/>
      <c r="AG306" s="148" t="s">
        <v>360</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x14ac:dyDescent="0.2">
      <c r="A307" s="172">
        <v>47</v>
      </c>
      <c r="B307" s="173" t="s">
        <v>1130</v>
      </c>
      <c r="C307" s="181" t="s">
        <v>1131</v>
      </c>
      <c r="D307" s="174" t="s">
        <v>394</v>
      </c>
      <c r="E307" s="175">
        <v>4</v>
      </c>
      <c r="F307" s="176"/>
      <c r="G307" s="177">
        <f>ROUND(E307*F307,2)</f>
        <v>0</v>
      </c>
      <c r="H307" s="176"/>
      <c r="I307" s="177">
        <f>ROUND(E307*H307,2)</f>
        <v>0</v>
      </c>
      <c r="J307" s="176"/>
      <c r="K307" s="177">
        <f>ROUND(E307*J307,2)</f>
        <v>0</v>
      </c>
      <c r="L307" s="177">
        <v>21</v>
      </c>
      <c r="M307" s="177">
        <f>G307*(1+L307/100)</f>
        <v>0</v>
      </c>
      <c r="N307" s="175">
        <v>1.7000000000000001E-2</v>
      </c>
      <c r="O307" s="175">
        <f>ROUND(E307*N307,2)</f>
        <v>7.0000000000000007E-2</v>
      </c>
      <c r="P307" s="175">
        <v>0</v>
      </c>
      <c r="Q307" s="175">
        <f>ROUND(E307*P307,2)</f>
        <v>0</v>
      </c>
      <c r="R307" s="177"/>
      <c r="S307" s="177" t="s">
        <v>523</v>
      </c>
      <c r="T307" s="178" t="s">
        <v>316</v>
      </c>
      <c r="U307" s="159">
        <v>0</v>
      </c>
      <c r="V307" s="159">
        <f>ROUND(E307*U307,2)</f>
        <v>0</v>
      </c>
      <c r="W307" s="159"/>
      <c r="X307" s="159" t="s">
        <v>606</v>
      </c>
      <c r="Y307" s="159" t="s">
        <v>318</v>
      </c>
      <c r="Z307" s="148"/>
      <c r="AA307" s="148"/>
      <c r="AB307" s="148"/>
      <c r="AC307" s="148"/>
      <c r="AD307" s="148"/>
      <c r="AE307" s="148"/>
      <c r="AF307" s="148"/>
      <c r="AG307" s="148" t="s">
        <v>607</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ht="22.5" outlineLevel="2" x14ac:dyDescent="0.2">
      <c r="A308" s="155"/>
      <c r="B308" s="156"/>
      <c r="C308" s="265" t="s">
        <v>1132</v>
      </c>
      <c r="D308" s="266"/>
      <c r="E308" s="266"/>
      <c r="F308" s="266"/>
      <c r="G308" s="266"/>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321</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79" t="str">
        <f>C308</f>
        <v>Křídlo – odlehčená DTD deska, povrch laminátový  hladký vysokotlaký tl. 0,8 mm HPL, s viditelnou polodrážkou, provedení voděodolné, dveře částečně prosklené.</v>
      </c>
      <c r="BB308" s="148"/>
      <c r="BC308" s="148"/>
      <c r="BD308" s="148"/>
      <c r="BE308" s="148"/>
      <c r="BF308" s="148"/>
      <c r="BG308" s="148"/>
      <c r="BH308" s="148"/>
    </row>
    <row r="309" spans="1:60" ht="33.75" outlineLevel="3" x14ac:dyDescent="0.2">
      <c r="A309" s="155"/>
      <c r="B309" s="156"/>
      <c r="C309" s="267" t="s">
        <v>1133</v>
      </c>
      <c r="D309" s="268"/>
      <c r="E309" s="268"/>
      <c r="F309" s="268"/>
      <c r="G309" s="268"/>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321</v>
      </c>
      <c r="AH309" s="148"/>
      <c r="AI309" s="148"/>
      <c r="AJ309" s="148"/>
      <c r="AK309" s="148"/>
      <c r="AL309" s="148"/>
      <c r="AM309" s="148"/>
      <c r="AN309" s="148"/>
      <c r="AO309" s="148"/>
      <c r="AP309" s="148"/>
      <c r="AQ309" s="148"/>
      <c r="AR309" s="148"/>
      <c r="AS309" s="148"/>
      <c r="AT309" s="148"/>
      <c r="AU309" s="148"/>
      <c r="AV309" s="148"/>
      <c r="AW309" s="148"/>
      <c r="AX309" s="148"/>
      <c r="AY309" s="148"/>
      <c r="AZ309" s="148"/>
      <c r="BA309" s="179" t="str">
        <f>C309</f>
        <v>Dveře vnitřní jednostranně otevíravé; funkce: klasické; šířka = 700 mm; výška = 1 970 mm; počet křídel: 1; materiál rámu křídla: MDF; materiál výplně: voština; materiál pláště: MDF; povrchová úprava: HPL; struktura povrchu: oboustranně hladká; míra zasklení: 1/3; barva: dekor dle vzorníku</v>
      </c>
      <c r="BB309" s="148"/>
      <c r="BC309" s="148"/>
      <c r="BD309" s="148"/>
      <c r="BE309" s="148"/>
      <c r="BF309" s="148"/>
      <c r="BG309" s="148"/>
      <c r="BH309" s="148"/>
    </row>
    <row r="310" spans="1:60" outlineLevel="2" x14ac:dyDescent="0.2">
      <c r="A310" s="155"/>
      <c r="B310" s="156"/>
      <c r="C310" s="187" t="s">
        <v>1417</v>
      </c>
      <c r="D310" s="185"/>
      <c r="E310" s="186"/>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360</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2">
      <c r="A311" s="155"/>
      <c r="B311" s="156"/>
      <c r="C311" s="187" t="s">
        <v>497</v>
      </c>
      <c r="D311" s="185"/>
      <c r="E311" s="186"/>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360</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3" x14ac:dyDescent="0.2">
      <c r="A312" s="155"/>
      <c r="B312" s="156"/>
      <c r="C312" s="187" t="s">
        <v>1458</v>
      </c>
      <c r="D312" s="185"/>
      <c r="E312" s="186">
        <v>4</v>
      </c>
      <c r="F312" s="159"/>
      <c r="G312" s="159"/>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360</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1" x14ac:dyDescent="0.2">
      <c r="A313" s="172">
        <v>48</v>
      </c>
      <c r="B313" s="173" t="s">
        <v>1134</v>
      </c>
      <c r="C313" s="181" t="s">
        <v>1135</v>
      </c>
      <c r="D313" s="174" t="s">
        <v>394</v>
      </c>
      <c r="E313" s="175">
        <v>4</v>
      </c>
      <c r="F313" s="176"/>
      <c r="G313" s="177">
        <f>ROUND(E313*F313,2)</f>
        <v>0</v>
      </c>
      <c r="H313" s="176"/>
      <c r="I313" s="177">
        <f>ROUND(E313*H313,2)</f>
        <v>0</v>
      </c>
      <c r="J313" s="176"/>
      <c r="K313" s="177">
        <f>ROUND(E313*J313,2)</f>
        <v>0</v>
      </c>
      <c r="L313" s="177">
        <v>21</v>
      </c>
      <c r="M313" s="177">
        <f>G313*(1+L313/100)</f>
        <v>0</v>
      </c>
      <c r="N313" s="175">
        <v>1.9E-2</v>
      </c>
      <c r="O313" s="175">
        <f>ROUND(E313*N313,2)</f>
        <v>0.08</v>
      </c>
      <c r="P313" s="175">
        <v>0</v>
      </c>
      <c r="Q313" s="175">
        <f>ROUND(E313*P313,2)</f>
        <v>0</v>
      </c>
      <c r="R313" s="177"/>
      <c r="S313" s="177" t="s">
        <v>523</v>
      </c>
      <c r="T313" s="178" t="s">
        <v>316</v>
      </c>
      <c r="U313" s="159">
        <v>0</v>
      </c>
      <c r="V313" s="159">
        <f>ROUND(E313*U313,2)</f>
        <v>0</v>
      </c>
      <c r="W313" s="159"/>
      <c r="X313" s="159" t="s">
        <v>606</v>
      </c>
      <c r="Y313" s="159" t="s">
        <v>318</v>
      </c>
      <c r="Z313" s="148"/>
      <c r="AA313" s="148"/>
      <c r="AB313" s="148"/>
      <c r="AC313" s="148"/>
      <c r="AD313" s="148"/>
      <c r="AE313" s="148"/>
      <c r="AF313" s="148"/>
      <c r="AG313" s="148" t="s">
        <v>607</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2" x14ac:dyDescent="0.2">
      <c r="A314" s="155"/>
      <c r="B314" s="156"/>
      <c r="C314" s="265" t="s">
        <v>1136</v>
      </c>
      <c r="D314" s="266"/>
      <c r="E314" s="266"/>
      <c r="F314" s="266"/>
      <c r="G314" s="266"/>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321</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79" t="str">
        <f>C314</f>
        <v>Křídlo – odlehčená DTD deska, povrch laminátový  hladký vysokotlaký tl. 0,8 mm HPL, s viditelnou polodrážkou, dveře částečně prosklené</v>
      </c>
      <c r="BB314" s="148"/>
      <c r="BC314" s="148"/>
      <c r="BD314" s="148"/>
      <c r="BE314" s="148"/>
      <c r="BF314" s="148"/>
      <c r="BG314" s="148"/>
      <c r="BH314" s="148"/>
    </row>
    <row r="315" spans="1:60" ht="33.75" outlineLevel="3" x14ac:dyDescent="0.2">
      <c r="A315" s="155"/>
      <c r="B315" s="156"/>
      <c r="C315" s="267" t="s">
        <v>1137</v>
      </c>
      <c r="D315" s="268"/>
      <c r="E315" s="268"/>
      <c r="F315" s="268"/>
      <c r="G315" s="268"/>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321</v>
      </c>
      <c r="AH315" s="148"/>
      <c r="AI315" s="148"/>
      <c r="AJ315" s="148"/>
      <c r="AK315" s="148"/>
      <c r="AL315" s="148"/>
      <c r="AM315" s="148"/>
      <c r="AN315" s="148"/>
      <c r="AO315" s="148"/>
      <c r="AP315" s="148"/>
      <c r="AQ315" s="148"/>
      <c r="AR315" s="148"/>
      <c r="AS315" s="148"/>
      <c r="AT315" s="148"/>
      <c r="AU315" s="148"/>
      <c r="AV315" s="148"/>
      <c r="AW315" s="148"/>
      <c r="AX315" s="148"/>
      <c r="AY315" s="148"/>
      <c r="AZ315" s="148"/>
      <c r="BA315" s="179" t="str">
        <f>C315</f>
        <v>Dveře vnitřní jednostranně otevíravé; funkce: klasické; šířka = 800 mm; výška = 1 970 mm; počet křídel: 1; materiál rámu křídla: MDF; materiál výplně: voština; materiál pláště: MDF; povrchová úprava: HPL; struktura povrchu: oboustranně hladká; míra zasklení: 1/3; barva: dekor dle vzorníku</v>
      </c>
      <c r="BB315" s="148"/>
      <c r="BC315" s="148"/>
      <c r="BD315" s="148"/>
      <c r="BE315" s="148"/>
      <c r="BF315" s="148"/>
      <c r="BG315" s="148"/>
      <c r="BH315" s="148"/>
    </row>
    <row r="316" spans="1:60" outlineLevel="2" x14ac:dyDescent="0.2">
      <c r="A316" s="155"/>
      <c r="B316" s="156"/>
      <c r="C316" s="187" t="s">
        <v>1417</v>
      </c>
      <c r="D316" s="185"/>
      <c r="E316" s="186"/>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360</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2">
      <c r="A317" s="155"/>
      <c r="B317" s="156"/>
      <c r="C317" s="187" t="s">
        <v>497</v>
      </c>
      <c r="D317" s="185"/>
      <c r="E317" s="186"/>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360</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
      <c r="A318" s="155"/>
      <c r="B318" s="156"/>
      <c r="C318" s="187" t="s">
        <v>1459</v>
      </c>
      <c r="D318" s="185"/>
      <c r="E318" s="186">
        <v>4</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360</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1" x14ac:dyDescent="0.2">
      <c r="A319" s="172">
        <v>49</v>
      </c>
      <c r="B319" s="173" t="s">
        <v>1138</v>
      </c>
      <c r="C319" s="181" t="s">
        <v>1139</v>
      </c>
      <c r="D319" s="174" t="s">
        <v>394</v>
      </c>
      <c r="E319" s="175">
        <v>4</v>
      </c>
      <c r="F319" s="176"/>
      <c r="G319" s="177">
        <f>ROUND(E319*F319,2)</f>
        <v>0</v>
      </c>
      <c r="H319" s="176"/>
      <c r="I319" s="177">
        <f>ROUND(E319*H319,2)</f>
        <v>0</v>
      </c>
      <c r="J319" s="176"/>
      <c r="K319" s="177">
        <f>ROUND(E319*J319,2)</f>
        <v>0</v>
      </c>
      <c r="L319" s="177">
        <v>21</v>
      </c>
      <c r="M319" s="177">
        <f>G319*(1+L319/100)</f>
        <v>0</v>
      </c>
      <c r="N319" s="175">
        <v>3.1E-2</v>
      </c>
      <c r="O319" s="175">
        <f>ROUND(E319*N319,2)</f>
        <v>0.12</v>
      </c>
      <c r="P319" s="175">
        <v>0</v>
      </c>
      <c r="Q319" s="175">
        <f>ROUND(E319*P319,2)</f>
        <v>0</v>
      </c>
      <c r="R319" s="177"/>
      <c r="S319" s="177" t="s">
        <v>523</v>
      </c>
      <c r="T319" s="178" t="s">
        <v>316</v>
      </c>
      <c r="U319" s="159">
        <v>0</v>
      </c>
      <c r="V319" s="159">
        <f>ROUND(E319*U319,2)</f>
        <v>0</v>
      </c>
      <c r="W319" s="159"/>
      <c r="X319" s="159" t="s">
        <v>606</v>
      </c>
      <c r="Y319" s="159" t="s">
        <v>318</v>
      </c>
      <c r="Z319" s="148"/>
      <c r="AA319" s="148"/>
      <c r="AB319" s="148"/>
      <c r="AC319" s="148"/>
      <c r="AD319" s="148"/>
      <c r="AE319" s="148"/>
      <c r="AF319" s="148"/>
      <c r="AG319" s="148" t="s">
        <v>607</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2" x14ac:dyDescent="0.2">
      <c r="A320" s="155"/>
      <c r="B320" s="156"/>
      <c r="C320" s="265" t="s">
        <v>1140</v>
      </c>
      <c r="D320" s="266"/>
      <c r="E320" s="266"/>
      <c r="F320" s="266"/>
      <c r="G320" s="266"/>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321</v>
      </c>
      <c r="AH320" s="148"/>
      <c r="AI320" s="148"/>
      <c r="AJ320" s="148"/>
      <c r="AK320" s="148"/>
      <c r="AL320" s="148"/>
      <c r="AM320" s="148"/>
      <c r="AN320" s="148"/>
      <c r="AO320" s="148"/>
      <c r="AP320" s="148"/>
      <c r="AQ320" s="148"/>
      <c r="AR320" s="148"/>
      <c r="AS320" s="148"/>
      <c r="AT320" s="148"/>
      <c r="AU320" s="148"/>
      <c r="AV320" s="148"/>
      <c r="AW320" s="148"/>
      <c r="AX320" s="148"/>
      <c r="AY320" s="148"/>
      <c r="AZ320" s="148"/>
      <c r="BA320" s="179" t="str">
        <f>C320</f>
        <v>Křídlo – odlehčená DTD deska, povrch laminátový  hladký vysokotlaký tl. 0,8 mm HPL, s viditelnou polodrážkou.</v>
      </c>
      <c r="BB320" s="148"/>
      <c r="BC320" s="148"/>
      <c r="BD320" s="148"/>
      <c r="BE320" s="148"/>
      <c r="BF320" s="148"/>
      <c r="BG320" s="148"/>
      <c r="BH320" s="148"/>
    </row>
    <row r="321" spans="1:60" outlineLevel="3" x14ac:dyDescent="0.2">
      <c r="A321" s="155"/>
      <c r="B321" s="156"/>
      <c r="C321" s="267" t="s">
        <v>1141</v>
      </c>
      <c r="D321" s="268"/>
      <c r="E321" s="268"/>
      <c r="F321" s="268"/>
      <c r="G321" s="268"/>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321</v>
      </c>
      <c r="AH321" s="148"/>
      <c r="AI321" s="148"/>
      <c r="AJ321" s="148"/>
      <c r="AK321" s="148"/>
      <c r="AL321" s="148"/>
      <c r="AM321" s="148"/>
      <c r="AN321" s="148"/>
      <c r="AO321" s="148"/>
      <c r="AP321" s="148"/>
      <c r="AQ321" s="148"/>
      <c r="AR321" s="148"/>
      <c r="AS321" s="148"/>
      <c r="AT321" s="148"/>
      <c r="AU321" s="148"/>
      <c r="AV321" s="148"/>
      <c r="AW321" s="148"/>
      <c r="AX321" s="148"/>
      <c r="AY321" s="148"/>
      <c r="AZ321" s="148"/>
      <c r="BA321" s="179" t="str">
        <f>C321</f>
        <v>V křídle padací práh – 8x30 mm, zdvih 20 mm, silikonová lišta, zvuk. Útlum 52 dB, i pro protipožární uzávěry, jednostranné spouštění.</v>
      </c>
      <c r="BB321" s="148"/>
      <c r="BC321" s="148"/>
      <c r="BD321" s="148"/>
      <c r="BE321" s="148"/>
      <c r="BF321" s="148"/>
      <c r="BG321" s="148"/>
      <c r="BH321" s="148"/>
    </row>
    <row r="322" spans="1:60" ht="33.75" outlineLevel="3" x14ac:dyDescent="0.2">
      <c r="A322" s="155"/>
      <c r="B322" s="156"/>
      <c r="C322" s="267" t="s">
        <v>1142</v>
      </c>
      <c r="D322" s="268"/>
      <c r="E322" s="268"/>
      <c r="F322" s="268"/>
      <c r="G322" s="268"/>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321</v>
      </c>
      <c r="AH322" s="148"/>
      <c r="AI322" s="148"/>
      <c r="AJ322" s="148"/>
      <c r="AK322" s="148"/>
      <c r="AL322" s="148"/>
      <c r="AM322" s="148"/>
      <c r="AN322" s="148"/>
      <c r="AO322" s="148"/>
      <c r="AP322" s="148"/>
      <c r="AQ322" s="148"/>
      <c r="AR322" s="148"/>
      <c r="AS322" s="148"/>
      <c r="AT322" s="148"/>
      <c r="AU322" s="148"/>
      <c r="AV322" s="148"/>
      <c r="AW322" s="148"/>
      <c r="AX322" s="148"/>
      <c r="AY322" s="148"/>
      <c r="AZ322" s="148"/>
      <c r="BA322" s="179" t="str">
        <f>C322</f>
        <v>Dveře vnitřní jednostranně otevíravé; funkce: protipožární; šířka = 800 mm; výška = 1 970 mm; počet křídel: 1; materiál rámu křídla: masiv; materiál výplně: plná DTD; materiál pláště: HDF; povrchová úprava: HPL; struktura povrchu: oboustranně hladká; plné; požární odolnost: E, W; 30; barva: dekor dle vzorníku</v>
      </c>
      <c r="BB322" s="148"/>
      <c r="BC322" s="148"/>
      <c r="BD322" s="148"/>
      <c r="BE322" s="148"/>
      <c r="BF322" s="148"/>
      <c r="BG322" s="148"/>
      <c r="BH322" s="148"/>
    </row>
    <row r="323" spans="1:60" outlineLevel="2" x14ac:dyDescent="0.2">
      <c r="A323" s="155"/>
      <c r="B323" s="156"/>
      <c r="C323" s="187" t="s">
        <v>1417</v>
      </c>
      <c r="D323" s="185"/>
      <c r="E323" s="186"/>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360</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
      <c r="A324" s="155"/>
      <c r="B324" s="156"/>
      <c r="C324" s="187" t="s">
        <v>497</v>
      </c>
      <c r="D324" s="185"/>
      <c r="E324" s="186"/>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360</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2">
      <c r="A325" s="155"/>
      <c r="B325" s="156"/>
      <c r="C325" s="187" t="s">
        <v>1460</v>
      </c>
      <c r="D325" s="185"/>
      <c r="E325" s="186">
        <v>4</v>
      </c>
      <c r="F325" s="159"/>
      <c r="G325" s="159"/>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360</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72">
        <v>50</v>
      </c>
      <c r="B326" s="173" t="s">
        <v>604</v>
      </c>
      <c r="C326" s="181" t="s">
        <v>605</v>
      </c>
      <c r="D326" s="174" t="s">
        <v>394</v>
      </c>
      <c r="E326" s="175">
        <v>2</v>
      </c>
      <c r="F326" s="176"/>
      <c r="G326" s="177">
        <f>ROUND(E326*F326,2)</f>
        <v>0</v>
      </c>
      <c r="H326" s="176"/>
      <c r="I326" s="177">
        <f>ROUND(E326*H326,2)</f>
        <v>0</v>
      </c>
      <c r="J326" s="176"/>
      <c r="K326" s="177">
        <f>ROUND(E326*J326,2)</f>
        <v>0</v>
      </c>
      <c r="L326" s="177">
        <v>21</v>
      </c>
      <c r="M326" s="177">
        <f>G326*(1+L326/100)</f>
        <v>0</v>
      </c>
      <c r="N326" s="175">
        <v>0</v>
      </c>
      <c r="O326" s="175">
        <f>ROUND(E326*N326,2)</f>
        <v>0</v>
      </c>
      <c r="P326" s="175">
        <v>0</v>
      </c>
      <c r="Q326" s="175">
        <f>ROUND(E326*P326,2)</f>
        <v>0</v>
      </c>
      <c r="R326" s="177"/>
      <c r="S326" s="177" t="s">
        <v>523</v>
      </c>
      <c r="T326" s="178" t="s">
        <v>316</v>
      </c>
      <c r="U326" s="159">
        <v>0</v>
      </c>
      <c r="V326" s="159">
        <f>ROUND(E326*U326,2)</f>
        <v>0</v>
      </c>
      <c r="W326" s="159"/>
      <c r="X326" s="159" t="s">
        <v>606</v>
      </c>
      <c r="Y326" s="159" t="s">
        <v>318</v>
      </c>
      <c r="Z326" s="148"/>
      <c r="AA326" s="148"/>
      <c r="AB326" s="148"/>
      <c r="AC326" s="148"/>
      <c r="AD326" s="148"/>
      <c r="AE326" s="148"/>
      <c r="AF326" s="148"/>
      <c r="AG326" s="148" t="s">
        <v>607</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ht="22.5" outlineLevel="2" x14ac:dyDescent="0.2">
      <c r="A327" s="155"/>
      <c r="B327" s="156"/>
      <c r="C327" s="265" t="s">
        <v>608</v>
      </c>
      <c r="D327" s="266"/>
      <c r="E327" s="266"/>
      <c r="F327" s="266"/>
      <c r="G327" s="266"/>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321</v>
      </c>
      <c r="AH327" s="148"/>
      <c r="AI327" s="148"/>
      <c r="AJ327" s="148"/>
      <c r="AK327" s="148"/>
      <c r="AL327" s="148"/>
      <c r="AM327" s="148"/>
      <c r="AN327" s="148"/>
      <c r="AO327" s="148"/>
      <c r="AP327" s="148"/>
      <c r="AQ327" s="148"/>
      <c r="AR327" s="148"/>
      <c r="AS327" s="148"/>
      <c r="AT327" s="148"/>
      <c r="AU327" s="148"/>
      <c r="AV327" s="148"/>
      <c r="AW327" s="148"/>
      <c r="AX327" s="148"/>
      <c r="AY327" s="148"/>
      <c r="AZ327" s="148"/>
      <c r="BA327" s="179" t="str">
        <f>C327</f>
        <v>Madlo: dřevěný hranol z dubového popř. bukového dřeva, broušený a lakovaný ve stejném odstínu jako madlo na zábradlí hlavního schodiště. Horní hrany zaobleny, s podélnou drážkou uprostřed výšku pro lepší uchycení.</v>
      </c>
      <c r="BB327" s="148"/>
      <c r="BC327" s="148"/>
      <c r="BD327" s="148"/>
      <c r="BE327" s="148"/>
      <c r="BF327" s="148"/>
      <c r="BG327" s="148"/>
      <c r="BH327" s="148"/>
    </row>
    <row r="328" spans="1:60" outlineLevel="3" x14ac:dyDescent="0.2">
      <c r="A328" s="155"/>
      <c r="B328" s="156"/>
      <c r="C328" s="267" t="s">
        <v>609</v>
      </c>
      <c r="D328" s="268"/>
      <c r="E328" s="268"/>
      <c r="F328" s="268"/>
      <c r="G328" s="268"/>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321</v>
      </c>
      <c r="AH328" s="148"/>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ht="22.5" outlineLevel="3" x14ac:dyDescent="0.2">
      <c r="A329" s="155"/>
      <c r="B329" s="156"/>
      <c r="C329" s="267" t="s">
        <v>610</v>
      </c>
      <c r="D329" s="268"/>
      <c r="E329" s="268"/>
      <c r="F329" s="268"/>
      <c r="G329" s="268"/>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321</v>
      </c>
      <c r="AH329" s="148"/>
      <c r="AI329" s="148"/>
      <c r="AJ329" s="148"/>
      <c r="AK329" s="148"/>
      <c r="AL329" s="148"/>
      <c r="AM329" s="148"/>
      <c r="AN329" s="148"/>
      <c r="AO329" s="148"/>
      <c r="AP329" s="148"/>
      <c r="AQ329" s="148"/>
      <c r="AR329" s="148"/>
      <c r="AS329" s="148"/>
      <c r="AT329" s="148"/>
      <c r="AU329" s="148"/>
      <c r="AV329" s="148"/>
      <c r="AW329" s="148"/>
      <c r="AX329" s="148"/>
      <c r="AY329" s="148"/>
      <c r="AZ329" s="148"/>
      <c r="BA329" s="179" t="str">
        <f>C329</f>
        <v>Držák madla: kulatá tyč O 12 mm, dl. 220 mm. Dosedací plotna na zeď kruhová O 100 mm s vyvrtanými 2 otvory pro hmoždinky, překrytí rozetou. Osazovací plotna pro madlo PL 4 mm, rozm. : 60x24 mm.</v>
      </c>
      <c r="BB329" s="148"/>
      <c r="BC329" s="148"/>
      <c r="BD329" s="148"/>
      <c r="BE329" s="148"/>
      <c r="BF329" s="148"/>
      <c r="BG329" s="148"/>
      <c r="BH329" s="148"/>
    </row>
    <row r="330" spans="1:60" outlineLevel="3" x14ac:dyDescent="0.2">
      <c r="A330" s="155"/>
      <c r="B330" s="156"/>
      <c r="C330" s="267" t="s">
        <v>611</v>
      </c>
      <c r="D330" s="268"/>
      <c r="E330" s="268"/>
      <c r="F330" s="268"/>
      <c r="G330" s="268"/>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321</v>
      </c>
      <c r="AH330" s="148"/>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
      <c r="A331" s="155"/>
      <c r="B331" s="156"/>
      <c r="C331" s="267" t="s">
        <v>612</v>
      </c>
      <c r="D331" s="268"/>
      <c r="E331" s="268"/>
      <c r="F331" s="268"/>
      <c r="G331" s="268"/>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321</v>
      </c>
      <c r="AH331" s="148"/>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
      <c r="A332" s="155"/>
      <c r="B332" s="156"/>
      <c r="C332" s="267" t="s">
        <v>613</v>
      </c>
      <c r="D332" s="268"/>
      <c r="E332" s="268"/>
      <c r="F332" s="268"/>
      <c r="G332" s="268"/>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321</v>
      </c>
      <c r="AH332" s="148"/>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2">
      <c r="A333" s="155"/>
      <c r="B333" s="156"/>
      <c r="C333" s="267" t="s">
        <v>614</v>
      </c>
      <c r="D333" s="268"/>
      <c r="E333" s="268"/>
      <c r="F333" s="268"/>
      <c r="G333" s="268"/>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321</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2" x14ac:dyDescent="0.2">
      <c r="A334" s="155"/>
      <c r="B334" s="156"/>
      <c r="C334" s="187" t="s">
        <v>1417</v>
      </c>
      <c r="D334" s="185"/>
      <c r="E334" s="186"/>
      <c r="F334" s="159"/>
      <c r="G334" s="159"/>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360</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3" x14ac:dyDescent="0.2">
      <c r="A335" s="155"/>
      <c r="B335" s="156"/>
      <c r="C335" s="187" t="s">
        <v>497</v>
      </c>
      <c r="D335" s="185"/>
      <c r="E335" s="186"/>
      <c r="F335" s="159"/>
      <c r="G335" s="159"/>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360</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2">
      <c r="A336" s="155"/>
      <c r="B336" s="156"/>
      <c r="C336" s="187" t="s">
        <v>615</v>
      </c>
      <c r="D336" s="185"/>
      <c r="E336" s="186">
        <v>2</v>
      </c>
      <c r="F336" s="159"/>
      <c r="G336" s="159"/>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360</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55">
        <v>51</v>
      </c>
      <c r="B337" s="156" t="s">
        <v>625</v>
      </c>
      <c r="C337" s="196" t="s">
        <v>626</v>
      </c>
      <c r="D337" s="157" t="s">
        <v>0</v>
      </c>
      <c r="E337" s="188"/>
      <c r="F337" s="160"/>
      <c r="G337" s="159">
        <f>ROUND(E337*F337,2)</f>
        <v>0</v>
      </c>
      <c r="H337" s="160"/>
      <c r="I337" s="159">
        <f>ROUND(E337*H337,2)</f>
        <v>0</v>
      </c>
      <c r="J337" s="160"/>
      <c r="K337" s="159">
        <f>ROUND(E337*J337,2)</f>
        <v>0</v>
      </c>
      <c r="L337" s="159">
        <v>21</v>
      </c>
      <c r="M337" s="159">
        <f>G337*(1+L337/100)</f>
        <v>0</v>
      </c>
      <c r="N337" s="158">
        <v>0</v>
      </c>
      <c r="O337" s="158">
        <f>ROUND(E337*N337,2)</f>
        <v>0</v>
      </c>
      <c r="P337" s="158">
        <v>0</v>
      </c>
      <c r="Q337" s="158">
        <f>ROUND(E337*P337,2)</f>
        <v>0</v>
      </c>
      <c r="R337" s="159" t="s">
        <v>439</v>
      </c>
      <c r="S337" s="159" t="s">
        <v>315</v>
      </c>
      <c r="T337" s="159" t="s">
        <v>315</v>
      </c>
      <c r="U337" s="159">
        <v>0</v>
      </c>
      <c r="V337" s="159">
        <f>ROUND(E337*U337,2)</f>
        <v>0</v>
      </c>
      <c r="W337" s="159"/>
      <c r="X337" s="159" t="s">
        <v>455</v>
      </c>
      <c r="Y337" s="159" t="s">
        <v>318</v>
      </c>
      <c r="Z337" s="148"/>
      <c r="AA337" s="148"/>
      <c r="AB337" s="148"/>
      <c r="AC337" s="148"/>
      <c r="AD337" s="148"/>
      <c r="AE337" s="148"/>
      <c r="AF337" s="148"/>
      <c r="AG337" s="148" t="s">
        <v>456</v>
      </c>
      <c r="AH337" s="148"/>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2" x14ac:dyDescent="0.2">
      <c r="A338" s="155"/>
      <c r="B338" s="156"/>
      <c r="C338" s="278" t="s">
        <v>575</v>
      </c>
      <c r="D338" s="279"/>
      <c r="E338" s="279"/>
      <c r="F338" s="279"/>
      <c r="G338" s="27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358</v>
      </c>
      <c r="AH338" s="148"/>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x14ac:dyDescent="0.2">
      <c r="A339" s="162" t="s">
        <v>310</v>
      </c>
      <c r="B339" s="163" t="s">
        <v>253</v>
      </c>
      <c r="C339" s="180" t="s">
        <v>254</v>
      </c>
      <c r="D339" s="164"/>
      <c r="E339" s="165"/>
      <c r="F339" s="166"/>
      <c r="G339" s="166">
        <f>SUMIF(AG340:AG369,"&lt;&gt;NOR",G340:G369)</f>
        <v>0</v>
      </c>
      <c r="H339" s="166"/>
      <c r="I339" s="166">
        <f>SUM(I340:I369)</f>
        <v>0</v>
      </c>
      <c r="J339" s="166"/>
      <c r="K339" s="166">
        <f>SUM(K340:K369)</f>
        <v>0</v>
      </c>
      <c r="L339" s="166"/>
      <c r="M339" s="166">
        <f>SUM(M340:M369)</f>
        <v>0</v>
      </c>
      <c r="N339" s="165"/>
      <c r="O339" s="165">
        <f>SUM(O340:O369)</f>
        <v>0.24000000000000002</v>
      </c>
      <c r="P339" s="165"/>
      <c r="Q339" s="165">
        <f>SUM(Q340:Q369)</f>
        <v>0</v>
      </c>
      <c r="R339" s="166"/>
      <c r="S339" s="166"/>
      <c r="T339" s="167"/>
      <c r="U339" s="161"/>
      <c r="V339" s="161">
        <f>SUM(V340:V369)</f>
        <v>66.010000000000005</v>
      </c>
      <c r="W339" s="161"/>
      <c r="X339" s="161"/>
      <c r="Y339" s="161"/>
      <c r="AG339" t="s">
        <v>311</v>
      </c>
    </row>
    <row r="340" spans="1:60" outlineLevel="1" x14ac:dyDescent="0.2">
      <c r="A340" s="172">
        <v>52</v>
      </c>
      <c r="B340" s="173" t="s">
        <v>627</v>
      </c>
      <c r="C340" s="181" t="s">
        <v>628</v>
      </c>
      <c r="D340" s="174" t="s">
        <v>629</v>
      </c>
      <c r="E340" s="175">
        <v>24.03</v>
      </c>
      <c r="F340" s="176"/>
      <c r="G340" s="177">
        <f>ROUND(E340*F340,2)</f>
        <v>0</v>
      </c>
      <c r="H340" s="176"/>
      <c r="I340" s="177">
        <f>ROUND(E340*H340,2)</f>
        <v>0</v>
      </c>
      <c r="J340" s="176"/>
      <c r="K340" s="177">
        <f>ROUND(E340*J340,2)</f>
        <v>0</v>
      </c>
      <c r="L340" s="177">
        <v>21</v>
      </c>
      <c r="M340" s="177">
        <f>G340*(1+L340/100)</f>
        <v>0</v>
      </c>
      <c r="N340" s="175">
        <v>6.0000000000000002E-5</v>
      </c>
      <c r="O340" s="175">
        <f>ROUND(E340*N340,2)</f>
        <v>0</v>
      </c>
      <c r="P340" s="175">
        <v>0</v>
      </c>
      <c r="Q340" s="175">
        <f>ROUND(E340*P340,2)</f>
        <v>0</v>
      </c>
      <c r="R340" s="177" t="s">
        <v>450</v>
      </c>
      <c r="S340" s="177" t="s">
        <v>315</v>
      </c>
      <c r="T340" s="178" t="s">
        <v>315</v>
      </c>
      <c r="U340" s="159">
        <v>0.42599999999999999</v>
      </c>
      <c r="V340" s="159">
        <f>ROUND(E340*U340,2)</f>
        <v>10.24</v>
      </c>
      <c r="W340" s="159"/>
      <c r="X340" s="159" t="s">
        <v>355</v>
      </c>
      <c r="Y340" s="159" t="s">
        <v>318</v>
      </c>
      <c r="Z340" s="148"/>
      <c r="AA340" s="148"/>
      <c r="AB340" s="148"/>
      <c r="AC340" s="148"/>
      <c r="AD340" s="148"/>
      <c r="AE340" s="148"/>
      <c r="AF340" s="148"/>
      <c r="AG340" s="148" t="s">
        <v>356</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2" x14ac:dyDescent="0.2">
      <c r="A341" s="155"/>
      <c r="B341" s="156"/>
      <c r="C341" s="187" t="s">
        <v>1417</v>
      </c>
      <c r="D341" s="185"/>
      <c r="E341" s="186"/>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360</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3" x14ac:dyDescent="0.2">
      <c r="A342" s="155"/>
      <c r="B342" s="156"/>
      <c r="C342" s="187" t="s">
        <v>497</v>
      </c>
      <c r="D342" s="185"/>
      <c r="E342" s="186"/>
      <c r="F342" s="159"/>
      <c r="G342" s="159"/>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360</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3" x14ac:dyDescent="0.2">
      <c r="A343" s="155"/>
      <c r="B343" s="156"/>
      <c r="C343" s="187" t="s">
        <v>1499</v>
      </c>
      <c r="D343" s="185"/>
      <c r="E343" s="186">
        <v>6.4080000000000004</v>
      </c>
      <c r="F343" s="159"/>
      <c r="G343" s="159"/>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360</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3" x14ac:dyDescent="0.2">
      <c r="A344" s="155"/>
      <c r="B344" s="156"/>
      <c r="C344" s="187" t="s">
        <v>1149</v>
      </c>
      <c r="D344" s="185"/>
      <c r="E344" s="186">
        <v>17.622</v>
      </c>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360</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1" x14ac:dyDescent="0.2">
      <c r="A345" s="172">
        <v>53</v>
      </c>
      <c r="B345" s="173" t="s">
        <v>1150</v>
      </c>
      <c r="C345" s="181" t="s">
        <v>1151</v>
      </c>
      <c r="D345" s="174" t="s">
        <v>629</v>
      </c>
      <c r="E345" s="175">
        <v>183.45599999999999</v>
      </c>
      <c r="F345" s="176"/>
      <c r="G345" s="177">
        <f>ROUND(E345*F345,2)</f>
        <v>0</v>
      </c>
      <c r="H345" s="176"/>
      <c r="I345" s="177">
        <f>ROUND(E345*H345,2)</f>
        <v>0</v>
      </c>
      <c r="J345" s="176"/>
      <c r="K345" s="177">
        <f>ROUND(E345*J345,2)</f>
        <v>0</v>
      </c>
      <c r="L345" s="177">
        <v>21</v>
      </c>
      <c r="M345" s="177">
        <f>G345*(1+L345/100)</f>
        <v>0</v>
      </c>
      <c r="N345" s="175">
        <v>6.0000000000000002E-5</v>
      </c>
      <c r="O345" s="175">
        <f>ROUND(E345*N345,2)</f>
        <v>0.01</v>
      </c>
      <c r="P345" s="175">
        <v>0</v>
      </c>
      <c r="Q345" s="175">
        <f>ROUND(E345*P345,2)</f>
        <v>0</v>
      </c>
      <c r="R345" s="177" t="s">
        <v>450</v>
      </c>
      <c r="S345" s="177" t="s">
        <v>315</v>
      </c>
      <c r="T345" s="178" t="s">
        <v>315</v>
      </c>
      <c r="U345" s="159">
        <v>0.30399999999999999</v>
      </c>
      <c r="V345" s="159">
        <f>ROUND(E345*U345,2)</f>
        <v>55.77</v>
      </c>
      <c r="W345" s="159"/>
      <c r="X345" s="159" t="s">
        <v>355</v>
      </c>
      <c r="Y345" s="159" t="s">
        <v>318</v>
      </c>
      <c r="Z345" s="148"/>
      <c r="AA345" s="148"/>
      <c r="AB345" s="148"/>
      <c r="AC345" s="148"/>
      <c r="AD345" s="148"/>
      <c r="AE345" s="148"/>
      <c r="AF345" s="148"/>
      <c r="AG345" s="148" t="s">
        <v>356</v>
      </c>
      <c r="AH345" s="148"/>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ht="22.5" outlineLevel="2" x14ac:dyDescent="0.2">
      <c r="A346" s="155"/>
      <c r="B346" s="156"/>
      <c r="C346" s="265" t="s">
        <v>1152</v>
      </c>
      <c r="D346" s="266"/>
      <c r="E346" s="266"/>
      <c r="F346" s="266"/>
      <c r="G346" s="266"/>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321</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79" t="str">
        <f>C346</f>
        <v>N.20 - Vtažení překladu z ocelových tyčí 2x 40/80/6 mm, dl. 1200 mm. Osadit do proříznuté spáry v nadpraží. Do spáry vtlačena chemická kotva na bázi vinylesterových a polyesterových pryskyřic DEN Braven.</v>
      </c>
      <c r="BB346" s="148"/>
      <c r="BC346" s="148"/>
      <c r="BD346" s="148"/>
      <c r="BE346" s="148"/>
      <c r="BF346" s="148"/>
      <c r="BG346" s="148"/>
      <c r="BH346" s="148"/>
    </row>
    <row r="347" spans="1:60" ht="22.5" outlineLevel="3" x14ac:dyDescent="0.2">
      <c r="A347" s="155"/>
      <c r="B347" s="156"/>
      <c r="C347" s="267" t="s">
        <v>1153</v>
      </c>
      <c r="D347" s="268"/>
      <c r="E347" s="268"/>
      <c r="F347" s="268"/>
      <c r="G347" s="268"/>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321</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79" t="str">
        <f>C347</f>
        <v>N.21 - Vtažení překladu z ocelových tyčí 2x 40/80/6 mm, dl. 1100 mm. Osadit do proříznuté spáry v nadpraží. Do spáry vtlačena chemická kotva na bázi vinylesterových a polyesterových pryskyřic DEN Braven.</v>
      </c>
      <c r="BB347" s="148"/>
      <c r="BC347" s="148"/>
      <c r="BD347" s="148"/>
      <c r="BE347" s="148"/>
      <c r="BF347" s="148"/>
      <c r="BG347" s="148"/>
      <c r="BH347" s="148"/>
    </row>
    <row r="348" spans="1:60" ht="22.5" outlineLevel="3" x14ac:dyDescent="0.2">
      <c r="A348" s="155"/>
      <c r="B348" s="156"/>
      <c r="C348" s="267" t="s">
        <v>1154</v>
      </c>
      <c r="D348" s="268"/>
      <c r="E348" s="268"/>
      <c r="F348" s="268"/>
      <c r="G348" s="268"/>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321</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79" t="str">
        <f>C348</f>
        <v>N.22 - Vtažení překladu z ocelových tyčí 2x 40/80/6 mm, dl. 1000 mm. Osadit do proříznuté spáry v nadpraží. Do spáry vtlačena chemická kotva na bázi vinylesterových a polyesterových pryskyřic.</v>
      </c>
      <c r="BB348" s="148"/>
      <c r="BC348" s="148"/>
      <c r="BD348" s="148"/>
      <c r="BE348" s="148"/>
      <c r="BF348" s="148"/>
      <c r="BG348" s="148"/>
      <c r="BH348" s="148"/>
    </row>
    <row r="349" spans="1:60" ht="22.5" outlineLevel="3" x14ac:dyDescent="0.2">
      <c r="A349" s="155"/>
      <c r="B349" s="156"/>
      <c r="C349" s="267" t="s">
        <v>1155</v>
      </c>
      <c r="D349" s="268"/>
      <c r="E349" s="268"/>
      <c r="F349" s="268"/>
      <c r="G349" s="268"/>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321</v>
      </c>
      <c r="AH349" s="148"/>
      <c r="AI349" s="148"/>
      <c r="AJ349" s="148"/>
      <c r="AK349" s="148"/>
      <c r="AL349" s="148"/>
      <c r="AM349" s="148"/>
      <c r="AN349" s="148"/>
      <c r="AO349" s="148"/>
      <c r="AP349" s="148"/>
      <c r="AQ349" s="148"/>
      <c r="AR349" s="148"/>
      <c r="AS349" s="148"/>
      <c r="AT349" s="148"/>
      <c r="AU349" s="148"/>
      <c r="AV349" s="148"/>
      <c r="AW349" s="148"/>
      <c r="AX349" s="148"/>
      <c r="AY349" s="148"/>
      <c r="AZ349" s="148"/>
      <c r="BA349" s="179" t="str">
        <f>C349</f>
        <v>N.54- Vtažení překladu z ocelových tyčí 2x 40/40/5 mm, dl. 1650 mm. Osadit do proříznuté spáry v nadpraží. Do spáry vtlačena chemická kotva na bázi vinylesterových a polyesterových pryskyřic.</v>
      </c>
      <c r="BB349" s="148"/>
      <c r="BC349" s="148"/>
      <c r="BD349" s="148"/>
      <c r="BE349" s="148"/>
      <c r="BF349" s="148"/>
      <c r="BG349" s="148"/>
      <c r="BH349" s="148"/>
    </row>
    <row r="350" spans="1:60" ht="22.5" outlineLevel="3" x14ac:dyDescent="0.2">
      <c r="A350" s="155"/>
      <c r="B350" s="156"/>
      <c r="C350" s="267" t="s">
        <v>1156</v>
      </c>
      <c r="D350" s="268"/>
      <c r="E350" s="268"/>
      <c r="F350" s="268"/>
      <c r="G350" s="268"/>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321</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79" t="str">
        <f>C350</f>
        <v>N.55 - Vtažení překladu z ocelových tyčí 2x 40/40/5 mm, dl. 1100 mm. Osadit do proříznuté spáry v nadpraží. Do spáry vtlačena chemická kotva na bázi vinylesterových a polyesterových pryskyřic.</v>
      </c>
      <c r="BB350" s="148"/>
      <c r="BC350" s="148"/>
      <c r="BD350" s="148"/>
      <c r="BE350" s="148"/>
      <c r="BF350" s="148"/>
      <c r="BG350" s="148"/>
      <c r="BH350" s="148"/>
    </row>
    <row r="351" spans="1:60" outlineLevel="2" x14ac:dyDescent="0.2">
      <c r="A351" s="155"/>
      <c r="B351" s="156"/>
      <c r="C351" s="187" t="s">
        <v>1417</v>
      </c>
      <c r="D351" s="185"/>
      <c r="E351" s="186"/>
      <c r="F351" s="159"/>
      <c r="G351" s="159"/>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360</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3" x14ac:dyDescent="0.2">
      <c r="A352" s="155"/>
      <c r="B352" s="156"/>
      <c r="C352" s="187" t="s">
        <v>497</v>
      </c>
      <c r="D352" s="185"/>
      <c r="E352" s="186"/>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360</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
      <c r="A353" s="155"/>
      <c r="B353" s="156"/>
      <c r="C353" s="187" t="s">
        <v>1500</v>
      </c>
      <c r="D353" s="185"/>
      <c r="E353" s="186">
        <v>76.44</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360</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2">
      <c r="A354" s="155"/>
      <c r="B354" s="156"/>
      <c r="C354" s="187" t="s">
        <v>1501</v>
      </c>
      <c r="D354" s="185"/>
      <c r="E354" s="186">
        <v>56.055999999999997</v>
      </c>
      <c r="F354" s="159"/>
      <c r="G354" s="159"/>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360</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3" x14ac:dyDescent="0.2">
      <c r="A355" s="155"/>
      <c r="B355" s="156"/>
      <c r="C355" s="187" t="s">
        <v>1502</v>
      </c>
      <c r="D355" s="185"/>
      <c r="E355" s="186">
        <v>50.96</v>
      </c>
      <c r="F355" s="159"/>
      <c r="G355" s="159"/>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360</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1" x14ac:dyDescent="0.2">
      <c r="A356" s="172">
        <v>54</v>
      </c>
      <c r="B356" s="173" t="s">
        <v>631</v>
      </c>
      <c r="C356" s="181" t="s">
        <v>632</v>
      </c>
      <c r="D356" s="174" t="s">
        <v>394</v>
      </c>
      <c r="E356" s="175">
        <v>2</v>
      </c>
      <c r="F356" s="176"/>
      <c r="G356" s="177">
        <f>ROUND(E356*F356,2)</f>
        <v>0</v>
      </c>
      <c r="H356" s="176"/>
      <c r="I356" s="177">
        <f>ROUND(E356*H356,2)</f>
        <v>0</v>
      </c>
      <c r="J356" s="176"/>
      <c r="K356" s="177">
        <f>ROUND(E356*J356,2)</f>
        <v>0</v>
      </c>
      <c r="L356" s="177">
        <v>21</v>
      </c>
      <c r="M356" s="177">
        <f>G356*(1+L356/100)</f>
        <v>0</v>
      </c>
      <c r="N356" s="175">
        <v>0</v>
      </c>
      <c r="O356" s="175">
        <f>ROUND(E356*N356,2)</f>
        <v>0</v>
      </c>
      <c r="P356" s="175">
        <v>0</v>
      </c>
      <c r="Q356" s="175">
        <f>ROUND(E356*P356,2)</f>
        <v>0</v>
      </c>
      <c r="R356" s="177"/>
      <c r="S356" s="177" t="s">
        <v>523</v>
      </c>
      <c r="T356" s="178" t="s">
        <v>316</v>
      </c>
      <c r="U356" s="159">
        <v>0</v>
      </c>
      <c r="V356" s="159">
        <f>ROUND(E356*U356,2)</f>
        <v>0</v>
      </c>
      <c r="W356" s="159"/>
      <c r="X356" s="159" t="s">
        <v>355</v>
      </c>
      <c r="Y356" s="159" t="s">
        <v>318</v>
      </c>
      <c r="Z356" s="148"/>
      <c r="AA356" s="148"/>
      <c r="AB356" s="148"/>
      <c r="AC356" s="148"/>
      <c r="AD356" s="148"/>
      <c r="AE356" s="148"/>
      <c r="AF356" s="148"/>
      <c r="AG356" s="148" t="s">
        <v>356</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ht="22.5" outlineLevel="2" x14ac:dyDescent="0.2">
      <c r="A357" s="155"/>
      <c r="B357" s="156"/>
      <c r="C357" s="265" t="s">
        <v>633</v>
      </c>
      <c r="D357" s="266"/>
      <c r="E357" s="266"/>
      <c r="F357" s="266"/>
      <c r="G357" s="266"/>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321</v>
      </c>
      <c r="AH357" s="148"/>
      <c r="AI357" s="148"/>
      <c r="AJ357" s="148"/>
      <c r="AK357" s="148"/>
      <c r="AL357" s="148"/>
      <c r="AM357" s="148"/>
      <c r="AN357" s="148"/>
      <c r="AO357" s="148"/>
      <c r="AP357" s="148"/>
      <c r="AQ357" s="148"/>
      <c r="AR357" s="148"/>
      <c r="AS357" s="148"/>
      <c r="AT357" s="148"/>
      <c r="AU357" s="148"/>
      <c r="AV357" s="148"/>
      <c r="AW357" s="148"/>
      <c r="AX357" s="148"/>
      <c r="AY357" s="148"/>
      <c r="AZ357" s="148"/>
      <c r="BA357" s="179" t="str">
        <f>C357</f>
        <v>Demontáž stávajícího dřevěného madla zábradlí rozm. 80/40 mm, přesun na vzdálenost 50 mm, opálení nátěru, přebroušení, vytmelení nerovností, přebroušení a dvojnásobný nátěr matným lakem.</v>
      </c>
      <c r="BB357" s="148"/>
      <c r="BC357" s="148"/>
      <c r="BD357" s="148"/>
      <c r="BE357" s="148"/>
      <c r="BF357" s="148"/>
      <c r="BG357" s="148"/>
      <c r="BH357" s="148"/>
    </row>
    <row r="358" spans="1:60" ht="22.5" outlineLevel="3" x14ac:dyDescent="0.2">
      <c r="A358" s="155"/>
      <c r="B358" s="156"/>
      <c r="C358" s="267" t="s">
        <v>634</v>
      </c>
      <c r="D358" s="268"/>
      <c r="E358" s="268"/>
      <c r="F358" s="268"/>
      <c r="G358" s="268"/>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321</v>
      </c>
      <c r="AH358" s="148"/>
      <c r="AI358" s="148"/>
      <c r="AJ358" s="148"/>
      <c r="AK358" s="148"/>
      <c r="AL358" s="148"/>
      <c r="AM358" s="148"/>
      <c r="AN358" s="148"/>
      <c r="AO358" s="148"/>
      <c r="AP358" s="148"/>
      <c r="AQ358" s="148"/>
      <c r="AR358" s="148"/>
      <c r="AS358" s="148"/>
      <c r="AT358" s="148"/>
      <c r="AU358" s="148"/>
      <c r="AV358" s="148"/>
      <c r="AW358" s="148"/>
      <c r="AX358" s="148"/>
      <c r="AY358" s="148"/>
      <c r="AZ358" s="148"/>
      <c r="BA358" s="179" t="str">
        <f>C358</f>
        <v>Konstrukci zábradlí opálit barvu, obrousit, vytmelit případné nerovnosti. Přebrousit a opatřit základním a dvojnásobným vrchním nátěrem metalickou barvou v barvě hliníkově šedá.</v>
      </c>
      <c r="BB358" s="148"/>
      <c r="BC358" s="148"/>
      <c r="BD358" s="148"/>
      <c r="BE358" s="148"/>
      <c r="BF358" s="148"/>
      <c r="BG358" s="148"/>
      <c r="BH358" s="148"/>
    </row>
    <row r="359" spans="1:60" outlineLevel="3" x14ac:dyDescent="0.2">
      <c r="A359" s="155"/>
      <c r="B359" s="156"/>
      <c r="C359" s="267" t="s">
        <v>635</v>
      </c>
      <c r="D359" s="268"/>
      <c r="E359" s="268"/>
      <c r="F359" s="268"/>
      <c r="G359" s="268"/>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321</v>
      </c>
      <c r="AH359" s="148"/>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
      <c r="A360" s="155"/>
      <c r="B360" s="156"/>
      <c r="C360" s="267" t="s">
        <v>636</v>
      </c>
      <c r="D360" s="268"/>
      <c r="E360" s="268"/>
      <c r="F360" s="268"/>
      <c r="G360" s="268"/>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321</v>
      </c>
      <c r="AH360" s="148"/>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
      <c r="A361" s="155"/>
      <c r="B361" s="156"/>
      <c r="C361" s="267" t="s">
        <v>637</v>
      </c>
      <c r="D361" s="268"/>
      <c r="E361" s="268"/>
      <c r="F361" s="268"/>
      <c r="G361" s="268"/>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321</v>
      </c>
      <c r="AH361" s="148"/>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2" x14ac:dyDescent="0.2">
      <c r="A362" s="155"/>
      <c r="B362" s="156"/>
      <c r="C362" s="187" t="s">
        <v>1417</v>
      </c>
      <c r="D362" s="185"/>
      <c r="E362" s="186"/>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360</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
      <c r="A363" s="155"/>
      <c r="B363" s="156"/>
      <c r="C363" s="187" t="s">
        <v>497</v>
      </c>
      <c r="D363" s="185"/>
      <c r="E363" s="186"/>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360</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3" x14ac:dyDescent="0.2">
      <c r="A364" s="155"/>
      <c r="B364" s="156"/>
      <c r="C364" s="187" t="s">
        <v>638</v>
      </c>
      <c r="D364" s="185"/>
      <c r="E364" s="186">
        <v>2</v>
      </c>
      <c r="F364" s="159"/>
      <c r="G364" s="159"/>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360</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1" x14ac:dyDescent="0.2">
      <c r="A365" s="172">
        <v>55</v>
      </c>
      <c r="B365" s="173" t="s">
        <v>639</v>
      </c>
      <c r="C365" s="181" t="s">
        <v>640</v>
      </c>
      <c r="D365" s="174" t="s">
        <v>629</v>
      </c>
      <c r="E365" s="175">
        <v>228.2346</v>
      </c>
      <c r="F365" s="176"/>
      <c r="G365" s="177">
        <f>ROUND(E365*F365,2)</f>
        <v>0</v>
      </c>
      <c r="H365" s="176"/>
      <c r="I365" s="177">
        <f>ROUND(E365*H365,2)</f>
        <v>0</v>
      </c>
      <c r="J365" s="176"/>
      <c r="K365" s="177">
        <f>ROUND(E365*J365,2)</f>
        <v>0</v>
      </c>
      <c r="L365" s="177">
        <v>21</v>
      </c>
      <c r="M365" s="177">
        <f>G365*(1+L365/100)</f>
        <v>0</v>
      </c>
      <c r="N365" s="175">
        <v>1E-3</v>
      </c>
      <c r="O365" s="175">
        <f>ROUND(E365*N365,2)</f>
        <v>0.23</v>
      </c>
      <c r="P365" s="175">
        <v>0</v>
      </c>
      <c r="Q365" s="175">
        <f>ROUND(E365*P365,2)</f>
        <v>0</v>
      </c>
      <c r="R365" s="177" t="s">
        <v>641</v>
      </c>
      <c r="S365" s="177" t="s">
        <v>315</v>
      </c>
      <c r="T365" s="178" t="s">
        <v>315</v>
      </c>
      <c r="U365" s="159">
        <v>0</v>
      </c>
      <c r="V365" s="159">
        <f>ROUND(E365*U365,2)</f>
        <v>0</v>
      </c>
      <c r="W365" s="159"/>
      <c r="X365" s="159" t="s">
        <v>606</v>
      </c>
      <c r="Y365" s="159" t="s">
        <v>318</v>
      </c>
      <c r="Z365" s="148"/>
      <c r="AA365" s="148"/>
      <c r="AB365" s="148"/>
      <c r="AC365" s="148"/>
      <c r="AD365" s="148"/>
      <c r="AE365" s="148"/>
      <c r="AF365" s="148"/>
      <c r="AG365" s="148" t="s">
        <v>607</v>
      </c>
      <c r="AH365" s="148"/>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2" x14ac:dyDescent="0.2">
      <c r="A366" s="155"/>
      <c r="B366" s="156"/>
      <c r="C366" s="187" t="s">
        <v>1503</v>
      </c>
      <c r="D366" s="185"/>
      <c r="E366" s="186">
        <v>26.433</v>
      </c>
      <c r="F366" s="159"/>
      <c r="G366" s="159"/>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360</v>
      </c>
      <c r="AH366" s="148">
        <v>5</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2">
      <c r="A367" s="155"/>
      <c r="B367" s="156"/>
      <c r="C367" s="187" t="s">
        <v>1504</v>
      </c>
      <c r="D367" s="185"/>
      <c r="E367" s="186">
        <v>201.80160000000001</v>
      </c>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360</v>
      </c>
      <c r="AH367" s="148">
        <v>5</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x14ac:dyDescent="0.2">
      <c r="A368" s="155">
        <v>56</v>
      </c>
      <c r="B368" s="156" t="s">
        <v>643</v>
      </c>
      <c r="C368" s="196" t="s">
        <v>644</v>
      </c>
      <c r="D368" s="157" t="s">
        <v>0</v>
      </c>
      <c r="E368" s="188"/>
      <c r="F368" s="160"/>
      <c r="G368" s="159">
        <f>ROUND(E368*F368,2)</f>
        <v>0</v>
      </c>
      <c r="H368" s="160"/>
      <c r="I368" s="159">
        <f>ROUND(E368*H368,2)</f>
        <v>0</v>
      </c>
      <c r="J368" s="160"/>
      <c r="K368" s="159">
        <f>ROUND(E368*J368,2)</f>
        <v>0</v>
      </c>
      <c r="L368" s="159">
        <v>21</v>
      </c>
      <c r="M368" s="159">
        <f>G368*(1+L368/100)</f>
        <v>0</v>
      </c>
      <c r="N368" s="158">
        <v>0</v>
      </c>
      <c r="O368" s="158">
        <f>ROUND(E368*N368,2)</f>
        <v>0</v>
      </c>
      <c r="P368" s="158">
        <v>0</v>
      </c>
      <c r="Q368" s="158">
        <f>ROUND(E368*P368,2)</f>
        <v>0</v>
      </c>
      <c r="R368" s="159" t="s">
        <v>450</v>
      </c>
      <c r="S368" s="159" t="s">
        <v>315</v>
      </c>
      <c r="T368" s="159" t="s">
        <v>315</v>
      </c>
      <c r="U368" s="159">
        <v>0</v>
      </c>
      <c r="V368" s="159">
        <f>ROUND(E368*U368,2)</f>
        <v>0</v>
      </c>
      <c r="W368" s="159"/>
      <c r="X368" s="159" t="s">
        <v>455</v>
      </c>
      <c r="Y368" s="159" t="s">
        <v>318</v>
      </c>
      <c r="Z368" s="148"/>
      <c r="AA368" s="148"/>
      <c r="AB368" s="148"/>
      <c r="AC368" s="148"/>
      <c r="AD368" s="148"/>
      <c r="AE368" s="148"/>
      <c r="AF368" s="148"/>
      <c r="AG368" s="148" t="s">
        <v>456</v>
      </c>
      <c r="AH368" s="148"/>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2" x14ac:dyDescent="0.2">
      <c r="A369" s="155"/>
      <c r="B369" s="156"/>
      <c r="C369" s="278" t="s">
        <v>575</v>
      </c>
      <c r="D369" s="279"/>
      <c r="E369" s="279"/>
      <c r="F369" s="279"/>
      <c r="G369" s="279"/>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358</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x14ac:dyDescent="0.2">
      <c r="A370" s="162" t="s">
        <v>310</v>
      </c>
      <c r="B370" s="163" t="s">
        <v>255</v>
      </c>
      <c r="C370" s="180" t="s">
        <v>256</v>
      </c>
      <c r="D370" s="164"/>
      <c r="E370" s="165"/>
      <c r="F370" s="166"/>
      <c r="G370" s="166">
        <f>SUMIF(AG371:AG383,"&lt;&gt;NOR",G371:G383)</f>
        <v>0</v>
      </c>
      <c r="H370" s="166"/>
      <c r="I370" s="166">
        <f>SUM(I371:I383)</f>
        <v>0</v>
      </c>
      <c r="J370" s="166"/>
      <c r="K370" s="166">
        <f>SUM(K371:K383)</f>
        <v>0</v>
      </c>
      <c r="L370" s="166"/>
      <c r="M370" s="166">
        <f>SUM(M371:M383)</f>
        <v>0</v>
      </c>
      <c r="N370" s="165"/>
      <c r="O370" s="165">
        <f>SUM(O371:O383)</f>
        <v>0.53</v>
      </c>
      <c r="P370" s="165"/>
      <c r="Q370" s="165">
        <f>SUM(Q371:Q383)</f>
        <v>0</v>
      </c>
      <c r="R370" s="166"/>
      <c r="S370" s="166"/>
      <c r="T370" s="167"/>
      <c r="U370" s="161"/>
      <c r="V370" s="161">
        <f>SUM(V371:V383)</f>
        <v>21.13</v>
      </c>
      <c r="W370" s="161"/>
      <c r="X370" s="161"/>
      <c r="Y370" s="161"/>
      <c r="AG370" t="s">
        <v>311</v>
      </c>
    </row>
    <row r="371" spans="1:60" outlineLevel="1" x14ac:dyDescent="0.2">
      <c r="A371" s="172">
        <v>57</v>
      </c>
      <c r="B371" s="173" t="s">
        <v>1179</v>
      </c>
      <c r="C371" s="181" t="s">
        <v>1180</v>
      </c>
      <c r="D371" s="174" t="s">
        <v>353</v>
      </c>
      <c r="E371" s="175">
        <v>20.399999999999999</v>
      </c>
      <c r="F371" s="176"/>
      <c r="G371" s="177">
        <f>ROUND(E371*F371,2)</f>
        <v>0</v>
      </c>
      <c r="H371" s="176"/>
      <c r="I371" s="177">
        <f>ROUND(E371*H371,2)</f>
        <v>0</v>
      </c>
      <c r="J371" s="176"/>
      <c r="K371" s="177">
        <f>ROUND(E371*J371,2)</f>
        <v>0</v>
      </c>
      <c r="L371" s="177">
        <v>21</v>
      </c>
      <c r="M371" s="177">
        <f>G371*(1+L371/100)</f>
        <v>0</v>
      </c>
      <c r="N371" s="175">
        <v>2.1000000000000001E-4</v>
      </c>
      <c r="O371" s="175">
        <f>ROUND(E371*N371,2)</f>
        <v>0</v>
      </c>
      <c r="P371" s="175">
        <v>0</v>
      </c>
      <c r="Q371" s="175">
        <f>ROUND(E371*P371,2)</f>
        <v>0</v>
      </c>
      <c r="R371" s="177" t="s">
        <v>647</v>
      </c>
      <c r="S371" s="177" t="s">
        <v>315</v>
      </c>
      <c r="T371" s="178" t="s">
        <v>315</v>
      </c>
      <c r="U371" s="159">
        <v>0.05</v>
      </c>
      <c r="V371" s="159">
        <f>ROUND(E371*U371,2)</f>
        <v>1.02</v>
      </c>
      <c r="W371" s="159"/>
      <c r="X371" s="159" t="s">
        <v>355</v>
      </c>
      <c r="Y371" s="159" t="s">
        <v>318</v>
      </c>
      <c r="Z371" s="148"/>
      <c r="AA371" s="148"/>
      <c r="AB371" s="148"/>
      <c r="AC371" s="148"/>
      <c r="AD371" s="148"/>
      <c r="AE371" s="148"/>
      <c r="AF371" s="148"/>
      <c r="AG371" s="148" t="s">
        <v>356</v>
      </c>
      <c r="AH371" s="148"/>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2" x14ac:dyDescent="0.2">
      <c r="A372" s="155"/>
      <c r="B372" s="156"/>
      <c r="C372" s="187" t="s">
        <v>1417</v>
      </c>
      <c r="D372" s="185"/>
      <c r="E372" s="186"/>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360</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2">
      <c r="A373" s="155"/>
      <c r="B373" s="156"/>
      <c r="C373" s="187" t="s">
        <v>497</v>
      </c>
      <c r="D373" s="185"/>
      <c r="E373" s="186"/>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360</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
      <c r="A374" s="155"/>
      <c r="B374" s="156"/>
      <c r="C374" s="187" t="s">
        <v>1456</v>
      </c>
      <c r="D374" s="185"/>
      <c r="E374" s="186">
        <v>20.399999999999999</v>
      </c>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360</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ht="22.5" outlineLevel="1" x14ac:dyDescent="0.2">
      <c r="A375" s="172">
        <v>58</v>
      </c>
      <c r="B375" s="173" t="s">
        <v>1505</v>
      </c>
      <c r="C375" s="181" t="s">
        <v>1506</v>
      </c>
      <c r="D375" s="174" t="s">
        <v>353</v>
      </c>
      <c r="E375" s="175">
        <v>20.399999999999999</v>
      </c>
      <c r="F375" s="176"/>
      <c r="G375" s="177">
        <f>ROUND(E375*F375,2)</f>
        <v>0</v>
      </c>
      <c r="H375" s="176"/>
      <c r="I375" s="177">
        <f>ROUND(E375*H375,2)</f>
        <v>0</v>
      </c>
      <c r="J375" s="176"/>
      <c r="K375" s="177">
        <f>ROUND(E375*J375,2)</f>
        <v>0</v>
      </c>
      <c r="L375" s="177">
        <v>21</v>
      </c>
      <c r="M375" s="177">
        <f>G375*(1+L375/100)</f>
        <v>0</v>
      </c>
      <c r="N375" s="175">
        <v>3.7100000000000002E-3</v>
      </c>
      <c r="O375" s="175">
        <f>ROUND(E375*N375,2)</f>
        <v>0.08</v>
      </c>
      <c r="P375" s="175">
        <v>0</v>
      </c>
      <c r="Q375" s="175">
        <f>ROUND(E375*P375,2)</f>
        <v>0</v>
      </c>
      <c r="R375" s="177" t="s">
        <v>647</v>
      </c>
      <c r="S375" s="177" t="s">
        <v>315</v>
      </c>
      <c r="T375" s="178" t="s">
        <v>315</v>
      </c>
      <c r="U375" s="159">
        <v>0.98599999999999999</v>
      </c>
      <c r="V375" s="159">
        <f>ROUND(E375*U375,2)</f>
        <v>20.11</v>
      </c>
      <c r="W375" s="159"/>
      <c r="X375" s="159" t="s">
        <v>355</v>
      </c>
      <c r="Y375" s="159" t="s">
        <v>318</v>
      </c>
      <c r="Z375" s="148"/>
      <c r="AA375" s="148"/>
      <c r="AB375" s="148"/>
      <c r="AC375" s="148"/>
      <c r="AD375" s="148"/>
      <c r="AE375" s="148"/>
      <c r="AF375" s="148"/>
      <c r="AG375" s="148" t="s">
        <v>356</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2" x14ac:dyDescent="0.2">
      <c r="A376" s="155"/>
      <c r="B376" s="156"/>
      <c r="C376" s="187" t="s">
        <v>1417</v>
      </c>
      <c r="D376" s="185"/>
      <c r="E376" s="186"/>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360</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2">
      <c r="A377" s="155"/>
      <c r="B377" s="156"/>
      <c r="C377" s="187" t="s">
        <v>497</v>
      </c>
      <c r="D377" s="185"/>
      <c r="E377" s="186"/>
      <c r="F377" s="159"/>
      <c r="G377" s="159"/>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360</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3" x14ac:dyDescent="0.2">
      <c r="A378" s="155"/>
      <c r="B378" s="156"/>
      <c r="C378" s="187" t="s">
        <v>1456</v>
      </c>
      <c r="D378" s="185"/>
      <c r="E378" s="186">
        <v>20.399999999999999</v>
      </c>
      <c r="F378" s="159"/>
      <c r="G378" s="159"/>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360</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ht="22.5" outlineLevel="1" x14ac:dyDescent="0.2">
      <c r="A379" s="172">
        <v>59</v>
      </c>
      <c r="B379" s="173" t="s">
        <v>1507</v>
      </c>
      <c r="C379" s="181" t="s">
        <v>1508</v>
      </c>
      <c r="D379" s="174" t="s">
        <v>353</v>
      </c>
      <c r="E379" s="175">
        <v>21.623999999999999</v>
      </c>
      <c r="F379" s="176"/>
      <c r="G379" s="177">
        <f>ROUND(E379*F379,2)</f>
        <v>0</v>
      </c>
      <c r="H379" s="176"/>
      <c r="I379" s="177">
        <f>ROUND(E379*H379,2)</f>
        <v>0</v>
      </c>
      <c r="J379" s="176"/>
      <c r="K379" s="177">
        <f>ROUND(E379*J379,2)</f>
        <v>0</v>
      </c>
      <c r="L379" s="177">
        <v>21</v>
      </c>
      <c r="M379" s="177">
        <f>G379*(1+L379/100)</f>
        <v>0</v>
      </c>
      <c r="N379" s="175">
        <v>2.07E-2</v>
      </c>
      <c r="O379" s="175">
        <f>ROUND(E379*N379,2)</f>
        <v>0.45</v>
      </c>
      <c r="P379" s="175">
        <v>0</v>
      </c>
      <c r="Q379" s="175">
        <f>ROUND(E379*P379,2)</f>
        <v>0</v>
      </c>
      <c r="R379" s="177" t="s">
        <v>641</v>
      </c>
      <c r="S379" s="177" t="s">
        <v>315</v>
      </c>
      <c r="T379" s="178" t="s">
        <v>315</v>
      </c>
      <c r="U379" s="159">
        <v>0</v>
      </c>
      <c r="V379" s="159">
        <f>ROUND(E379*U379,2)</f>
        <v>0</v>
      </c>
      <c r="W379" s="159"/>
      <c r="X379" s="159" t="s">
        <v>606</v>
      </c>
      <c r="Y379" s="159" t="s">
        <v>318</v>
      </c>
      <c r="Z379" s="148"/>
      <c r="AA379" s="148"/>
      <c r="AB379" s="148"/>
      <c r="AC379" s="148"/>
      <c r="AD379" s="148"/>
      <c r="AE379" s="148"/>
      <c r="AF379" s="148"/>
      <c r="AG379" s="148" t="s">
        <v>607</v>
      </c>
      <c r="AH379" s="148"/>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2" x14ac:dyDescent="0.2">
      <c r="A380" s="155"/>
      <c r="B380" s="156"/>
      <c r="C380" s="265" t="s">
        <v>1509</v>
      </c>
      <c r="D380" s="266"/>
      <c r="E380" s="266"/>
      <c r="F380" s="266"/>
      <c r="G380" s="266"/>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321</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79" t="str">
        <f>C380</f>
        <v>Dlažba slinutá keramická rektifikovaná, povrch matný reliéfní, protiskluznost R10/B, probarvená rozm. 450x450 mm, tl. 10 mm</v>
      </c>
      <c r="BB380" s="148"/>
      <c r="BC380" s="148"/>
      <c r="BD380" s="148"/>
      <c r="BE380" s="148"/>
      <c r="BF380" s="148"/>
      <c r="BG380" s="148"/>
      <c r="BH380" s="148"/>
    </row>
    <row r="381" spans="1:60" outlineLevel="2" x14ac:dyDescent="0.2">
      <c r="A381" s="155"/>
      <c r="B381" s="156"/>
      <c r="C381" s="187" t="s">
        <v>1510</v>
      </c>
      <c r="D381" s="185"/>
      <c r="E381" s="186">
        <v>21.623999999999999</v>
      </c>
      <c r="F381" s="159"/>
      <c r="G381" s="159"/>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360</v>
      </c>
      <c r="AH381" s="148">
        <v>5</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1" x14ac:dyDescent="0.2">
      <c r="A382" s="155">
        <v>60</v>
      </c>
      <c r="B382" s="156" t="s">
        <v>1187</v>
      </c>
      <c r="C382" s="196" t="s">
        <v>1188</v>
      </c>
      <c r="D382" s="157" t="s">
        <v>0</v>
      </c>
      <c r="E382" s="188"/>
      <c r="F382" s="160"/>
      <c r="G382" s="159">
        <f>ROUND(E382*F382,2)</f>
        <v>0</v>
      </c>
      <c r="H382" s="160"/>
      <c r="I382" s="159">
        <f>ROUND(E382*H382,2)</f>
        <v>0</v>
      </c>
      <c r="J382" s="160"/>
      <c r="K382" s="159">
        <f>ROUND(E382*J382,2)</f>
        <v>0</v>
      </c>
      <c r="L382" s="159">
        <v>21</v>
      </c>
      <c r="M382" s="159">
        <f>G382*(1+L382/100)</f>
        <v>0</v>
      </c>
      <c r="N382" s="158">
        <v>0</v>
      </c>
      <c r="O382" s="158">
        <f>ROUND(E382*N382,2)</f>
        <v>0</v>
      </c>
      <c r="P382" s="158">
        <v>0</v>
      </c>
      <c r="Q382" s="158">
        <f>ROUND(E382*P382,2)</f>
        <v>0</v>
      </c>
      <c r="R382" s="159" t="s">
        <v>647</v>
      </c>
      <c r="S382" s="159" t="s">
        <v>315</v>
      </c>
      <c r="T382" s="159" t="s">
        <v>315</v>
      </c>
      <c r="U382" s="159">
        <v>0</v>
      </c>
      <c r="V382" s="159">
        <f>ROUND(E382*U382,2)</f>
        <v>0</v>
      </c>
      <c r="W382" s="159"/>
      <c r="X382" s="159" t="s">
        <v>455</v>
      </c>
      <c r="Y382" s="159" t="s">
        <v>318</v>
      </c>
      <c r="Z382" s="148"/>
      <c r="AA382" s="148"/>
      <c r="AB382" s="148"/>
      <c r="AC382" s="148"/>
      <c r="AD382" s="148"/>
      <c r="AE382" s="148"/>
      <c r="AF382" s="148"/>
      <c r="AG382" s="148" t="s">
        <v>456</v>
      </c>
      <c r="AH382" s="148"/>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2" x14ac:dyDescent="0.2">
      <c r="A383" s="155"/>
      <c r="B383" s="156"/>
      <c r="C383" s="278" t="s">
        <v>575</v>
      </c>
      <c r="D383" s="279"/>
      <c r="E383" s="279"/>
      <c r="F383" s="279"/>
      <c r="G383" s="27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358</v>
      </c>
      <c r="AH383" s="148"/>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x14ac:dyDescent="0.2">
      <c r="A384" s="162" t="s">
        <v>310</v>
      </c>
      <c r="B384" s="163" t="s">
        <v>257</v>
      </c>
      <c r="C384" s="180" t="s">
        <v>258</v>
      </c>
      <c r="D384" s="164"/>
      <c r="E384" s="165"/>
      <c r="F384" s="166"/>
      <c r="G384" s="166">
        <f>SUMIF(AG385:AG393,"&lt;&gt;NOR",G385:G393)</f>
        <v>0</v>
      </c>
      <c r="H384" s="166"/>
      <c r="I384" s="166">
        <f>SUM(I385:I393)</f>
        <v>0</v>
      </c>
      <c r="J384" s="166"/>
      <c r="K384" s="166">
        <f>SUM(K385:K393)</f>
        <v>0</v>
      </c>
      <c r="L384" s="166"/>
      <c r="M384" s="166">
        <f>SUM(M385:M393)</f>
        <v>0</v>
      </c>
      <c r="N384" s="165"/>
      <c r="O384" s="165">
        <f>SUM(O385:O393)</f>
        <v>0</v>
      </c>
      <c r="P384" s="165"/>
      <c r="Q384" s="165">
        <f>SUM(Q385:Q393)</f>
        <v>0</v>
      </c>
      <c r="R384" s="166"/>
      <c r="S384" s="166"/>
      <c r="T384" s="167"/>
      <c r="U384" s="161"/>
      <c r="V384" s="161">
        <f>SUM(V385:V393)</f>
        <v>0</v>
      </c>
      <c r="W384" s="161"/>
      <c r="X384" s="161"/>
      <c r="Y384" s="161"/>
      <c r="AG384" t="s">
        <v>311</v>
      </c>
    </row>
    <row r="385" spans="1:60" outlineLevel="1" x14ac:dyDescent="0.2">
      <c r="A385" s="172">
        <v>61</v>
      </c>
      <c r="B385" s="173" t="s">
        <v>1189</v>
      </c>
      <c r="C385" s="181" t="s">
        <v>1190</v>
      </c>
      <c r="D385" s="174" t="s">
        <v>368</v>
      </c>
      <c r="E385" s="175">
        <v>19.600000000000001</v>
      </c>
      <c r="F385" s="176"/>
      <c r="G385" s="177">
        <f>ROUND(E385*F385,2)</f>
        <v>0</v>
      </c>
      <c r="H385" s="176"/>
      <c r="I385" s="177">
        <f>ROUND(E385*H385,2)</f>
        <v>0</v>
      </c>
      <c r="J385" s="176"/>
      <c r="K385" s="177">
        <f>ROUND(E385*J385,2)</f>
        <v>0</v>
      </c>
      <c r="L385" s="177">
        <v>21</v>
      </c>
      <c r="M385" s="177">
        <f>G385*(1+L385/100)</f>
        <v>0</v>
      </c>
      <c r="N385" s="175">
        <v>0</v>
      </c>
      <c r="O385" s="175">
        <f>ROUND(E385*N385,2)</f>
        <v>0</v>
      </c>
      <c r="P385" s="175">
        <v>0</v>
      </c>
      <c r="Q385" s="175">
        <f>ROUND(E385*P385,2)</f>
        <v>0</v>
      </c>
      <c r="R385" s="177"/>
      <c r="S385" s="177" t="s">
        <v>523</v>
      </c>
      <c r="T385" s="178" t="s">
        <v>316</v>
      </c>
      <c r="U385" s="159">
        <v>0</v>
      </c>
      <c r="V385" s="159">
        <f>ROUND(E385*U385,2)</f>
        <v>0</v>
      </c>
      <c r="W385" s="159"/>
      <c r="X385" s="159" t="s">
        <v>355</v>
      </c>
      <c r="Y385" s="159" t="s">
        <v>318</v>
      </c>
      <c r="Z385" s="148"/>
      <c r="AA385" s="148"/>
      <c r="AB385" s="148"/>
      <c r="AC385" s="148"/>
      <c r="AD385" s="148"/>
      <c r="AE385" s="148"/>
      <c r="AF385" s="148"/>
      <c r="AG385" s="148" t="s">
        <v>356</v>
      </c>
      <c r="AH385" s="148"/>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ht="22.5" outlineLevel="2" x14ac:dyDescent="0.2">
      <c r="A386" s="155"/>
      <c r="B386" s="156"/>
      <c r="C386" s="265" t="s">
        <v>1321</v>
      </c>
      <c r="D386" s="266"/>
      <c r="E386" s="266"/>
      <c r="F386" s="266"/>
      <c r="G386" s="266"/>
      <c r="H386" s="159"/>
      <c r="I386" s="159"/>
      <c r="J386" s="159"/>
      <c r="K386" s="159"/>
      <c r="L386" s="159"/>
      <c r="M386" s="159"/>
      <c r="N386" s="158"/>
      <c r="O386" s="158"/>
      <c r="P386" s="158"/>
      <c r="Q386" s="158"/>
      <c r="R386" s="159"/>
      <c r="S386" s="159"/>
      <c r="T386" s="159"/>
      <c r="U386" s="159"/>
      <c r="V386" s="159"/>
      <c r="W386" s="159"/>
      <c r="X386" s="159"/>
      <c r="Y386" s="159"/>
      <c r="Z386" s="148"/>
      <c r="AA386" s="148"/>
      <c r="AB386" s="148"/>
      <c r="AC386" s="148"/>
      <c r="AD386" s="148"/>
      <c r="AE386" s="148"/>
      <c r="AF386" s="148"/>
      <c r="AG386" s="148" t="s">
        <v>321</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79" t="str">
        <f>C386</f>
        <v>Osazení lemovacích soklových lišt  -  originální soklová lišta barvy bílé, jádro tvořeno z HDF – jádra, které je opatřeno pláštěm z polyblendu na bázi PP/TPE neobsahující chlór, s flexibilními manžetami nahoře a dole (stěna a podlaha), výška 100 mm, tl. 12,6 mm.</v>
      </c>
      <c r="BB386" s="148"/>
      <c r="BC386" s="148"/>
      <c r="BD386" s="148"/>
      <c r="BE386" s="148"/>
      <c r="BF386" s="148"/>
      <c r="BG386" s="148"/>
      <c r="BH386" s="148"/>
    </row>
    <row r="387" spans="1:60" ht="33.75" outlineLevel="3" x14ac:dyDescent="0.2">
      <c r="A387" s="155"/>
      <c r="B387" s="156"/>
      <c r="C387" s="267" t="s">
        <v>1322</v>
      </c>
      <c r="D387" s="268"/>
      <c r="E387" s="268"/>
      <c r="F387" s="268"/>
      <c r="G387" s="268"/>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321</v>
      </c>
      <c r="AH387" s="148"/>
      <c r="AI387" s="148"/>
      <c r="AJ387" s="148"/>
      <c r="AK387" s="148"/>
      <c r="AL387" s="148"/>
      <c r="AM387" s="148"/>
      <c r="AN387" s="148"/>
      <c r="AO387" s="148"/>
      <c r="AP387" s="148"/>
      <c r="AQ387" s="148"/>
      <c r="AR387" s="148"/>
      <c r="AS387" s="148"/>
      <c r="AT387" s="148"/>
      <c r="AU387" s="148"/>
      <c r="AV387" s="148"/>
      <c r="AW387" s="148"/>
      <c r="AX387" s="148"/>
      <c r="AY387" s="148"/>
      <c r="AZ387" s="148"/>
      <c r="BA387" s="179" t="str">
        <f>C387</f>
        <v>Přikotvení na stěnu pomocí jednosložkového lepidla, na bázi MS polymeru s okamžitou fixací a mimořádně vysokou počáteční přídržností až 500 kg/m2. Speciálně vyvinuté pro lepení bez nutné fixace spojů – drží okamžitě. Vytvrzuje vulkanizací vzdušné vlhkosti, vytváří vysokopevnostní, elastický spoj.</v>
      </c>
      <c r="BB387" s="148"/>
      <c r="BC387" s="148"/>
      <c r="BD387" s="148"/>
      <c r="BE387" s="148"/>
      <c r="BF387" s="148"/>
      <c r="BG387" s="148"/>
      <c r="BH387" s="148"/>
    </row>
    <row r="388" spans="1:60" outlineLevel="3" x14ac:dyDescent="0.2">
      <c r="A388" s="155"/>
      <c r="B388" s="156"/>
      <c r="C388" s="267" t="s">
        <v>1191</v>
      </c>
      <c r="D388" s="268"/>
      <c r="E388" s="268"/>
      <c r="F388" s="268"/>
      <c r="G388" s="268"/>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321</v>
      </c>
      <c r="AH388" s="148"/>
      <c r="AI388" s="148"/>
      <c r="AJ388" s="148"/>
      <c r="AK388" s="148"/>
      <c r="AL388" s="148"/>
      <c r="AM388" s="148"/>
      <c r="AN388" s="148"/>
      <c r="AO388" s="148"/>
      <c r="AP388" s="148"/>
      <c r="AQ388" s="148"/>
      <c r="AR388" s="148"/>
      <c r="AS388" s="148"/>
      <c r="AT388" s="148"/>
      <c r="AU388" s="148"/>
      <c r="AV388" s="148"/>
      <c r="AW388" s="148"/>
      <c r="AX388" s="148"/>
      <c r="AY388" s="148"/>
      <c r="AZ388" s="148"/>
      <c r="BA388" s="179" t="str">
        <f>C388</f>
        <v>Před osazením lišty provedeno zapravení omítky vrstvou štuku a dvojitou výmalbou včetně penetrace na výšku 150 mm od podlahy.</v>
      </c>
      <c r="BB388" s="148"/>
      <c r="BC388" s="148"/>
      <c r="BD388" s="148"/>
      <c r="BE388" s="148"/>
      <c r="BF388" s="148"/>
      <c r="BG388" s="148"/>
      <c r="BH388" s="148"/>
    </row>
    <row r="389" spans="1:60" outlineLevel="2" x14ac:dyDescent="0.2">
      <c r="A389" s="155"/>
      <c r="B389" s="156"/>
      <c r="C389" s="187" t="s">
        <v>1417</v>
      </c>
      <c r="D389" s="185"/>
      <c r="E389" s="186"/>
      <c r="F389" s="159"/>
      <c r="G389" s="159"/>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360</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2">
      <c r="A390" s="155"/>
      <c r="B390" s="156"/>
      <c r="C390" s="187" t="s">
        <v>497</v>
      </c>
      <c r="D390" s="185"/>
      <c r="E390" s="186"/>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360</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3" x14ac:dyDescent="0.2">
      <c r="A391" s="155"/>
      <c r="B391" s="156"/>
      <c r="C391" s="187" t="s">
        <v>1511</v>
      </c>
      <c r="D391" s="185"/>
      <c r="E391" s="186">
        <v>19.600000000000001</v>
      </c>
      <c r="F391" s="159"/>
      <c r="G391" s="159"/>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360</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1" x14ac:dyDescent="0.2">
      <c r="A392" s="155">
        <v>62</v>
      </c>
      <c r="B392" s="156" t="s">
        <v>1193</v>
      </c>
      <c r="C392" s="196" t="s">
        <v>1194</v>
      </c>
      <c r="D392" s="157" t="s">
        <v>0</v>
      </c>
      <c r="E392" s="188"/>
      <c r="F392" s="160"/>
      <c r="G392" s="159">
        <f>ROUND(E392*F392,2)</f>
        <v>0</v>
      </c>
      <c r="H392" s="160"/>
      <c r="I392" s="159">
        <f>ROUND(E392*H392,2)</f>
        <v>0</v>
      </c>
      <c r="J392" s="160"/>
      <c r="K392" s="159">
        <f>ROUND(E392*J392,2)</f>
        <v>0</v>
      </c>
      <c r="L392" s="159">
        <v>21</v>
      </c>
      <c r="M392" s="159">
        <f>G392*(1+L392/100)</f>
        <v>0</v>
      </c>
      <c r="N392" s="158">
        <v>0</v>
      </c>
      <c r="O392" s="158">
        <f>ROUND(E392*N392,2)</f>
        <v>0</v>
      </c>
      <c r="P392" s="158">
        <v>0</v>
      </c>
      <c r="Q392" s="158">
        <f>ROUND(E392*P392,2)</f>
        <v>0</v>
      </c>
      <c r="R392" s="159" t="s">
        <v>390</v>
      </c>
      <c r="S392" s="159" t="s">
        <v>315</v>
      </c>
      <c r="T392" s="159" t="s">
        <v>315</v>
      </c>
      <c r="U392" s="159">
        <v>0</v>
      </c>
      <c r="V392" s="159">
        <f>ROUND(E392*U392,2)</f>
        <v>0</v>
      </c>
      <c r="W392" s="159"/>
      <c r="X392" s="159" t="s">
        <v>455</v>
      </c>
      <c r="Y392" s="159" t="s">
        <v>318</v>
      </c>
      <c r="Z392" s="148"/>
      <c r="AA392" s="148"/>
      <c r="AB392" s="148"/>
      <c r="AC392" s="148"/>
      <c r="AD392" s="148"/>
      <c r="AE392" s="148"/>
      <c r="AF392" s="148"/>
      <c r="AG392" s="148" t="s">
        <v>456</v>
      </c>
      <c r="AH392" s="148"/>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2" x14ac:dyDescent="0.2">
      <c r="A393" s="155"/>
      <c r="B393" s="156"/>
      <c r="C393" s="278" t="s">
        <v>575</v>
      </c>
      <c r="D393" s="279"/>
      <c r="E393" s="279"/>
      <c r="F393" s="279"/>
      <c r="G393" s="279"/>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358</v>
      </c>
      <c r="AH393" s="148"/>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x14ac:dyDescent="0.2">
      <c r="A394" s="162" t="s">
        <v>310</v>
      </c>
      <c r="B394" s="163" t="s">
        <v>259</v>
      </c>
      <c r="C394" s="180" t="s">
        <v>260</v>
      </c>
      <c r="D394" s="164"/>
      <c r="E394" s="165"/>
      <c r="F394" s="166"/>
      <c r="G394" s="166">
        <f>SUMIF(AG395:AG447,"&lt;&gt;NOR",G395:G447)</f>
        <v>0</v>
      </c>
      <c r="H394" s="166"/>
      <c r="I394" s="166">
        <f>SUM(I395:I447)</f>
        <v>0</v>
      </c>
      <c r="J394" s="166"/>
      <c r="K394" s="166">
        <f>SUM(K395:K447)</f>
        <v>0</v>
      </c>
      <c r="L394" s="166"/>
      <c r="M394" s="166">
        <f>SUM(M395:M447)</f>
        <v>0</v>
      </c>
      <c r="N394" s="165"/>
      <c r="O394" s="165">
        <f>SUM(O395:O447)</f>
        <v>0.66</v>
      </c>
      <c r="P394" s="165"/>
      <c r="Q394" s="165">
        <f>SUM(Q395:Q447)</f>
        <v>0</v>
      </c>
      <c r="R394" s="166"/>
      <c r="S394" s="166"/>
      <c r="T394" s="167"/>
      <c r="U394" s="161"/>
      <c r="V394" s="161">
        <f>SUM(V395:V447)</f>
        <v>76.350000000000009</v>
      </c>
      <c r="W394" s="161"/>
      <c r="X394" s="161"/>
      <c r="Y394" s="161"/>
      <c r="AG394" t="s">
        <v>311</v>
      </c>
    </row>
    <row r="395" spans="1:60" outlineLevel="1" x14ac:dyDescent="0.2">
      <c r="A395" s="172">
        <v>63</v>
      </c>
      <c r="B395" s="173" t="s">
        <v>705</v>
      </c>
      <c r="C395" s="181" t="s">
        <v>706</v>
      </c>
      <c r="D395" s="174" t="s">
        <v>353</v>
      </c>
      <c r="E395" s="175">
        <v>131.80000000000001</v>
      </c>
      <c r="F395" s="176"/>
      <c r="G395" s="177">
        <f>ROUND(E395*F395,2)</f>
        <v>0</v>
      </c>
      <c r="H395" s="176"/>
      <c r="I395" s="177">
        <f>ROUND(E395*H395,2)</f>
        <v>0</v>
      </c>
      <c r="J395" s="176"/>
      <c r="K395" s="177">
        <f>ROUND(E395*J395,2)</f>
        <v>0</v>
      </c>
      <c r="L395" s="177">
        <v>21</v>
      </c>
      <c r="M395" s="177">
        <f>G395*(1+L395/100)</f>
        <v>0</v>
      </c>
      <c r="N395" s="175">
        <v>0</v>
      </c>
      <c r="O395" s="175">
        <f>ROUND(E395*N395,2)</f>
        <v>0</v>
      </c>
      <c r="P395" s="175">
        <v>0</v>
      </c>
      <c r="Q395" s="175">
        <f>ROUND(E395*P395,2)</f>
        <v>0</v>
      </c>
      <c r="R395" s="177" t="s">
        <v>390</v>
      </c>
      <c r="S395" s="177" t="s">
        <v>315</v>
      </c>
      <c r="T395" s="178" t="s">
        <v>315</v>
      </c>
      <c r="U395" s="159">
        <v>1.6E-2</v>
      </c>
      <c r="V395" s="159">
        <f>ROUND(E395*U395,2)</f>
        <v>2.11</v>
      </c>
      <c r="W395" s="159"/>
      <c r="X395" s="159" t="s">
        <v>355</v>
      </c>
      <c r="Y395" s="159" t="s">
        <v>318</v>
      </c>
      <c r="Z395" s="148"/>
      <c r="AA395" s="148"/>
      <c r="AB395" s="148"/>
      <c r="AC395" s="148"/>
      <c r="AD395" s="148"/>
      <c r="AE395" s="148"/>
      <c r="AF395" s="148"/>
      <c r="AG395" s="148" t="s">
        <v>356</v>
      </c>
      <c r="AH395" s="148"/>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2" x14ac:dyDescent="0.2">
      <c r="A396" s="155"/>
      <c r="B396" s="156"/>
      <c r="C396" s="276" t="s">
        <v>707</v>
      </c>
      <c r="D396" s="277"/>
      <c r="E396" s="277"/>
      <c r="F396" s="277"/>
      <c r="G396" s="277"/>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358</v>
      </c>
      <c r="AH396" s="148"/>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2" x14ac:dyDescent="0.2">
      <c r="A397" s="155"/>
      <c r="B397" s="156"/>
      <c r="C397" s="187" t="s">
        <v>1417</v>
      </c>
      <c r="D397" s="185"/>
      <c r="E397" s="186"/>
      <c r="F397" s="159"/>
      <c r="G397" s="159"/>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360</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
      <c r="A398" s="155"/>
      <c r="B398" s="156"/>
      <c r="C398" s="187" t="s">
        <v>497</v>
      </c>
      <c r="D398" s="185"/>
      <c r="E398" s="186"/>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360</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2">
      <c r="A399" s="155"/>
      <c r="B399" s="156"/>
      <c r="C399" s="187" t="s">
        <v>1512</v>
      </c>
      <c r="D399" s="185"/>
      <c r="E399" s="186">
        <v>131.80000000000001</v>
      </c>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360</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ht="22.5" outlineLevel="1" x14ac:dyDescent="0.2">
      <c r="A400" s="172">
        <v>64</v>
      </c>
      <c r="B400" s="173" t="s">
        <v>1196</v>
      </c>
      <c r="C400" s="181" t="s">
        <v>1197</v>
      </c>
      <c r="D400" s="174" t="s">
        <v>368</v>
      </c>
      <c r="E400" s="175">
        <v>96</v>
      </c>
      <c r="F400" s="176"/>
      <c r="G400" s="177">
        <f>ROUND(E400*F400,2)</f>
        <v>0</v>
      </c>
      <c r="H400" s="176"/>
      <c r="I400" s="177">
        <f>ROUND(E400*H400,2)</f>
        <v>0</v>
      </c>
      <c r="J400" s="176"/>
      <c r="K400" s="177">
        <f>ROUND(E400*J400,2)</f>
        <v>0</v>
      </c>
      <c r="L400" s="177">
        <v>21</v>
      </c>
      <c r="M400" s="177">
        <f>G400*(1+L400/100)</f>
        <v>0</v>
      </c>
      <c r="N400" s="175">
        <v>8.0000000000000007E-5</v>
      </c>
      <c r="O400" s="175">
        <f>ROUND(E400*N400,2)</f>
        <v>0.01</v>
      </c>
      <c r="P400" s="175">
        <v>0</v>
      </c>
      <c r="Q400" s="175">
        <f>ROUND(E400*P400,2)</f>
        <v>0</v>
      </c>
      <c r="R400" s="177" t="s">
        <v>390</v>
      </c>
      <c r="S400" s="177" t="s">
        <v>315</v>
      </c>
      <c r="T400" s="178" t="s">
        <v>315</v>
      </c>
      <c r="U400" s="159">
        <v>0.13719999999999999</v>
      </c>
      <c r="V400" s="159">
        <f>ROUND(E400*U400,2)</f>
        <v>13.17</v>
      </c>
      <c r="W400" s="159"/>
      <c r="X400" s="159" t="s">
        <v>355</v>
      </c>
      <c r="Y400" s="159" t="s">
        <v>318</v>
      </c>
      <c r="Z400" s="148"/>
      <c r="AA400" s="148"/>
      <c r="AB400" s="148"/>
      <c r="AC400" s="148"/>
      <c r="AD400" s="148"/>
      <c r="AE400" s="148"/>
      <c r="AF400" s="148"/>
      <c r="AG400" s="148" t="s">
        <v>356</v>
      </c>
      <c r="AH400" s="148"/>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ht="22.5" outlineLevel="2" x14ac:dyDescent="0.2">
      <c r="A401" s="155"/>
      <c r="B401" s="156"/>
      <c r="C401" s="265" t="s">
        <v>1198</v>
      </c>
      <c r="D401" s="266"/>
      <c r="E401" s="266"/>
      <c r="F401" s="266"/>
      <c r="G401" s="266"/>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321</v>
      </c>
      <c r="AH401" s="148"/>
      <c r="AI401" s="148"/>
      <c r="AJ401" s="148"/>
      <c r="AK401" s="148"/>
      <c r="AL401" s="148"/>
      <c r="AM401" s="148"/>
      <c r="AN401" s="148"/>
      <c r="AO401" s="148"/>
      <c r="AP401" s="148"/>
      <c r="AQ401" s="148"/>
      <c r="AR401" s="148"/>
      <c r="AS401" s="148"/>
      <c r="AT401" s="148"/>
      <c r="AU401" s="148"/>
      <c r="AV401" s="148"/>
      <c r="AW401" s="148"/>
      <c r="AX401" s="148"/>
      <c r="AY401" s="148"/>
      <c r="AZ401" s="148"/>
      <c r="BA401" s="179" t="str">
        <f>C401</f>
        <v>Osazení lemovacích soklových lišt  -  originální soklová lišta odpovídající dekoru podlahy, ohebná, voděodolná s možností kotvení  na klipsy popř. lepením, doplněná o spojky, rohy, kouty, koncovky</v>
      </c>
      <c r="BB401" s="148"/>
      <c r="BC401" s="148"/>
      <c r="BD401" s="148"/>
      <c r="BE401" s="148"/>
      <c r="BF401" s="148"/>
      <c r="BG401" s="148"/>
      <c r="BH401" s="148"/>
    </row>
    <row r="402" spans="1:60" outlineLevel="3" x14ac:dyDescent="0.2">
      <c r="A402" s="155"/>
      <c r="B402" s="156"/>
      <c r="C402" s="267" t="s">
        <v>1199</v>
      </c>
      <c r="D402" s="268"/>
      <c r="E402" s="268"/>
      <c r="F402" s="268"/>
      <c r="G402" s="268"/>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321</v>
      </c>
      <c r="AH402" s="148"/>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2" x14ac:dyDescent="0.2">
      <c r="A403" s="155"/>
      <c r="B403" s="156"/>
      <c r="C403" s="187" t="s">
        <v>1417</v>
      </c>
      <c r="D403" s="185"/>
      <c r="E403" s="186"/>
      <c r="F403" s="159"/>
      <c r="G403" s="159"/>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360</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3" x14ac:dyDescent="0.2">
      <c r="A404" s="155"/>
      <c r="B404" s="156"/>
      <c r="C404" s="187" t="s">
        <v>497</v>
      </c>
      <c r="D404" s="185"/>
      <c r="E404" s="186"/>
      <c r="F404" s="159"/>
      <c r="G404" s="159"/>
      <c r="H404" s="159"/>
      <c r="I404" s="159"/>
      <c r="J404" s="159"/>
      <c r="K404" s="159"/>
      <c r="L404" s="159"/>
      <c r="M404" s="159"/>
      <c r="N404" s="158"/>
      <c r="O404" s="158"/>
      <c r="P404" s="158"/>
      <c r="Q404" s="158"/>
      <c r="R404" s="159"/>
      <c r="S404" s="159"/>
      <c r="T404" s="159"/>
      <c r="U404" s="159"/>
      <c r="V404" s="159"/>
      <c r="W404" s="159"/>
      <c r="X404" s="159"/>
      <c r="Y404" s="159"/>
      <c r="Z404" s="148"/>
      <c r="AA404" s="148"/>
      <c r="AB404" s="148"/>
      <c r="AC404" s="148"/>
      <c r="AD404" s="148"/>
      <c r="AE404" s="148"/>
      <c r="AF404" s="148"/>
      <c r="AG404" s="148" t="s">
        <v>360</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3" x14ac:dyDescent="0.2">
      <c r="A405" s="155"/>
      <c r="B405" s="156"/>
      <c r="C405" s="187" t="s">
        <v>1513</v>
      </c>
      <c r="D405" s="185"/>
      <c r="E405" s="186">
        <v>96</v>
      </c>
      <c r="F405" s="159"/>
      <c r="G405" s="159"/>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360</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1" x14ac:dyDescent="0.2">
      <c r="A406" s="172">
        <v>65</v>
      </c>
      <c r="B406" s="173" t="s">
        <v>1201</v>
      </c>
      <c r="C406" s="181" t="s">
        <v>1202</v>
      </c>
      <c r="D406" s="174" t="s">
        <v>353</v>
      </c>
      <c r="E406" s="175">
        <v>131.80000000000001</v>
      </c>
      <c r="F406" s="176"/>
      <c r="G406" s="177">
        <f>ROUND(E406*F406,2)</f>
        <v>0</v>
      </c>
      <c r="H406" s="176"/>
      <c r="I406" s="177">
        <f>ROUND(E406*H406,2)</f>
        <v>0</v>
      </c>
      <c r="J406" s="176"/>
      <c r="K406" s="177">
        <f>ROUND(E406*J406,2)</f>
        <v>0</v>
      </c>
      <c r="L406" s="177">
        <v>21</v>
      </c>
      <c r="M406" s="177">
        <f>G406*(1+L406/100)</f>
        <v>0</v>
      </c>
      <c r="N406" s="175">
        <v>4.8500000000000001E-3</v>
      </c>
      <c r="O406" s="175">
        <f>ROUND(E406*N406,2)</f>
        <v>0.64</v>
      </c>
      <c r="P406" s="175">
        <v>0</v>
      </c>
      <c r="Q406" s="175">
        <f>ROUND(E406*P406,2)</f>
        <v>0</v>
      </c>
      <c r="R406" s="177" t="s">
        <v>390</v>
      </c>
      <c r="S406" s="177" t="s">
        <v>315</v>
      </c>
      <c r="T406" s="178" t="s">
        <v>315</v>
      </c>
      <c r="U406" s="159">
        <v>0.45</v>
      </c>
      <c r="V406" s="159">
        <f>ROUND(E406*U406,2)</f>
        <v>59.31</v>
      </c>
      <c r="W406" s="159"/>
      <c r="X406" s="159" t="s">
        <v>355</v>
      </c>
      <c r="Y406" s="159" t="s">
        <v>318</v>
      </c>
      <c r="Z406" s="148"/>
      <c r="AA406" s="148"/>
      <c r="AB406" s="148"/>
      <c r="AC406" s="148"/>
      <c r="AD406" s="148"/>
      <c r="AE406" s="148"/>
      <c r="AF406" s="148"/>
      <c r="AG406" s="148" t="s">
        <v>356</v>
      </c>
      <c r="AH406" s="148"/>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2" x14ac:dyDescent="0.2">
      <c r="A407" s="155"/>
      <c r="B407" s="156"/>
      <c r="C407" s="265" t="s">
        <v>1203</v>
      </c>
      <c r="D407" s="266"/>
      <c r="E407" s="266"/>
      <c r="F407" s="266"/>
      <c r="G407" s="266"/>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321</v>
      </c>
      <c r="AH407" s="148"/>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3" x14ac:dyDescent="0.2">
      <c r="A408" s="155"/>
      <c r="B408" s="156"/>
      <c r="C408" s="267" t="s">
        <v>1323</v>
      </c>
      <c r="D408" s="268"/>
      <c r="E408" s="268"/>
      <c r="F408" s="268"/>
      <c r="G408" s="268"/>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321</v>
      </c>
      <c r="AH408" s="148"/>
      <c r="AI408" s="148"/>
      <c r="AJ408" s="148"/>
      <c r="AK408" s="148"/>
      <c r="AL408" s="148"/>
      <c r="AM408" s="148"/>
      <c r="AN408" s="148"/>
      <c r="AO408" s="148"/>
      <c r="AP408" s="148"/>
      <c r="AQ408" s="148"/>
      <c r="AR408" s="148"/>
      <c r="AS408" s="148"/>
      <c r="AT408" s="148"/>
      <c r="AU408" s="148"/>
      <c r="AV408" s="148"/>
      <c r="AW408" s="148"/>
      <c r="AX408" s="148"/>
      <c r="AY408" s="148"/>
      <c r="AZ408" s="148"/>
      <c r="BA408" s="179" t="str">
        <f>C408</f>
        <v>Vinylová podlahovina, protikluznost, stálobarevnost, reakce výrobku na oheň Bfl-s1, plošná hmotnost  3180 g/m2 /</v>
      </c>
      <c r="BB408" s="148"/>
      <c r="BC408" s="148"/>
      <c r="BD408" s="148"/>
      <c r="BE408" s="148"/>
      <c r="BF408" s="148"/>
      <c r="BG408" s="148"/>
      <c r="BH408" s="148"/>
    </row>
    <row r="409" spans="1:60" ht="22.5" outlineLevel="3" x14ac:dyDescent="0.2">
      <c r="A409" s="155"/>
      <c r="B409" s="156"/>
      <c r="C409" s="267" t="s">
        <v>1204</v>
      </c>
      <c r="D409" s="268"/>
      <c r="E409" s="268"/>
      <c r="F409" s="268"/>
      <c r="G409" s="268"/>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321</v>
      </c>
      <c r="AH409" s="148"/>
      <c r="AI409" s="148"/>
      <c r="AJ409" s="148"/>
      <c r="AK409" s="148"/>
      <c r="AL409" s="148"/>
      <c r="AM409" s="148"/>
      <c r="AN409" s="148"/>
      <c r="AO409" s="148"/>
      <c r="AP409" s="148"/>
      <c r="AQ409" s="148"/>
      <c r="AR409" s="148"/>
      <c r="AS409" s="148"/>
      <c r="AT409" s="148"/>
      <c r="AU409" s="148"/>
      <c r="AV409" s="148"/>
      <c r="AW409" s="148"/>
      <c r="AX409" s="148"/>
      <c r="AY409" s="148"/>
      <c r="AZ409" s="148"/>
      <c r="BA409" s="179" t="str">
        <f>C409</f>
        <v>Lepidlo Nanáší se zubovou stěrkou typ A1. Spotřeba lepidla je 250 – 300 g/m2. Podlahovina se lepí na rozlévací stěrkovou hmotu přebroušenou jednokotoučovou bruskou. Přebroušenou stěrku je nutné zbavit prachu vysátím a setřením na vlhko.</v>
      </c>
      <c r="BB409" s="148"/>
      <c r="BC409" s="148"/>
      <c r="BD409" s="148"/>
      <c r="BE409" s="148"/>
      <c r="BF409" s="148"/>
      <c r="BG409" s="148"/>
      <c r="BH409" s="148"/>
    </row>
    <row r="410" spans="1:60" outlineLevel="3" x14ac:dyDescent="0.2">
      <c r="A410" s="155"/>
      <c r="B410" s="156"/>
      <c r="C410" s="267" t="s">
        <v>1205</v>
      </c>
      <c r="D410" s="268"/>
      <c r="E410" s="268"/>
      <c r="F410" s="268"/>
      <c r="G410" s="268"/>
      <c r="H410" s="159"/>
      <c r="I410" s="159"/>
      <c r="J410" s="159"/>
      <c r="K410" s="159"/>
      <c r="L410" s="159"/>
      <c r="M410" s="159"/>
      <c r="N410" s="158"/>
      <c r="O410" s="158"/>
      <c r="P410" s="158"/>
      <c r="Q410" s="158"/>
      <c r="R410" s="159"/>
      <c r="S410" s="159"/>
      <c r="T410" s="159"/>
      <c r="U410" s="159"/>
      <c r="V410" s="159"/>
      <c r="W410" s="159"/>
      <c r="X410" s="159"/>
      <c r="Y410" s="159"/>
      <c r="Z410" s="148"/>
      <c r="AA410" s="148"/>
      <c r="AB410" s="148"/>
      <c r="AC410" s="148"/>
      <c r="AD410" s="148"/>
      <c r="AE410" s="148"/>
      <c r="AF410" s="148"/>
      <c r="AG410" s="148" t="s">
        <v>321</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3" x14ac:dyDescent="0.2">
      <c r="A411" s="155"/>
      <c r="B411" s="156"/>
      <c r="C411" s="267" t="s">
        <v>1206</v>
      </c>
      <c r="D411" s="268"/>
      <c r="E411" s="268"/>
      <c r="F411" s="268"/>
      <c r="G411" s="268"/>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321</v>
      </c>
      <c r="AH411" s="148"/>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2">
      <c r="A412" s="155"/>
      <c r="B412" s="156"/>
      <c r="C412" s="267" t="s">
        <v>1207</v>
      </c>
      <c r="D412" s="268"/>
      <c r="E412" s="268"/>
      <c r="F412" s="268"/>
      <c r="G412" s="268"/>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321</v>
      </c>
      <c r="AH412" s="148"/>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ht="56.25" outlineLevel="3" x14ac:dyDescent="0.2">
      <c r="A413" s="155"/>
      <c r="B413" s="156"/>
      <c r="C413" s="267" t="s">
        <v>1208</v>
      </c>
      <c r="D413" s="268"/>
      <c r="E413" s="268"/>
      <c r="F413" s="268"/>
      <c r="G413" s="268"/>
      <c r="H413" s="159"/>
      <c r="I413" s="159"/>
      <c r="J413" s="159"/>
      <c r="K413" s="159"/>
      <c r="L413" s="159"/>
      <c r="M413" s="159"/>
      <c r="N413" s="158"/>
      <c r="O413" s="158"/>
      <c r="P413" s="158"/>
      <c r="Q413" s="158"/>
      <c r="R413" s="159"/>
      <c r="S413" s="159"/>
      <c r="T413" s="159"/>
      <c r="U413" s="159"/>
      <c r="V413" s="159"/>
      <c r="W413" s="159"/>
      <c r="X413" s="159"/>
      <c r="Y413" s="159"/>
      <c r="Z413" s="148"/>
      <c r="AA413" s="148"/>
      <c r="AB413" s="148"/>
      <c r="AC413" s="148"/>
      <c r="AD413" s="148"/>
      <c r="AE413" s="148"/>
      <c r="AF413" s="148"/>
      <c r="AG413" s="148" t="s">
        <v>321</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79" t="str">
        <f>C413</f>
        <v>Suchý, pevný, nosný, zbavený všech volně oddělitelných částic ( jako např. prach, oleje, mastnoty apod.) Všechny balastní látky, které mohou snížit přídržnost samonivelační hmoty k podkladu je nutné obrousit, odfrézovat či otryskat. Podklad musí vykazovat mechanické vlastnosti dle ČSN 74 4505. Podklad je nutné penetrovat penetračním nátěrem dle savosti. Pokud se v podkladu vyskytují výtluky nebo velké nerovnosti, je třeba podklad před aplikací samonivelační hmoty vyrovnat opravnou hmotou min. 2 hodiny před použitím nivelační hmoty . – stávající betonová mazanina vč. celé podlahové konstrukce.</v>
      </c>
      <c r="BB413" s="148"/>
      <c r="BC413" s="148"/>
      <c r="BD413" s="148"/>
      <c r="BE413" s="148"/>
      <c r="BF413" s="148"/>
      <c r="BG413" s="148"/>
      <c r="BH413" s="148"/>
    </row>
    <row r="414" spans="1:60" outlineLevel="3" x14ac:dyDescent="0.2">
      <c r="A414" s="155"/>
      <c r="B414" s="156"/>
      <c r="C414" s="267" t="s">
        <v>1324</v>
      </c>
      <c r="D414" s="268"/>
      <c r="E414" s="268"/>
      <c r="F414" s="268"/>
      <c r="G414" s="268"/>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321</v>
      </c>
      <c r="AH414" s="148"/>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3" x14ac:dyDescent="0.2">
      <c r="A415" s="155"/>
      <c r="B415" s="156"/>
      <c r="C415" s="267" t="s">
        <v>1209</v>
      </c>
      <c r="D415" s="268"/>
      <c r="E415" s="268"/>
      <c r="F415" s="268"/>
      <c r="G415" s="268"/>
      <c r="H415" s="159"/>
      <c r="I415" s="159"/>
      <c r="J415" s="159"/>
      <c r="K415" s="159"/>
      <c r="L415" s="159"/>
      <c r="M415" s="159"/>
      <c r="N415" s="158"/>
      <c r="O415" s="158"/>
      <c r="P415" s="158"/>
      <c r="Q415" s="158"/>
      <c r="R415" s="159"/>
      <c r="S415" s="159"/>
      <c r="T415" s="159"/>
      <c r="U415" s="159"/>
      <c r="V415" s="159"/>
      <c r="W415" s="159"/>
      <c r="X415" s="159"/>
      <c r="Y415" s="159"/>
      <c r="Z415" s="148"/>
      <c r="AA415" s="148"/>
      <c r="AB415" s="148"/>
      <c r="AC415" s="148"/>
      <c r="AD415" s="148"/>
      <c r="AE415" s="148"/>
      <c r="AF415" s="148"/>
      <c r="AG415" s="148" t="s">
        <v>321</v>
      </c>
      <c r="AH415" s="148"/>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3" x14ac:dyDescent="0.2">
      <c r="A416" s="155"/>
      <c r="B416" s="156"/>
      <c r="C416" s="267" t="s">
        <v>1210</v>
      </c>
      <c r="D416" s="268"/>
      <c r="E416" s="268"/>
      <c r="F416" s="268"/>
      <c r="G416" s="268"/>
      <c r="H416" s="159"/>
      <c r="I416" s="159"/>
      <c r="J416" s="159"/>
      <c r="K416" s="159"/>
      <c r="L416" s="159"/>
      <c r="M416" s="159"/>
      <c r="N416" s="158"/>
      <c r="O416" s="158"/>
      <c r="P416" s="158"/>
      <c r="Q416" s="158"/>
      <c r="R416" s="159"/>
      <c r="S416" s="159"/>
      <c r="T416" s="159"/>
      <c r="U416" s="159"/>
      <c r="V416" s="159"/>
      <c r="W416" s="159"/>
      <c r="X416" s="159"/>
      <c r="Y416" s="159"/>
      <c r="Z416" s="148"/>
      <c r="AA416" s="148"/>
      <c r="AB416" s="148"/>
      <c r="AC416" s="148"/>
      <c r="AD416" s="148"/>
      <c r="AE416" s="148"/>
      <c r="AF416" s="148"/>
      <c r="AG416" s="148" t="s">
        <v>321</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79" t="str">
        <f>C416</f>
        <v>- vyztužení dvojitou kompaktní vrstvou z netkaného skelného rouna zvyšuje odolnost v bodovém zatížení a vylepšuje rozměrovou stálost</v>
      </c>
      <c r="BB416" s="148"/>
      <c r="BC416" s="148"/>
      <c r="BD416" s="148"/>
      <c r="BE416" s="148"/>
      <c r="BF416" s="148"/>
      <c r="BG416" s="148"/>
      <c r="BH416" s="148"/>
    </row>
    <row r="417" spans="1:60" outlineLevel="3" x14ac:dyDescent="0.2">
      <c r="A417" s="155"/>
      <c r="B417" s="156"/>
      <c r="C417" s="267" t="s">
        <v>1211</v>
      </c>
      <c r="D417" s="268"/>
      <c r="E417" s="268"/>
      <c r="F417" s="268"/>
      <c r="G417" s="268"/>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321</v>
      </c>
      <c r="AH417" s="148"/>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2">
      <c r="A418" s="155"/>
      <c r="B418" s="156"/>
      <c r="C418" s="267" t="s">
        <v>1212</v>
      </c>
      <c r="D418" s="268"/>
      <c r="E418" s="268"/>
      <c r="F418" s="268"/>
      <c r="G418" s="268"/>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321</v>
      </c>
      <c r="AH418" s="148"/>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2">
      <c r="A419" s="155"/>
      <c r="B419" s="156"/>
      <c r="C419" s="267" t="s">
        <v>1213</v>
      </c>
      <c r="D419" s="268"/>
      <c r="E419" s="268"/>
      <c r="F419" s="268"/>
      <c r="G419" s="268"/>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321</v>
      </c>
      <c r="AH419" s="148"/>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3" x14ac:dyDescent="0.2">
      <c r="A420" s="155"/>
      <c r="B420" s="156"/>
      <c r="C420" s="267" t="s">
        <v>1214</v>
      </c>
      <c r="D420" s="268"/>
      <c r="E420" s="268"/>
      <c r="F420" s="268"/>
      <c r="G420" s="268"/>
      <c r="H420" s="159"/>
      <c r="I420" s="159"/>
      <c r="J420" s="159"/>
      <c r="K420" s="159"/>
      <c r="L420" s="159"/>
      <c r="M420" s="159"/>
      <c r="N420" s="158"/>
      <c r="O420" s="158"/>
      <c r="P420" s="158"/>
      <c r="Q420" s="158"/>
      <c r="R420" s="159"/>
      <c r="S420" s="159"/>
      <c r="T420" s="159"/>
      <c r="U420" s="159"/>
      <c r="V420" s="159"/>
      <c r="W420" s="159"/>
      <c r="X420" s="159"/>
      <c r="Y420" s="159"/>
      <c r="Z420" s="148"/>
      <c r="AA420" s="148"/>
      <c r="AB420" s="148"/>
      <c r="AC420" s="148"/>
      <c r="AD420" s="148"/>
      <c r="AE420" s="148"/>
      <c r="AF420" s="148"/>
      <c r="AG420" s="148" t="s">
        <v>321</v>
      </c>
      <c r="AH420" s="148"/>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2">
      <c r="A421" s="155"/>
      <c r="B421" s="156"/>
      <c r="C421" s="267" t="s">
        <v>1215</v>
      </c>
      <c r="D421" s="268"/>
      <c r="E421" s="268"/>
      <c r="F421" s="268"/>
      <c r="G421" s="268"/>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321</v>
      </c>
      <c r="AH421" s="148"/>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3" x14ac:dyDescent="0.2">
      <c r="A422" s="155"/>
      <c r="B422" s="156"/>
      <c r="C422" s="267" t="s">
        <v>1216</v>
      </c>
      <c r="D422" s="268"/>
      <c r="E422" s="268"/>
      <c r="F422" s="268"/>
      <c r="G422" s="268"/>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321</v>
      </c>
      <c r="AH422" s="148"/>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3" x14ac:dyDescent="0.2">
      <c r="A423" s="155"/>
      <c r="B423" s="156"/>
      <c r="C423" s="267" t="s">
        <v>1217</v>
      </c>
      <c r="D423" s="268"/>
      <c r="E423" s="268"/>
      <c r="F423" s="268"/>
      <c r="G423" s="268"/>
      <c r="H423" s="159"/>
      <c r="I423" s="159"/>
      <c r="J423" s="159"/>
      <c r="K423" s="159"/>
      <c r="L423" s="159"/>
      <c r="M423" s="159"/>
      <c r="N423" s="158"/>
      <c r="O423" s="158"/>
      <c r="P423" s="158"/>
      <c r="Q423" s="158"/>
      <c r="R423" s="159"/>
      <c r="S423" s="159"/>
      <c r="T423" s="159"/>
      <c r="U423" s="159"/>
      <c r="V423" s="159"/>
      <c r="W423" s="159"/>
      <c r="X423" s="159"/>
      <c r="Y423" s="159"/>
      <c r="Z423" s="148"/>
      <c r="AA423" s="148"/>
      <c r="AB423" s="148"/>
      <c r="AC423" s="148"/>
      <c r="AD423" s="148"/>
      <c r="AE423" s="148"/>
      <c r="AF423" s="148"/>
      <c r="AG423" s="148" t="s">
        <v>321</v>
      </c>
      <c r="AH423" s="148"/>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3" x14ac:dyDescent="0.2">
      <c r="A424" s="155"/>
      <c r="B424" s="156"/>
      <c r="C424" s="267" t="s">
        <v>1218</v>
      </c>
      <c r="D424" s="268"/>
      <c r="E424" s="268"/>
      <c r="F424" s="268"/>
      <c r="G424" s="268"/>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321</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3" x14ac:dyDescent="0.2">
      <c r="A425" s="155"/>
      <c r="B425" s="156"/>
      <c r="C425" s="267" t="s">
        <v>1219</v>
      </c>
      <c r="D425" s="268"/>
      <c r="E425" s="268"/>
      <c r="F425" s="268"/>
      <c r="G425" s="268"/>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321</v>
      </c>
      <c r="AH425" s="148"/>
      <c r="AI425" s="148"/>
      <c r="AJ425" s="148"/>
      <c r="AK425" s="148"/>
      <c r="AL425" s="148"/>
      <c r="AM425" s="148"/>
      <c r="AN425" s="148"/>
      <c r="AO425" s="148"/>
      <c r="AP425" s="148"/>
      <c r="AQ425" s="148"/>
      <c r="AR425" s="148"/>
      <c r="AS425" s="148"/>
      <c r="AT425" s="148"/>
      <c r="AU425" s="148"/>
      <c r="AV425" s="148"/>
      <c r="AW425" s="148"/>
      <c r="AX425" s="148"/>
      <c r="AY425" s="148"/>
      <c r="AZ425" s="148"/>
      <c r="BA425" s="179" t="str">
        <f>C425</f>
        <v>- odolnost vůči skvrnám od chemikálií (chemická odolnost) dle EN ISO 26987 je vynikající (třída excellent)</v>
      </c>
      <c r="BB425" s="148"/>
      <c r="BC425" s="148"/>
      <c r="BD425" s="148"/>
      <c r="BE425" s="148"/>
      <c r="BF425" s="148"/>
      <c r="BG425" s="148"/>
      <c r="BH425" s="148"/>
    </row>
    <row r="426" spans="1:60" outlineLevel="3" x14ac:dyDescent="0.2">
      <c r="A426" s="155"/>
      <c r="B426" s="156"/>
      <c r="C426" s="267" t="s">
        <v>1220</v>
      </c>
      <c r="D426" s="268"/>
      <c r="E426" s="268"/>
      <c r="F426" s="268"/>
      <c r="G426" s="268"/>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321</v>
      </c>
      <c r="AH426" s="148"/>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
      <c r="A427" s="155"/>
      <c r="B427" s="156"/>
      <c r="C427" s="267" t="s">
        <v>1221</v>
      </c>
      <c r="D427" s="268"/>
      <c r="E427" s="268"/>
      <c r="F427" s="268"/>
      <c r="G427" s="268"/>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321</v>
      </c>
      <c r="AH427" s="148"/>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3" x14ac:dyDescent="0.2">
      <c r="A428" s="155"/>
      <c r="B428" s="156"/>
      <c r="C428" s="267" t="s">
        <v>1222</v>
      </c>
      <c r="D428" s="268"/>
      <c r="E428" s="268"/>
      <c r="F428" s="268"/>
      <c r="G428" s="268"/>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321</v>
      </c>
      <c r="AH428" s="148"/>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2">
      <c r="A429" s="155"/>
      <c r="B429" s="156"/>
      <c r="C429" s="267" t="s">
        <v>1223</v>
      </c>
      <c r="D429" s="268"/>
      <c r="E429" s="268"/>
      <c r="F429" s="268"/>
      <c r="G429" s="268"/>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321</v>
      </c>
      <c r="AH429" s="148"/>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3" x14ac:dyDescent="0.2">
      <c r="A430" s="155"/>
      <c r="B430" s="156"/>
      <c r="C430" s="267" t="s">
        <v>1224</v>
      </c>
      <c r="D430" s="268"/>
      <c r="E430" s="268"/>
      <c r="F430" s="268"/>
      <c r="G430" s="268"/>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321</v>
      </c>
      <c r="AH430" s="148"/>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3" x14ac:dyDescent="0.2">
      <c r="A431" s="155"/>
      <c r="B431" s="156"/>
      <c r="C431" s="267" t="s">
        <v>1225</v>
      </c>
      <c r="D431" s="268"/>
      <c r="E431" s="268"/>
      <c r="F431" s="268"/>
      <c r="G431" s="268"/>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321</v>
      </c>
      <c r="AH431" s="148"/>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3" x14ac:dyDescent="0.2">
      <c r="A432" s="155"/>
      <c r="B432" s="156"/>
      <c r="C432" s="267" t="s">
        <v>1226</v>
      </c>
      <c r="D432" s="268"/>
      <c r="E432" s="268"/>
      <c r="F432" s="268"/>
      <c r="G432" s="268"/>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321</v>
      </c>
      <c r="AH432" s="148"/>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2">
      <c r="A433" s="155"/>
      <c r="B433" s="156"/>
      <c r="C433" s="267" t="s">
        <v>1227</v>
      </c>
      <c r="D433" s="268"/>
      <c r="E433" s="268"/>
      <c r="F433" s="268"/>
      <c r="G433" s="268"/>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321</v>
      </c>
      <c r="AH433" s="148"/>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3" x14ac:dyDescent="0.2">
      <c r="A434" s="155"/>
      <c r="B434" s="156"/>
      <c r="C434" s="267" t="s">
        <v>1228</v>
      </c>
      <c r="D434" s="268"/>
      <c r="E434" s="268"/>
      <c r="F434" s="268"/>
      <c r="G434" s="268"/>
      <c r="H434" s="159"/>
      <c r="I434" s="159"/>
      <c r="J434" s="159"/>
      <c r="K434" s="159"/>
      <c r="L434" s="159"/>
      <c r="M434" s="159"/>
      <c r="N434" s="158"/>
      <c r="O434" s="158"/>
      <c r="P434" s="158"/>
      <c r="Q434" s="158"/>
      <c r="R434" s="159"/>
      <c r="S434" s="159"/>
      <c r="T434" s="159"/>
      <c r="U434" s="159"/>
      <c r="V434" s="159"/>
      <c r="W434" s="159"/>
      <c r="X434" s="159"/>
      <c r="Y434" s="159"/>
      <c r="Z434" s="148"/>
      <c r="AA434" s="148"/>
      <c r="AB434" s="148"/>
      <c r="AC434" s="148"/>
      <c r="AD434" s="148"/>
      <c r="AE434" s="148"/>
      <c r="AF434" s="148"/>
      <c r="AG434" s="148" t="s">
        <v>321</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79" t="str">
        <f>C434</f>
        <v>- vyšší kročejový útlum než 16dB není žádoucí z důvodu zvýšení zbytkového otlaku a valivého odporu krytiny</v>
      </c>
      <c r="BB434" s="148"/>
      <c r="BC434" s="148"/>
      <c r="BD434" s="148"/>
      <c r="BE434" s="148"/>
      <c r="BF434" s="148"/>
      <c r="BG434" s="148"/>
      <c r="BH434" s="148"/>
    </row>
    <row r="435" spans="1:60" outlineLevel="2" x14ac:dyDescent="0.2">
      <c r="A435" s="155"/>
      <c r="B435" s="156"/>
      <c r="C435" s="187" t="s">
        <v>1417</v>
      </c>
      <c r="D435" s="185"/>
      <c r="E435" s="186"/>
      <c r="F435" s="159"/>
      <c r="G435" s="159"/>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360</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3" x14ac:dyDescent="0.2">
      <c r="A436" s="155"/>
      <c r="B436" s="156"/>
      <c r="C436" s="187" t="s">
        <v>497</v>
      </c>
      <c r="D436" s="185"/>
      <c r="E436" s="186"/>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360</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
      <c r="A437" s="155"/>
      <c r="B437" s="156"/>
      <c r="C437" s="187" t="s">
        <v>1512</v>
      </c>
      <c r="D437" s="185"/>
      <c r="E437" s="186">
        <v>131.80000000000001</v>
      </c>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360</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ht="22.5" outlineLevel="1" x14ac:dyDescent="0.2">
      <c r="A438" s="172">
        <v>66</v>
      </c>
      <c r="B438" s="173" t="s">
        <v>1229</v>
      </c>
      <c r="C438" s="181" t="s">
        <v>1230</v>
      </c>
      <c r="D438" s="174" t="s">
        <v>368</v>
      </c>
      <c r="E438" s="175">
        <v>11.6</v>
      </c>
      <c r="F438" s="176"/>
      <c r="G438" s="177">
        <f>ROUND(E438*F438,2)</f>
        <v>0</v>
      </c>
      <c r="H438" s="176"/>
      <c r="I438" s="177">
        <f>ROUND(E438*H438,2)</f>
        <v>0</v>
      </c>
      <c r="J438" s="176"/>
      <c r="K438" s="177">
        <f>ROUND(E438*J438,2)</f>
        <v>0</v>
      </c>
      <c r="L438" s="177">
        <v>21</v>
      </c>
      <c r="M438" s="177">
        <f>G438*(1+L438/100)</f>
        <v>0</v>
      </c>
      <c r="N438" s="175">
        <v>7.3999999999999999E-4</v>
      </c>
      <c r="O438" s="175">
        <f>ROUND(E438*N438,2)</f>
        <v>0.01</v>
      </c>
      <c r="P438" s="175">
        <v>0</v>
      </c>
      <c r="Q438" s="175">
        <f>ROUND(E438*P438,2)</f>
        <v>0</v>
      </c>
      <c r="R438" s="177" t="s">
        <v>390</v>
      </c>
      <c r="S438" s="177" t="s">
        <v>315</v>
      </c>
      <c r="T438" s="178" t="s">
        <v>315</v>
      </c>
      <c r="U438" s="159">
        <v>0.152</v>
      </c>
      <c r="V438" s="159">
        <f>ROUND(E438*U438,2)</f>
        <v>1.76</v>
      </c>
      <c r="W438" s="159"/>
      <c r="X438" s="159" t="s">
        <v>355</v>
      </c>
      <c r="Y438" s="159" t="s">
        <v>318</v>
      </c>
      <c r="Z438" s="148"/>
      <c r="AA438" s="148"/>
      <c r="AB438" s="148"/>
      <c r="AC438" s="148"/>
      <c r="AD438" s="148"/>
      <c r="AE438" s="148"/>
      <c r="AF438" s="148"/>
      <c r="AG438" s="148" t="s">
        <v>356</v>
      </c>
      <c r="AH438" s="148"/>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ht="22.5" outlineLevel="2" x14ac:dyDescent="0.2">
      <c r="A439" s="155"/>
      <c r="B439" s="156"/>
      <c r="C439" s="265" t="s">
        <v>1231</v>
      </c>
      <c r="D439" s="266"/>
      <c r="E439" s="266"/>
      <c r="F439" s="266"/>
      <c r="G439" s="266"/>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321</v>
      </c>
      <c r="AH439" s="148"/>
      <c r="AI439" s="148"/>
      <c r="AJ439" s="148"/>
      <c r="AK439" s="148"/>
      <c r="AL439" s="148"/>
      <c r="AM439" s="148"/>
      <c r="AN439" s="148"/>
      <c r="AO439" s="148"/>
      <c r="AP439" s="148"/>
      <c r="AQ439" s="148"/>
      <c r="AR439" s="148"/>
      <c r="AS439" s="148"/>
      <c r="AT439" s="148"/>
      <c r="AU439" s="148"/>
      <c r="AV439" s="148"/>
      <c r="AW439" s="148"/>
      <c r="AX439" s="148"/>
      <c r="AY439" s="148"/>
      <c r="AZ439" s="148"/>
      <c r="BA439" s="179" t="str">
        <f>C439</f>
        <v>Prahová nerezová lišta plochá š. 60 mm, lepená – výška 3 mm, tl. 1,20 mm, dekor nerez materiál – nerez, povrch kartáčovaný. Materiál lišta nevrtaná plochá Nerez kartáčovaná.</v>
      </c>
      <c r="BB439" s="148"/>
      <c r="BC439" s="148"/>
      <c r="BD439" s="148"/>
      <c r="BE439" s="148"/>
      <c r="BF439" s="148"/>
      <c r="BG439" s="148"/>
      <c r="BH439" s="148"/>
    </row>
    <row r="440" spans="1:60" outlineLevel="2" x14ac:dyDescent="0.2">
      <c r="A440" s="155"/>
      <c r="B440" s="156"/>
      <c r="C440" s="187" t="s">
        <v>1417</v>
      </c>
      <c r="D440" s="185"/>
      <c r="E440" s="186"/>
      <c r="F440" s="159"/>
      <c r="G440" s="159"/>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360</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2">
      <c r="A441" s="155"/>
      <c r="B441" s="156"/>
      <c r="C441" s="187" t="s">
        <v>497</v>
      </c>
      <c r="D441" s="185"/>
      <c r="E441" s="186"/>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360</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
      <c r="A442" s="155"/>
      <c r="B442" s="156"/>
      <c r="C442" s="187" t="s">
        <v>1514</v>
      </c>
      <c r="D442" s="185"/>
      <c r="E442" s="186">
        <v>3.2</v>
      </c>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360</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3" x14ac:dyDescent="0.2">
      <c r="A443" s="155"/>
      <c r="B443" s="156"/>
      <c r="C443" s="187" t="s">
        <v>1515</v>
      </c>
      <c r="D443" s="185"/>
      <c r="E443" s="186">
        <v>2.8</v>
      </c>
      <c r="F443" s="159"/>
      <c r="G443" s="159"/>
      <c r="H443" s="159"/>
      <c r="I443" s="159"/>
      <c r="J443" s="159"/>
      <c r="K443" s="159"/>
      <c r="L443" s="159"/>
      <c r="M443" s="159"/>
      <c r="N443" s="158"/>
      <c r="O443" s="158"/>
      <c r="P443" s="158"/>
      <c r="Q443" s="158"/>
      <c r="R443" s="159"/>
      <c r="S443" s="159"/>
      <c r="T443" s="159"/>
      <c r="U443" s="159"/>
      <c r="V443" s="159"/>
      <c r="W443" s="159"/>
      <c r="X443" s="159"/>
      <c r="Y443" s="159"/>
      <c r="Z443" s="148"/>
      <c r="AA443" s="148"/>
      <c r="AB443" s="148"/>
      <c r="AC443" s="148"/>
      <c r="AD443" s="148"/>
      <c r="AE443" s="148"/>
      <c r="AF443" s="148"/>
      <c r="AG443" s="148" t="s">
        <v>360</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3" x14ac:dyDescent="0.2">
      <c r="A444" s="155"/>
      <c r="B444" s="156"/>
      <c r="C444" s="187" t="s">
        <v>1516</v>
      </c>
      <c r="D444" s="185"/>
      <c r="E444" s="186">
        <v>2.4</v>
      </c>
      <c r="F444" s="159"/>
      <c r="G444" s="159"/>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360</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3" x14ac:dyDescent="0.2">
      <c r="A445" s="155"/>
      <c r="B445" s="156"/>
      <c r="C445" s="187" t="s">
        <v>1517</v>
      </c>
      <c r="D445" s="185"/>
      <c r="E445" s="186">
        <v>3.2</v>
      </c>
      <c r="F445" s="159"/>
      <c r="G445" s="159"/>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360</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1" x14ac:dyDescent="0.2">
      <c r="A446" s="155">
        <v>67</v>
      </c>
      <c r="B446" s="156" t="s">
        <v>1239</v>
      </c>
      <c r="C446" s="196" t="s">
        <v>1240</v>
      </c>
      <c r="D446" s="157" t="s">
        <v>0</v>
      </c>
      <c r="E446" s="188"/>
      <c r="F446" s="160"/>
      <c r="G446" s="159">
        <f>ROUND(E446*F446,2)</f>
        <v>0</v>
      </c>
      <c r="H446" s="160"/>
      <c r="I446" s="159">
        <f>ROUND(E446*H446,2)</f>
        <v>0</v>
      </c>
      <c r="J446" s="160"/>
      <c r="K446" s="159">
        <f>ROUND(E446*J446,2)</f>
        <v>0</v>
      </c>
      <c r="L446" s="159">
        <v>21</v>
      </c>
      <c r="M446" s="159">
        <f>G446*(1+L446/100)</f>
        <v>0</v>
      </c>
      <c r="N446" s="158">
        <v>0</v>
      </c>
      <c r="O446" s="158">
        <f>ROUND(E446*N446,2)</f>
        <v>0</v>
      </c>
      <c r="P446" s="158">
        <v>0</v>
      </c>
      <c r="Q446" s="158">
        <f>ROUND(E446*P446,2)</f>
        <v>0</v>
      </c>
      <c r="R446" s="159" t="s">
        <v>390</v>
      </c>
      <c r="S446" s="159" t="s">
        <v>315</v>
      </c>
      <c r="T446" s="159" t="s">
        <v>315</v>
      </c>
      <c r="U446" s="159">
        <v>0</v>
      </c>
      <c r="V446" s="159">
        <f>ROUND(E446*U446,2)</f>
        <v>0</v>
      </c>
      <c r="W446" s="159"/>
      <c r="X446" s="159" t="s">
        <v>455</v>
      </c>
      <c r="Y446" s="159" t="s">
        <v>318</v>
      </c>
      <c r="Z446" s="148"/>
      <c r="AA446" s="148"/>
      <c r="AB446" s="148"/>
      <c r="AC446" s="148"/>
      <c r="AD446" s="148"/>
      <c r="AE446" s="148"/>
      <c r="AF446" s="148"/>
      <c r="AG446" s="148" t="s">
        <v>456</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2" x14ac:dyDescent="0.2">
      <c r="A447" s="155"/>
      <c r="B447" s="156"/>
      <c r="C447" s="278" t="s">
        <v>1099</v>
      </c>
      <c r="D447" s="279"/>
      <c r="E447" s="279"/>
      <c r="F447" s="279"/>
      <c r="G447" s="27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358</v>
      </c>
      <c r="AH447" s="148"/>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x14ac:dyDescent="0.2">
      <c r="A448" s="162" t="s">
        <v>310</v>
      </c>
      <c r="B448" s="163" t="s">
        <v>261</v>
      </c>
      <c r="C448" s="180" t="s">
        <v>262</v>
      </c>
      <c r="D448" s="164"/>
      <c r="E448" s="165"/>
      <c r="F448" s="166"/>
      <c r="G448" s="166">
        <f>SUMIF(AG449:AG459,"&lt;&gt;NOR",G449:G459)</f>
        <v>0</v>
      </c>
      <c r="H448" s="166"/>
      <c r="I448" s="166">
        <f>SUM(I449:I459)</f>
        <v>0</v>
      </c>
      <c r="J448" s="166"/>
      <c r="K448" s="166">
        <f>SUM(K449:K459)</f>
        <v>0</v>
      </c>
      <c r="L448" s="166"/>
      <c r="M448" s="166">
        <f>SUM(M449:M459)</f>
        <v>0</v>
      </c>
      <c r="N448" s="165"/>
      <c r="O448" s="165">
        <f>SUM(O449:O459)</f>
        <v>1.29</v>
      </c>
      <c r="P448" s="165"/>
      <c r="Q448" s="165">
        <f>SUM(Q449:Q459)</f>
        <v>0</v>
      </c>
      <c r="R448" s="166"/>
      <c r="S448" s="166"/>
      <c r="T448" s="167"/>
      <c r="U448" s="161"/>
      <c r="V448" s="161">
        <f>SUM(V449:V459)</f>
        <v>66.56</v>
      </c>
      <c r="W448" s="161"/>
      <c r="X448" s="161"/>
      <c r="Y448" s="161"/>
      <c r="AG448" t="s">
        <v>311</v>
      </c>
    </row>
    <row r="449" spans="1:60" outlineLevel="1" x14ac:dyDescent="0.2">
      <c r="A449" s="172">
        <v>68</v>
      </c>
      <c r="B449" s="173" t="s">
        <v>1241</v>
      </c>
      <c r="C449" s="181" t="s">
        <v>1242</v>
      </c>
      <c r="D449" s="174" t="s">
        <v>353</v>
      </c>
      <c r="E449" s="175">
        <v>131.80000000000001</v>
      </c>
      <c r="F449" s="176"/>
      <c r="G449" s="177">
        <f>ROUND(E449*F449,2)</f>
        <v>0</v>
      </c>
      <c r="H449" s="176"/>
      <c r="I449" s="177">
        <f>ROUND(E449*H449,2)</f>
        <v>0</v>
      </c>
      <c r="J449" s="176"/>
      <c r="K449" s="177">
        <f>ROUND(E449*J449,2)</f>
        <v>0</v>
      </c>
      <c r="L449" s="177">
        <v>21</v>
      </c>
      <c r="M449" s="177">
        <f>G449*(1+L449/100)</f>
        <v>0</v>
      </c>
      <c r="N449" s="175">
        <v>9.7099999999999999E-3</v>
      </c>
      <c r="O449" s="175">
        <f>ROUND(E449*N449,2)</f>
        <v>1.28</v>
      </c>
      <c r="P449" s="175">
        <v>0</v>
      </c>
      <c r="Q449" s="175">
        <f>ROUND(E449*P449,2)</f>
        <v>0</v>
      </c>
      <c r="R449" s="177" t="s">
        <v>1243</v>
      </c>
      <c r="S449" s="177" t="s">
        <v>315</v>
      </c>
      <c r="T449" s="178" t="s">
        <v>315</v>
      </c>
      <c r="U449" s="159">
        <v>0.44</v>
      </c>
      <c r="V449" s="159">
        <f>ROUND(E449*U449,2)</f>
        <v>57.99</v>
      </c>
      <c r="W449" s="159"/>
      <c r="X449" s="159" t="s">
        <v>355</v>
      </c>
      <c r="Y449" s="159" t="s">
        <v>318</v>
      </c>
      <c r="Z449" s="148"/>
      <c r="AA449" s="148"/>
      <c r="AB449" s="148"/>
      <c r="AC449" s="148"/>
      <c r="AD449" s="148"/>
      <c r="AE449" s="148"/>
      <c r="AF449" s="148"/>
      <c r="AG449" s="148" t="s">
        <v>356</v>
      </c>
      <c r="AH449" s="148"/>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2" x14ac:dyDescent="0.2">
      <c r="A450" s="155"/>
      <c r="B450" s="156"/>
      <c r="C450" s="276" t="s">
        <v>1244</v>
      </c>
      <c r="D450" s="277"/>
      <c r="E450" s="277"/>
      <c r="F450" s="277"/>
      <c r="G450" s="277"/>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358</v>
      </c>
      <c r="AH450" s="148"/>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2" x14ac:dyDescent="0.2">
      <c r="A451" s="155"/>
      <c r="B451" s="156"/>
      <c r="C451" s="187" t="s">
        <v>1417</v>
      </c>
      <c r="D451" s="185"/>
      <c r="E451" s="186"/>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360</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2">
      <c r="A452" s="155"/>
      <c r="B452" s="156"/>
      <c r="C452" s="187" t="s">
        <v>497</v>
      </c>
      <c r="D452" s="185"/>
      <c r="E452" s="186"/>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360</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3" x14ac:dyDescent="0.2">
      <c r="A453" s="155"/>
      <c r="B453" s="156"/>
      <c r="C453" s="187" t="s">
        <v>1512</v>
      </c>
      <c r="D453" s="185"/>
      <c r="E453" s="186">
        <v>131.80000000000001</v>
      </c>
      <c r="F453" s="159"/>
      <c r="G453" s="159"/>
      <c r="H453" s="159"/>
      <c r="I453" s="159"/>
      <c r="J453" s="159"/>
      <c r="K453" s="159"/>
      <c r="L453" s="159"/>
      <c r="M453" s="159"/>
      <c r="N453" s="158"/>
      <c r="O453" s="158"/>
      <c r="P453" s="158"/>
      <c r="Q453" s="158"/>
      <c r="R453" s="159"/>
      <c r="S453" s="159"/>
      <c r="T453" s="159"/>
      <c r="U453" s="159"/>
      <c r="V453" s="159"/>
      <c r="W453" s="159"/>
      <c r="X453" s="159"/>
      <c r="Y453" s="159"/>
      <c r="Z453" s="148"/>
      <c r="AA453" s="148"/>
      <c r="AB453" s="148"/>
      <c r="AC453" s="148"/>
      <c r="AD453" s="148"/>
      <c r="AE453" s="148"/>
      <c r="AF453" s="148"/>
      <c r="AG453" s="148" t="s">
        <v>360</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ht="22.5" outlineLevel="1" x14ac:dyDescent="0.2">
      <c r="A454" s="172">
        <v>69</v>
      </c>
      <c r="B454" s="173" t="s">
        <v>1245</v>
      </c>
      <c r="C454" s="181" t="s">
        <v>1246</v>
      </c>
      <c r="D454" s="174" t="s">
        <v>353</v>
      </c>
      <c r="E454" s="175">
        <v>131.80000000000001</v>
      </c>
      <c r="F454" s="176"/>
      <c r="G454" s="177">
        <f>ROUND(E454*F454,2)</f>
        <v>0</v>
      </c>
      <c r="H454" s="176"/>
      <c r="I454" s="177">
        <f>ROUND(E454*H454,2)</f>
        <v>0</v>
      </c>
      <c r="J454" s="176"/>
      <c r="K454" s="177">
        <f>ROUND(E454*J454,2)</f>
        <v>0</v>
      </c>
      <c r="L454" s="177">
        <v>21</v>
      </c>
      <c r="M454" s="177">
        <f>G454*(1+L454/100)</f>
        <v>0</v>
      </c>
      <c r="N454" s="175">
        <v>5.0000000000000002E-5</v>
      </c>
      <c r="O454" s="175">
        <f>ROUND(E454*N454,2)</f>
        <v>0.01</v>
      </c>
      <c r="P454" s="175">
        <v>0</v>
      </c>
      <c r="Q454" s="175">
        <f>ROUND(E454*P454,2)</f>
        <v>0</v>
      </c>
      <c r="R454" s="177" t="s">
        <v>1243</v>
      </c>
      <c r="S454" s="177" t="s">
        <v>315</v>
      </c>
      <c r="T454" s="178" t="s">
        <v>315</v>
      </c>
      <c r="U454" s="159">
        <v>6.5000000000000002E-2</v>
      </c>
      <c r="V454" s="159">
        <f>ROUND(E454*U454,2)</f>
        <v>8.57</v>
      </c>
      <c r="W454" s="159"/>
      <c r="X454" s="159" t="s">
        <v>355</v>
      </c>
      <c r="Y454" s="159" t="s">
        <v>318</v>
      </c>
      <c r="Z454" s="148"/>
      <c r="AA454" s="148"/>
      <c r="AB454" s="148"/>
      <c r="AC454" s="148"/>
      <c r="AD454" s="148"/>
      <c r="AE454" s="148"/>
      <c r="AF454" s="148"/>
      <c r="AG454" s="148" t="s">
        <v>356</v>
      </c>
      <c r="AH454" s="148"/>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2" x14ac:dyDescent="0.2">
      <c r="A455" s="155"/>
      <c r="B455" s="156"/>
      <c r="C455" s="187" t="s">
        <v>1417</v>
      </c>
      <c r="D455" s="185"/>
      <c r="E455" s="186"/>
      <c r="F455" s="159"/>
      <c r="G455" s="159"/>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360</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3" x14ac:dyDescent="0.2">
      <c r="A456" s="155"/>
      <c r="B456" s="156"/>
      <c r="C456" s="187" t="s">
        <v>497</v>
      </c>
      <c r="D456" s="185"/>
      <c r="E456" s="186"/>
      <c r="F456" s="159"/>
      <c r="G456" s="159"/>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360</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3" x14ac:dyDescent="0.2">
      <c r="A457" s="155"/>
      <c r="B457" s="156"/>
      <c r="C457" s="187" t="s">
        <v>1512</v>
      </c>
      <c r="D457" s="185"/>
      <c r="E457" s="186">
        <v>131.80000000000001</v>
      </c>
      <c r="F457" s="159"/>
      <c r="G457" s="159"/>
      <c r="H457" s="159"/>
      <c r="I457" s="159"/>
      <c r="J457" s="159"/>
      <c r="K457" s="159"/>
      <c r="L457" s="159"/>
      <c r="M457" s="159"/>
      <c r="N457" s="158"/>
      <c r="O457" s="158"/>
      <c r="P457" s="158"/>
      <c r="Q457" s="158"/>
      <c r="R457" s="159"/>
      <c r="S457" s="159"/>
      <c r="T457" s="159"/>
      <c r="U457" s="159"/>
      <c r="V457" s="159"/>
      <c r="W457" s="159"/>
      <c r="X457" s="159"/>
      <c r="Y457" s="159"/>
      <c r="Z457" s="148"/>
      <c r="AA457" s="148"/>
      <c r="AB457" s="148"/>
      <c r="AC457" s="148"/>
      <c r="AD457" s="148"/>
      <c r="AE457" s="148"/>
      <c r="AF457" s="148"/>
      <c r="AG457" s="148" t="s">
        <v>360</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1" x14ac:dyDescent="0.2">
      <c r="A458" s="155">
        <v>70</v>
      </c>
      <c r="B458" s="156" t="s">
        <v>1247</v>
      </c>
      <c r="C458" s="196" t="s">
        <v>1248</v>
      </c>
      <c r="D458" s="157" t="s">
        <v>0</v>
      </c>
      <c r="E458" s="188"/>
      <c r="F458" s="160"/>
      <c r="G458" s="159">
        <f>ROUND(E458*F458,2)</f>
        <v>0</v>
      </c>
      <c r="H458" s="160"/>
      <c r="I458" s="159">
        <f>ROUND(E458*H458,2)</f>
        <v>0</v>
      </c>
      <c r="J458" s="160"/>
      <c r="K458" s="159">
        <f>ROUND(E458*J458,2)</f>
        <v>0</v>
      </c>
      <c r="L458" s="159">
        <v>21</v>
      </c>
      <c r="M458" s="159">
        <f>G458*(1+L458/100)</f>
        <v>0</v>
      </c>
      <c r="N458" s="158">
        <v>0</v>
      </c>
      <c r="O458" s="158">
        <f>ROUND(E458*N458,2)</f>
        <v>0</v>
      </c>
      <c r="P458" s="158">
        <v>0</v>
      </c>
      <c r="Q458" s="158">
        <f>ROUND(E458*P458,2)</f>
        <v>0</v>
      </c>
      <c r="R458" s="159" t="s">
        <v>1243</v>
      </c>
      <c r="S458" s="159" t="s">
        <v>315</v>
      </c>
      <c r="T458" s="159" t="s">
        <v>315</v>
      </c>
      <c r="U458" s="159">
        <v>0</v>
      </c>
      <c r="V458" s="159">
        <f>ROUND(E458*U458,2)</f>
        <v>0</v>
      </c>
      <c r="W458" s="159"/>
      <c r="X458" s="159" t="s">
        <v>455</v>
      </c>
      <c r="Y458" s="159" t="s">
        <v>318</v>
      </c>
      <c r="Z458" s="148"/>
      <c r="AA458" s="148"/>
      <c r="AB458" s="148"/>
      <c r="AC458" s="148"/>
      <c r="AD458" s="148"/>
      <c r="AE458" s="148"/>
      <c r="AF458" s="148"/>
      <c r="AG458" s="148" t="s">
        <v>456</v>
      </c>
      <c r="AH458" s="148"/>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2" x14ac:dyDescent="0.2">
      <c r="A459" s="155"/>
      <c r="B459" s="156"/>
      <c r="C459" s="278" t="s">
        <v>575</v>
      </c>
      <c r="D459" s="279"/>
      <c r="E459" s="279"/>
      <c r="F459" s="279"/>
      <c r="G459" s="27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358</v>
      </c>
      <c r="AH459" s="148"/>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x14ac:dyDescent="0.2">
      <c r="A460" s="162" t="s">
        <v>310</v>
      </c>
      <c r="B460" s="163" t="s">
        <v>263</v>
      </c>
      <c r="C460" s="180" t="s">
        <v>264</v>
      </c>
      <c r="D460" s="164"/>
      <c r="E460" s="165"/>
      <c r="F460" s="166"/>
      <c r="G460" s="166">
        <f>SUMIF(AG461:AG479,"&lt;&gt;NOR",G461:G479)</f>
        <v>0</v>
      </c>
      <c r="H460" s="166"/>
      <c r="I460" s="166">
        <f>SUM(I461:I479)</f>
        <v>0</v>
      </c>
      <c r="J460" s="166"/>
      <c r="K460" s="166">
        <f>SUM(K461:K479)</f>
        <v>0</v>
      </c>
      <c r="L460" s="166"/>
      <c r="M460" s="166">
        <f>SUM(M461:M479)</f>
        <v>0</v>
      </c>
      <c r="N460" s="165"/>
      <c r="O460" s="165">
        <f>SUM(O461:O479)</f>
        <v>2.25</v>
      </c>
      <c r="P460" s="165"/>
      <c r="Q460" s="165">
        <f>SUM(Q461:Q479)</f>
        <v>0</v>
      </c>
      <c r="R460" s="166"/>
      <c r="S460" s="166"/>
      <c r="T460" s="167"/>
      <c r="U460" s="161"/>
      <c r="V460" s="161">
        <f>SUM(V461:V479)</f>
        <v>121.52000000000001</v>
      </c>
      <c r="W460" s="161"/>
      <c r="X460" s="161"/>
      <c r="Y460" s="161"/>
      <c r="AG460" t="s">
        <v>311</v>
      </c>
    </row>
    <row r="461" spans="1:60" outlineLevel="1" x14ac:dyDescent="0.2">
      <c r="A461" s="172">
        <v>71</v>
      </c>
      <c r="B461" s="173" t="s">
        <v>1249</v>
      </c>
      <c r="C461" s="181" t="s">
        <v>1250</v>
      </c>
      <c r="D461" s="174" t="s">
        <v>353</v>
      </c>
      <c r="E461" s="175">
        <v>89.6</v>
      </c>
      <c r="F461" s="176"/>
      <c r="G461" s="177">
        <f>ROUND(E461*F461,2)</f>
        <v>0</v>
      </c>
      <c r="H461" s="176"/>
      <c r="I461" s="177">
        <f>ROUND(E461*H461,2)</f>
        <v>0</v>
      </c>
      <c r="J461" s="176"/>
      <c r="K461" s="177">
        <f>ROUND(E461*J461,2)</f>
        <v>0</v>
      </c>
      <c r="L461" s="177">
        <v>21</v>
      </c>
      <c r="M461" s="177">
        <f>G461*(1+L461/100)</f>
        <v>0</v>
      </c>
      <c r="N461" s="175">
        <v>1.6000000000000001E-4</v>
      </c>
      <c r="O461" s="175">
        <f>ROUND(E461*N461,2)</f>
        <v>0.01</v>
      </c>
      <c r="P461" s="175">
        <v>0</v>
      </c>
      <c r="Q461" s="175">
        <f>ROUND(E461*P461,2)</f>
        <v>0</v>
      </c>
      <c r="R461" s="177" t="s">
        <v>647</v>
      </c>
      <c r="S461" s="177" t="s">
        <v>315</v>
      </c>
      <c r="T461" s="178" t="s">
        <v>315</v>
      </c>
      <c r="U461" s="159">
        <v>0.05</v>
      </c>
      <c r="V461" s="159">
        <f>ROUND(E461*U461,2)</f>
        <v>4.4800000000000004</v>
      </c>
      <c r="W461" s="159"/>
      <c r="X461" s="159" t="s">
        <v>355</v>
      </c>
      <c r="Y461" s="159" t="s">
        <v>318</v>
      </c>
      <c r="Z461" s="148"/>
      <c r="AA461" s="148"/>
      <c r="AB461" s="148"/>
      <c r="AC461" s="148"/>
      <c r="AD461" s="148"/>
      <c r="AE461" s="148"/>
      <c r="AF461" s="148"/>
      <c r="AG461" s="148" t="s">
        <v>356</v>
      </c>
      <c r="AH461" s="148"/>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2" x14ac:dyDescent="0.2">
      <c r="A462" s="155"/>
      <c r="B462" s="156"/>
      <c r="C462" s="265" t="s">
        <v>1251</v>
      </c>
      <c r="D462" s="266"/>
      <c r="E462" s="266"/>
      <c r="F462" s="266"/>
      <c r="G462" s="266"/>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321</v>
      </c>
      <c r="AH462" s="148"/>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2" x14ac:dyDescent="0.2">
      <c r="A463" s="155"/>
      <c r="B463" s="156"/>
      <c r="C463" s="187" t="s">
        <v>1417</v>
      </c>
      <c r="D463" s="185"/>
      <c r="E463" s="186"/>
      <c r="F463" s="159"/>
      <c r="G463" s="159"/>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360</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3" x14ac:dyDescent="0.2">
      <c r="A464" s="155"/>
      <c r="B464" s="156"/>
      <c r="C464" s="187" t="s">
        <v>497</v>
      </c>
      <c r="D464" s="185"/>
      <c r="E464" s="186"/>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360</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3" x14ac:dyDescent="0.2">
      <c r="A465" s="155"/>
      <c r="B465" s="156"/>
      <c r="C465" s="187" t="s">
        <v>1485</v>
      </c>
      <c r="D465" s="185"/>
      <c r="E465" s="186">
        <v>89.6</v>
      </c>
      <c r="F465" s="159"/>
      <c r="G465" s="159"/>
      <c r="H465" s="159"/>
      <c r="I465" s="159"/>
      <c r="J465" s="159"/>
      <c r="K465" s="159"/>
      <c r="L465" s="159"/>
      <c r="M465" s="159"/>
      <c r="N465" s="158"/>
      <c r="O465" s="158"/>
      <c r="P465" s="158"/>
      <c r="Q465" s="158"/>
      <c r="R465" s="159"/>
      <c r="S465" s="159"/>
      <c r="T465" s="159"/>
      <c r="U465" s="159"/>
      <c r="V465" s="159"/>
      <c r="W465" s="159"/>
      <c r="X465" s="159"/>
      <c r="Y465" s="159"/>
      <c r="Z465" s="148"/>
      <c r="AA465" s="148"/>
      <c r="AB465" s="148"/>
      <c r="AC465" s="148"/>
      <c r="AD465" s="148"/>
      <c r="AE465" s="148"/>
      <c r="AF465" s="148"/>
      <c r="AG465" s="148" t="s">
        <v>360</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ht="22.5" outlineLevel="1" x14ac:dyDescent="0.2">
      <c r="A466" s="189">
        <v>72</v>
      </c>
      <c r="B466" s="190" t="s">
        <v>1252</v>
      </c>
      <c r="C466" s="197" t="s">
        <v>1253</v>
      </c>
      <c r="D466" s="191" t="s">
        <v>394</v>
      </c>
      <c r="E466" s="192">
        <v>12</v>
      </c>
      <c r="F466" s="193"/>
      <c r="G466" s="194">
        <f>ROUND(E466*F466,2)</f>
        <v>0</v>
      </c>
      <c r="H466" s="193"/>
      <c r="I466" s="194">
        <f>ROUND(E466*H466,2)</f>
        <v>0</v>
      </c>
      <c r="J466" s="193"/>
      <c r="K466" s="194">
        <f>ROUND(E466*J466,2)</f>
        <v>0</v>
      </c>
      <c r="L466" s="194">
        <v>21</v>
      </c>
      <c r="M466" s="194">
        <f>G466*(1+L466/100)</f>
        <v>0</v>
      </c>
      <c r="N466" s="192">
        <v>0</v>
      </c>
      <c r="O466" s="192">
        <f>ROUND(E466*N466,2)</f>
        <v>0</v>
      </c>
      <c r="P466" s="192">
        <v>0</v>
      </c>
      <c r="Q466" s="192">
        <f>ROUND(E466*P466,2)</f>
        <v>0</v>
      </c>
      <c r="R466" s="194" t="s">
        <v>647</v>
      </c>
      <c r="S466" s="194" t="s">
        <v>315</v>
      </c>
      <c r="T466" s="195" t="s">
        <v>315</v>
      </c>
      <c r="U466" s="159">
        <v>0.1</v>
      </c>
      <c r="V466" s="159">
        <f>ROUND(E466*U466,2)</f>
        <v>1.2</v>
      </c>
      <c r="W466" s="159"/>
      <c r="X466" s="159" t="s">
        <v>355</v>
      </c>
      <c r="Y466" s="159" t="s">
        <v>318</v>
      </c>
      <c r="Z466" s="148"/>
      <c r="AA466" s="148"/>
      <c r="AB466" s="148"/>
      <c r="AC466" s="148"/>
      <c r="AD466" s="148"/>
      <c r="AE466" s="148"/>
      <c r="AF466" s="148"/>
      <c r="AG466" s="148" t="s">
        <v>356</v>
      </c>
      <c r="AH466" s="148"/>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ht="22.5" outlineLevel="1" x14ac:dyDescent="0.2">
      <c r="A467" s="189">
        <v>73</v>
      </c>
      <c r="B467" s="190" t="s">
        <v>1254</v>
      </c>
      <c r="C467" s="197" t="s">
        <v>1255</v>
      </c>
      <c r="D467" s="191" t="s">
        <v>394</v>
      </c>
      <c r="E467" s="192">
        <v>4</v>
      </c>
      <c r="F467" s="193"/>
      <c r="G467" s="194">
        <f>ROUND(E467*F467,2)</f>
        <v>0</v>
      </c>
      <c r="H467" s="193"/>
      <c r="I467" s="194">
        <f>ROUND(E467*H467,2)</f>
        <v>0</v>
      </c>
      <c r="J467" s="193"/>
      <c r="K467" s="194">
        <f>ROUND(E467*J467,2)</f>
        <v>0</v>
      </c>
      <c r="L467" s="194">
        <v>21</v>
      </c>
      <c r="M467" s="194">
        <f>G467*(1+L467/100)</f>
        <v>0</v>
      </c>
      <c r="N467" s="192">
        <v>0</v>
      </c>
      <c r="O467" s="192">
        <f>ROUND(E467*N467,2)</f>
        <v>0</v>
      </c>
      <c r="P467" s="192">
        <v>0</v>
      </c>
      <c r="Q467" s="192">
        <f>ROUND(E467*P467,2)</f>
        <v>0</v>
      </c>
      <c r="R467" s="194" t="s">
        <v>647</v>
      </c>
      <c r="S467" s="194" t="s">
        <v>315</v>
      </c>
      <c r="T467" s="195" t="s">
        <v>315</v>
      </c>
      <c r="U467" s="159">
        <v>0.11</v>
      </c>
      <c r="V467" s="159">
        <f>ROUND(E467*U467,2)</f>
        <v>0.44</v>
      </c>
      <c r="W467" s="159"/>
      <c r="X467" s="159" t="s">
        <v>355</v>
      </c>
      <c r="Y467" s="159" t="s">
        <v>318</v>
      </c>
      <c r="Z467" s="148"/>
      <c r="AA467" s="148"/>
      <c r="AB467" s="148"/>
      <c r="AC467" s="148"/>
      <c r="AD467" s="148"/>
      <c r="AE467" s="148"/>
      <c r="AF467" s="148"/>
      <c r="AG467" s="148" t="s">
        <v>356</v>
      </c>
      <c r="AH467" s="148"/>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ht="22.5" outlineLevel="1" x14ac:dyDescent="0.2">
      <c r="A468" s="172">
        <v>74</v>
      </c>
      <c r="B468" s="173" t="s">
        <v>1256</v>
      </c>
      <c r="C468" s="181" t="s">
        <v>1257</v>
      </c>
      <c r="D468" s="174" t="s">
        <v>353</v>
      </c>
      <c r="E468" s="175">
        <v>89.6</v>
      </c>
      <c r="F468" s="176"/>
      <c r="G468" s="177">
        <f>ROUND(E468*F468,2)</f>
        <v>0</v>
      </c>
      <c r="H468" s="176"/>
      <c r="I468" s="177">
        <f>ROUND(E468*H468,2)</f>
        <v>0</v>
      </c>
      <c r="J468" s="176"/>
      <c r="K468" s="177">
        <f>ROUND(E468*J468,2)</f>
        <v>0</v>
      </c>
      <c r="L468" s="177">
        <v>21</v>
      </c>
      <c r="M468" s="177">
        <f>G468*(1+L468/100)</f>
        <v>0</v>
      </c>
      <c r="N468" s="175">
        <v>4.3E-3</v>
      </c>
      <c r="O468" s="175">
        <f>ROUND(E468*N468,2)</f>
        <v>0.39</v>
      </c>
      <c r="P468" s="175">
        <v>0</v>
      </c>
      <c r="Q468" s="175">
        <f>ROUND(E468*P468,2)</f>
        <v>0</v>
      </c>
      <c r="R468" s="177" t="s">
        <v>647</v>
      </c>
      <c r="S468" s="177" t="s">
        <v>315</v>
      </c>
      <c r="T468" s="178" t="s">
        <v>315</v>
      </c>
      <c r="U468" s="159">
        <v>1.288</v>
      </c>
      <c r="V468" s="159">
        <f>ROUND(E468*U468,2)</f>
        <v>115.4</v>
      </c>
      <c r="W468" s="159"/>
      <c r="X468" s="159" t="s">
        <v>355</v>
      </c>
      <c r="Y468" s="159" t="s">
        <v>318</v>
      </c>
      <c r="Z468" s="148"/>
      <c r="AA468" s="148"/>
      <c r="AB468" s="148"/>
      <c r="AC468" s="148"/>
      <c r="AD468" s="148"/>
      <c r="AE468" s="148"/>
      <c r="AF468" s="148"/>
      <c r="AG468" s="148" t="s">
        <v>356</v>
      </c>
      <c r="AH468" s="148"/>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ht="33.75" outlineLevel="2" x14ac:dyDescent="0.2">
      <c r="A469" s="155"/>
      <c r="B469" s="156"/>
      <c r="C469" s="265" t="s">
        <v>1258</v>
      </c>
      <c r="D469" s="266"/>
      <c r="E469" s="266"/>
      <c r="F469" s="266"/>
      <c r="G469" s="266"/>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321</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79" t="str">
        <f>C469</f>
        <v>Lepící hmota - Pro střední, velké a těžké obklady na stěnách. Pro slinuté a málo nasákavé obklady, ruční zpracování, do vlhkých prostor, vysoká přilnavost, teplota zpracovatelnosti -5 – 30 °C, pojivost – šedý cement, velikost zrna  0,7 mm, skluz 0,5, hmotnost 1200 kg/m3.– Lepidlo C2TES1</v>
      </c>
      <c r="BB469" s="148"/>
      <c r="BC469" s="148"/>
      <c r="BD469" s="148"/>
      <c r="BE469" s="148"/>
      <c r="BF469" s="148"/>
      <c r="BG469" s="148"/>
      <c r="BH469" s="148"/>
    </row>
    <row r="470" spans="1:60" ht="22.5" outlineLevel="3" x14ac:dyDescent="0.2">
      <c r="A470" s="155"/>
      <c r="B470" s="156"/>
      <c r="C470" s="267" t="s">
        <v>1325</v>
      </c>
      <c r="D470" s="268"/>
      <c r="E470" s="268"/>
      <c r="F470" s="268"/>
      <c r="G470" s="268"/>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321</v>
      </c>
      <c r="AH470" s="148"/>
      <c r="AI470" s="148"/>
      <c r="AJ470" s="148"/>
      <c r="AK470" s="148"/>
      <c r="AL470" s="148"/>
      <c r="AM470" s="148"/>
      <c r="AN470" s="148"/>
      <c r="AO470" s="148"/>
      <c r="AP470" s="148"/>
      <c r="AQ470" s="148"/>
      <c r="AR470" s="148"/>
      <c r="AS470" s="148"/>
      <c r="AT470" s="148"/>
      <c r="AU470" s="148"/>
      <c r="AV470" s="148"/>
      <c r="AW470" s="148"/>
      <c r="AX470" s="148"/>
      <c r="AY470" s="148"/>
      <c r="AZ470" s="148"/>
      <c r="BA470" s="179" t="str">
        <f>C470</f>
        <v xml:space="preserve"> V koutu Separační provazec nezesítěný pěnový polyetylén s uzavřenou buněčnou strukturou, rozměrová stálost – max 2% - tl. 8 mm – materiál -separační provazec + trvale pružná těsnící hmota</v>
      </c>
      <c r="BB470" s="148"/>
      <c r="BC470" s="148"/>
      <c r="BD470" s="148"/>
      <c r="BE470" s="148"/>
      <c r="BF470" s="148"/>
      <c r="BG470" s="148"/>
      <c r="BH470" s="148"/>
    </row>
    <row r="471" spans="1:60" ht="22.5" outlineLevel="3" x14ac:dyDescent="0.2">
      <c r="A471" s="155"/>
      <c r="B471" s="156"/>
      <c r="C471" s="267" t="s">
        <v>1259</v>
      </c>
      <c r="D471" s="268"/>
      <c r="E471" s="268"/>
      <c r="F471" s="268"/>
      <c r="G471" s="268"/>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321</v>
      </c>
      <c r="AH471" s="148"/>
      <c r="AI471" s="148"/>
      <c r="AJ471" s="148"/>
      <c r="AK471" s="148"/>
      <c r="AL471" s="148"/>
      <c r="AM471" s="148"/>
      <c r="AN471" s="148"/>
      <c r="AO471" s="148"/>
      <c r="AP471" s="148"/>
      <c r="AQ471" s="148"/>
      <c r="AR471" s="148"/>
      <c r="AS471" s="148"/>
      <c r="AT471" s="148"/>
      <c r="AU471" s="148"/>
      <c r="AV471" s="148"/>
      <c r="AW471" s="148"/>
      <c r="AX471" s="148"/>
      <c r="AY471" s="148"/>
      <c r="AZ471" s="148"/>
      <c r="BA471" s="179" t="str">
        <f>C471</f>
        <v>Jednosložkový těsnící tmel, bez obsahu silikonu, isokyanátu, rozpozuštědel, parafínů a kaučuků, mez průtažnosti 500%, pevnost v tahu  - 1,5 MPa, materiál – MS polymer, hybridní pružný tmel.</v>
      </c>
      <c r="BB471" s="148"/>
      <c r="BC471" s="148"/>
      <c r="BD471" s="148"/>
      <c r="BE471" s="148"/>
      <c r="BF471" s="148"/>
      <c r="BG471" s="148"/>
      <c r="BH471" s="148"/>
    </row>
    <row r="472" spans="1:60" outlineLevel="3" x14ac:dyDescent="0.2">
      <c r="A472" s="155"/>
      <c r="B472" s="156"/>
      <c r="C472" s="267" t="s">
        <v>1260</v>
      </c>
      <c r="D472" s="268"/>
      <c r="E472" s="268"/>
      <c r="F472" s="268"/>
      <c r="G472" s="268"/>
      <c r="H472" s="159"/>
      <c r="I472" s="159"/>
      <c r="J472" s="159"/>
      <c r="K472" s="159"/>
      <c r="L472" s="159"/>
      <c r="M472" s="159"/>
      <c r="N472" s="158"/>
      <c r="O472" s="158"/>
      <c r="P472" s="158"/>
      <c r="Q472" s="158"/>
      <c r="R472" s="159"/>
      <c r="S472" s="159"/>
      <c r="T472" s="159"/>
      <c r="U472" s="159"/>
      <c r="V472" s="159"/>
      <c r="W472" s="159"/>
      <c r="X472" s="159"/>
      <c r="Y472" s="159"/>
      <c r="Z472" s="148"/>
      <c r="AA472" s="148"/>
      <c r="AB472" s="148"/>
      <c r="AC472" s="148"/>
      <c r="AD472" s="148"/>
      <c r="AE472" s="148"/>
      <c r="AF472" s="148"/>
      <c r="AG472" s="148" t="s">
        <v>321</v>
      </c>
      <c r="AH472" s="148"/>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ht="22.5" outlineLevel="3" x14ac:dyDescent="0.2">
      <c r="A473" s="155"/>
      <c r="B473" s="156"/>
      <c r="C473" s="267" t="s">
        <v>1261</v>
      </c>
      <c r="D473" s="268"/>
      <c r="E473" s="268"/>
      <c r="F473" s="268"/>
      <c r="G473" s="268"/>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321</v>
      </c>
      <c r="AH473" s="148"/>
      <c r="AI473" s="148"/>
      <c r="AJ473" s="148"/>
      <c r="AK473" s="148"/>
      <c r="AL473" s="148"/>
      <c r="AM473" s="148"/>
      <c r="AN473" s="148"/>
      <c r="AO473" s="148"/>
      <c r="AP473" s="148"/>
      <c r="AQ473" s="148"/>
      <c r="AR473" s="148"/>
      <c r="AS473" s="148"/>
      <c r="AT473" s="148"/>
      <c r="AU473" s="148"/>
      <c r="AV473" s="148"/>
      <c r="AW473" s="148"/>
      <c r="AX473" s="148"/>
      <c r="AY473" s="148"/>
      <c r="AZ473" s="148"/>
      <c r="BA473" s="179" t="str">
        <f>C473</f>
        <v>Spárovací hmota – dvousložková epoxidová spárovací hmota s výrazně lepší omyvatelností pro všechny typy obkladů a dlažeb v chemicky namáhaném prostředí, pro šířku spáry v rozmezí 3-15 mm –epoxidová spárovací hmota.</v>
      </c>
      <c r="BB473" s="148"/>
      <c r="BC473" s="148"/>
      <c r="BD473" s="148"/>
      <c r="BE473" s="148"/>
      <c r="BF473" s="148"/>
      <c r="BG473" s="148"/>
      <c r="BH473" s="148"/>
    </row>
    <row r="474" spans="1:60" outlineLevel="2" x14ac:dyDescent="0.2">
      <c r="A474" s="155"/>
      <c r="B474" s="156"/>
      <c r="C474" s="187" t="s">
        <v>1417</v>
      </c>
      <c r="D474" s="185"/>
      <c r="E474" s="186"/>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360</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
      <c r="A475" s="155"/>
      <c r="B475" s="156"/>
      <c r="C475" s="187" t="s">
        <v>497</v>
      </c>
      <c r="D475" s="185"/>
      <c r="E475" s="186"/>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360</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3" x14ac:dyDescent="0.2">
      <c r="A476" s="155"/>
      <c r="B476" s="156"/>
      <c r="C476" s="187" t="s">
        <v>1485</v>
      </c>
      <c r="D476" s="185"/>
      <c r="E476" s="186">
        <v>89.6</v>
      </c>
      <c r="F476" s="159"/>
      <c r="G476" s="159"/>
      <c r="H476" s="159"/>
      <c r="I476" s="159"/>
      <c r="J476" s="159"/>
      <c r="K476" s="159"/>
      <c r="L476" s="159"/>
      <c r="M476" s="159"/>
      <c r="N476" s="158"/>
      <c r="O476" s="158"/>
      <c r="P476" s="158"/>
      <c r="Q476" s="158"/>
      <c r="R476" s="159"/>
      <c r="S476" s="159"/>
      <c r="T476" s="159"/>
      <c r="U476" s="159"/>
      <c r="V476" s="159"/>
      <c r="W476" s="159"/>
      <c r="X476" s="159"/>
      <c r="Y476" s="159"/>
      <c r="Z476" s="148"/>
      <c r="AA476" s="148"/>
      <c r="AB476" s="148"/>
      <c r="AC476" s="148"/>
      <c r="AD476" s="148"/>
      <c r="AE476" s="148"/>
      <c r="AF476" s="148"/>
      <c r="AG476" s="148" t="s">
        <v>360</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ht="22.5" outlineLevel="1" x14ac:dyDescent="0.2">
      <c r="A477" s="172">
        <v>75</v>
      </c>
      <c r="B477" s="173" t="s">
        <v>1262</v>
      </c>
      <c r="C477" s="181" t="s">
        <v>1263</v>
      </c>
      <c r="D477" s="174" t="s">
        <v>353</v>
      </c>
      <c r="E477" s="175">
        <v>94.975999999999999</v>
      </c>
      <c r="F477" s="176"/>
      <c r="G477" s="177">
        <f>ROUND(E477*F477,2)</f>
        <v>0</v>
      </c>
      <c r="H477" s="176"/>
      <c r="I477" s="177">
        <f>ROUND(E477*H477,2)</f>
        <v>0</v>
      </c>
      <c r="J477" s="176"/>
      <c r="K477" s="177">
        <f>ROUND(E477*J477,2)</f>
        <v>0</v>
      </c>
      <c r="L477" s="177">
        <v>21</v>
      </c>
      <c r="M477" s="177">
        <f>G477*(1+L477/100)</f>
        <v>0</v>
      </c>
      <c r="N477" s="175">
        <v>1.9429999999999999E-2</v>
      </c>
      <c r="O477" s="175">
        <f>ROUND(E477*N477,2)</f>
        <v>1.85</v>
      </c>
      <c r="P477" s="175">
        <v>0</v>
      </c>
      <c r="Q477" s="175">
        <f>ROUND(E477*P477,2)</f>
        <v>0</v>
      </c>
      <c r="R477" s="177" t="s">
        <v>641</v>
      </c>
      <c r="S477" s="177" t="s">
        <v>315</v>
      </c>
      <c r="T477" s="178" t="s">
        <v>315</v>
      </c>
      <c r="U477" s="159">
        <v>0</v>
      </c>
      <c r="V477" s="159">
        <f>ROUND(E477*U477,2)</f>
        <v>0</v>
      </c>
      <c r="W477" s="159"/>
      <c r="X477" s="159" t="s">
        <v>606</v>
      </c>
      <c r="Y477" s="159" t="s">
        <v>318</v>
      </c>
      <c r="Z477" s="148"/>
      <c r="AA477" s="148"/>
      <c r="AB477" s="148"/>
      <c r="AC477" s="148"/>
      <c r="AD477" s="148"/>
      <c r="AE477" s="148"/>
      <c r="AF477" s="148"/>
      <c r="AG477" s="148" t="s">
        <v>607</v>
      </c>
      <c r="AH477" s="148"/>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2" x14ac:dyDescent="0.2">
      <c r="A478" s="155"/>
      <c r="B478" s="156"/>
      <c r="C478" s="187" t="s">
        <v>1518</v>
      </c>
      <c r="D478" s="185"/>
      <c r="E478" s="186">
        <v>94.975999999999999</v>
      </c>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360</v>
      </c>
      <c r="AH478" s="148">
        <v>5</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1" x14ac:dyDescent="0.2">
      <c r="A479" s="155">
        <v>76</v>
      </c>
      <c r="B479" s="156" t="s">
        <v>654</v>
      </c>
      <c r="C479" s="196" t="s">
        <v>655</v>
      </c>
      <c r="D479" s="157" t="s">
        <v>0</v>
      </c>
      <c r="E479" s="188"/>
      <c r="F479" s="160"/>
      <c r="G479" s="159">
        <f>ROUND(E479*F479,2)</f>
        <v>0</v>
      </c>
      <c r="H479" s="160"/>
      <c r="I479" s="159">
        <f>ROUND(E479*H479,2)</f>
        <v>0</v>
      </c>
      <c r="J479" s="160"/>
      <c r="K479" s="159">
        <f>ROUND(E479*J479,2)</f>
        <v>0</v>
      </c>
      <c r="L479" s="159">
        <v>21</v>
      </c>
      <c r="M479" s="159">
        <f>G479*(1+L479/100)</f>
        <v>0</v>
      </c>
      <c r="N479" s="158">
        <v>0</v>
      </c>
      <c r="O479" s="158">
        <f>ROUND(E479*N479,2)</f>
        <v>0</v>
      </c>
      <c r="P479" s="158">
        <v>0</v>
      </c>
      <c r="Q479" s="158">
        <f>ROUND(E479*P479,2)</f>
        <v>0</v>
      </c>
      <c r="R479" s="159" t="s">
        <v>647</v>
      </c>
      <c r="S479" s="159" t="s">
        <v>315</v>
      </c>
      <c r="T479" s="159" t="s">
        <v>315</v>
      </c>
      <c r="U479" s="159">
        <v>0</v>
      </c>
      <c r="V479" s="159">
        <f>ROUND(E479*U479,2)</f>
        <v>0</v>
      </c>
      <c r="W479" s="159"/>
      <c r="X479" s="159" t="s">
        <v>455</v>
      </c>
      <c r="Y479" s="159" t="s">
        <v>318</v>
      </c>
      <c r="Z479" s="148"/>
      <c r="AA479" s="148"/>
      <c r="AB479" s="148"/>
      <c r="AC479" s="148"/>
      <c r="AD479" s="148"/>
      <c r="AE479" s="148"/>
      <c r="AF479" s="148"/>
      <c r="AG479" s="148" t="s">
        <v>456</v>
      </c>
      <c r="AH479" s="148"/>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x14ac:dyDescent="0.2">
      <c r="A480" s="162" t="s">
        <v>310</v>
      </c>
      <c r="B480" s="163" t="s">
        <v>265</v>
      </c>
      <c r="C480" s="180" t="s">
        <v>266</v>
      </c>
      <c r="D480" s="164"/>
      <c r="E480" s="165"/>
      <c r="F480" s="166"/>
      <c r="G480" s="166">
        <f>SUMIF(AG481:AG496,"&lt;&gt;NOR",G481:G496)</f>
        <v>0</v>
      </c>
      <c r="H480" s="166"/>
      <c r="I480" s="166">
        <f>SUM(I481:I496)</f>
        <v>0</v>
      </c>
      <c r="J480" s="166"/>
      <c r="K480" s="166">
        <f>SUM(K481:K496)</f>
        <v>0</v>
      </c>
      <c r="L480" s="166"/>
      <c r="M480" s="166">
        <f>SUM(M481:M496)</f>
        <v>0</v>
      </c>
      <c r="N480" s="165"/>
      <c r="O480" s="165">
        <f>SUM(O481:O496)</f>
        <v>0.01</v>
      </c>
      <c r="P480" s="165"/>
      <c r="Q480" s="165">
        <f>SUM(Q481:Q496)</f>
        <v>0</v>
      </c>
      <c r="R480" s="166"/>
      <c r="S480" s="166"/>
      <c r="T480" s="167"/>
      <c r="U480" s="161"/>
      <c r="V480" s="161">
        <f>SUM(V481:V496)</f>
        <v>8.7200000000000006</v>
      </c>
      <c r="W480" s="161"/>
      <c r="X480" s="161"/>
      <c r="Y480" s="161"/>
      <c r="AG480" t="s">
        <v>311</v>
      </c>
    </row>
    <row r="481" spans="1:60" outlineLevel="1" x14ac:dyDescent="0.2">
      <c r="A481" s="172">
        <v>77</v>
      </c>
      <c r="B481" s="173" t="s">
        <v>1265</v>
      </c>
      <c r="C481" s="181" t="s">
        <v>1266</v>
      </c>
      <c r="D481" s="174" t="s">
        <v>353</v>
      </c>
      <c r="E481" s="175">
        <v>24</v>
      </c>
      <c r="F481" s="176"/>
      <c r="G481" s="177">
        <f>ROUND(E481*F481,2)</f>
        <v>0</v>
      </c>
      <c r="H481" s="176"/>
      <c r="I481" s="177">
        <f>ROUND(E481*H481,2)</f>
        <v>0</v>
      </c>
      <c r="J481" s="176"/>
      <c r="K481" s="177">
        <f>ROUND(E481*J481,2)</f>
        <v>0</v>
      </c>
      <c r="L481" s="177">
        <v>21</v>
      </c>
      <c r="M481" s="177">
        <f>G481*(1+L481/100)</f>
        <v>0</v>
      </c>
      <c r="N481" s="175">
        <v>2.7999999999999998E-4</v>
      </c>
      <c r="O481" s="175">
        <f>ROUND(E481*N481,2)</f>
        <v>0.01</v>
      </c>
      <c r="P481" s="175">
        <v>0</v>
      </c>
      <c r="Q481" s="175">
        <f>ROUND(E481*P481,2)</f>
        <v>0</v>
      </c>
      <c r="R481" s="177" t="s">
        <v>395</v>
      </c>
      <c r="S481" s="177" t="s">
        <v>315</v>
      </c>
      <c r="T481" s="178" t="s">
        <v>315</v>
      </c>
      <c r="U481" s="159">
        <v>0.307</v>
      </c>
      <c r="V481" s="159">
        <f>ROUND(E481*U481,2)</f>
        <v>7.37</v>
      </c>
      <c r="W481" s="159"/>
      <c r="X481" s="159" t="s">
        <v>355</v>
      </c>
      <c r="Y481" s="159" t="s">
        <v>318</v>
      </c>
      <c r="Z481" s="148"/>
      <c r="AA481" s="148"/>
      <c r="AB481" s="148"/>
      <c r="AC481" s="148"/>
      <c r="AD481" s="148"/>
      <c r="AE481" s="148"/>
      <c r="AF481" s="148"/>
      <c r="AG481" s="148" t="s">
        <v>356</v>
      </c>
      <c r="AH481" s="148"/>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2" x14ac:dyDescent="0.2">
      <c r="A482" s="155"/>
      <c r="B482" s="156"/>
      <c r="C482" s="265" t="s">
        <v>1267</v>
      </c>
      <c r="D482" s="266"/>
      <c r="E482" s="266"/>
      <c r="F482" s="266"/>
      <c r="G482" s="266"/>
      <c r="H482" s="159"/>
      <c r="I482" s="159"/>
      <c r="J482" s="159"/>
      <c r="K482" s="159"/>
      <c r="L482" s="159"/>
      <c r="M482" s="159"/>
      <c r="N482" s="158"/>
      <c r="O482" s="158"/>
      <c r="P482" s="158"/>
      <c r="Q482" s="158"/>
      <c r="R482" s="159"/>
      <c r="S482" s="159"/>
      <c r="T482" s="159"/>
      <c r="U482" s="159"/>
      <c r="V482" s="159"/>
      <c r="W482" s="159"/>
      <c r="X482" s="159"/>
      <c r="Y482" s="159"/>
      <c r="Z482" s="148"/>
      <c r="AA482" s="148"/>
      <c r="AB482" s="148"/>
      <c r="AC482" s="148"/>
      <c r="AD482" s="148"/>
      <c r="AE482" s="148"/>
      <c r="AF482" s="148"/>
      <c r="AG482" s="148" t="s">
        <v>321</v>
      </c>
      <c r="AH482" s="148"/>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2" x14ac:dyDescent="0.2">
      <c r="A483" s="155"/>
      <c r="B483" s="156"/>
      <c r="C483" s="187" t="s">
        <v>1417</v>
      </c>
      <c r="D483" s="185"/>
      <c r="E483" s="186"/>
      <c r="F483" s="159"/>
      <c r="G483" s="159"/>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360</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3" x14ac:dyDescent="0.2">
      <c r="A484" s="155"/>
      <c r="B484" s="156"/>
      <c r="C484" s="187" t="s">
        <v>497</v>
      </c>
      <c r="D484" s="185"/>
      <c r="E484" s="186"/>
      <c r="F484" s="159"/>
      <c r="G484" s="159"/>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360</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3" x14ac:dyDescent="0.2">
      <c r="A485" s="155"/>
      <c r="B485" s="156"/>
      <c r="C485" s="187" t="s">
        <v>1519</v>
      </c>
      <c r="D485" s="185"/>
      <c r="E485" s="186">
        <v>6</v>
      </c>
      <c r="F485" s="159"/>
      <c r="G485" s="159"/>
      <c r="H485" s="159"/>
      <c r="I485" s="159"/>
      <c r="J485" s="159"/>
      <c r="K485" s="159"/>
      <c r="L485" s="159"/>
      <c r="M485" s="159"/>
      <c r="N485" s="158"/>
      <c r="O485" s="158"/>
      <c r="P485" s="158"/>
      <c r="Q485" s="158"/>
      <c r="R485" s="159"/>
      <c r="S485" s="159"/>
      <c r="T485" s="159"/>
      <c r="U485" s="159"/>
      <c r="V485" s="159"/>
      <c r="W485" s="159"/>
      <c r="X485" s="159"/>
      <c r="Y485" s="159"/>
      <c r="Z485" s="148"/>
      <c r="AA485" s="148"/>
      <c r="AB485" s="148"/>
      <c r="AC485" s="148"/>
      <c r="AD485" s="148"/>
      <c r="AE485" s="148"/>
      <c r="AF485" s="148"/>
      <c r="AG485" s="148" t="s">
        <v>360</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3" x14ac:dyDescent="0.2">
      <c r="A486" s="155"/>
      <c r="B486" s="156"/>
      <c r="C486" s="187" t="s">
        <v>1520</v>
      </c>
      <c r="D486" s="185"/>
      <c r="E486" s="186">
        <v>6</v>
      </c>
      <c r="F486" s="159"/>
      <c r="G486" s="159"/>
      <c r="H486" s="159"/>
      <c r="I486" s="159"/>
      <c r="J486" s="159"/>
      <c r="K486" s="159"/>
      <c r="L486" s="159"/>
      <c r="M486" s="159"/>
      <c r="N486" s="158"/>
      <c r="O486" s="158"/>
      <c r="P486" s="158"/>
      <c r="Q486" s="158"/>
      <c r="R486" s="159"/>
      <c r="S486" s="159"/>
      <c r="T486" s="159"/>
      <c r="U486" s="159"/>
      <c r="V486" s="159"/>
      <c r="W486" s="159"/>
      <c r="X486" s="159"/>
      <c r="Y486" s="159"/>
      <c r="Z486" s="148"/>
      <c r="AA486" s="148"/>
      <c r="AB486" s="148"/>
      <c r="AC486" s="148"/>
      <c r="AD486" s="148"/>
      <c r="AE486" s="148"/>
      <c r="AF486" s="148"/>
      <c r="AG486" s="148" t="s">
        <v>360</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3" x14ac:dyDescent="0.2">
      <c r="A487" s="155"/>
      <c r="B487" s="156"/>
      <c r="C487" s="187" t="s">
        <v>1521</v>
      </c>
      <c r="D487" s="185"/>
      <c r="E487" s="186">
        <v>6</v>
      </c>
      <c r="F487" s="159"/>
      <c r="G487" s="159"/>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360</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3" x14ac:dyDescent="0.2">
      <c r="A488" s="155"/>
      <c r="B488" s="156"/>
      <c r="C488" s="187" t="s">
        <v>1522</v>
      </c>
      <c r="D488" s="185"/>
      <c r="E488" s="186">
        <v>6</v>
      </c>
      <c r="F488" s="159"/>
      <c r="G488" s="159"/>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360</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1" x14ac:dyDescent="0.2">
      <c r="A489" s="172">
        <v>78</v>
      </c>
      <c r="B489" s="173" t="s">
        <v>656</v>
      </c>
      <c r="C489" s="181" t="s">
        <v>657</v>
      </c>
      <c r="D489" s="174" t="s">
        <v>353</v>
      </c>
      <c r="E489" s="175">
        <v>8.64</v>
      </c>
      <c r="F489" s="176"/>
      <c r="G489" s="177">
        <f>ROUND(E489*F489,2)</f>
        <v>0</v>
      </c>
      <c r="H489" s="176"/>
      <c r="I489" s="177">
        <f>ROUND(E489*H489,2)</f>
        <v>0</v>
      </c>
      <c r="J489" s="176"/>
      <c r="K489" s="177">
        <f>ROUND(E489*J489,2)</f>
        <v>0</v>
      </c>
      <c r="L489" s="177">
        <v>21</v>
      </c>
      <c r="M489" s="177">
        <f>G489*(1+L489/100)</f>
        <v>0</v>
      </c>
      <c r="N489" s="175">
        <v>1.2999999999999999E-4</v>
      </c>
      <c r="O489" s="175">
        <f>ROUND(E489*N489,2)</f>
        <v>0</v>
      </c>
      <c r="P489" s="175">
        <v>0</v>
      </c>
      <c r="Q489" s="175">
        <f>ROUND(E489*P489,2)</f>
        <v>0</v>
      </c>
      <c r="R489" s="177" t="s">
        <v>395</v>
      </c>
      <c r="S489" s="177" t="s">
        <v>315</v>
      </c>
      <c r="T489" s="178" t="s">
        <v>315</v>
      </c>
      <c r="U489" s="159">
        <v>0.156</v>
      </c>
      <c r="V489" s="159">
        <f>ROUND(E489*U489,2)</f>
        <v>1.35</v>
      </c>
      <c r="W489" s="159"/>
      <c r="X489" s="159" t="s">
        <v>355</v>
      </c>
      <c r="Y489" s="159" t="s">
        <v>318</v>
      </c>
      <c r="Z489" s="148"/>
      <c r="AA489" s="148"/>
      <c r="AB489" s="148"/>
      <c r="AC489" s="148"/>
      <c r="AD489" s="148"/>
      <c r="AE489" s="148"/>
      <c r="AF489" s="148"/>
      <c r="AG489" s="148" t="s">
        <v>356</v>
      </c>
      <c r="AH489" s="148"/>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2" x14ac:dyDescent="0.2">
      <c r="A490" s="155"/>
      <c r="B490" s="156"/>
      <c r="C490" s="187" t="s">
        <v>1417</v>
      </c>
      <c r="D490" s="185"/>
      <c r="E490" s="186"/>
      <c r="F490" s="159"/>
      <c r="G490" s="159"/>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360</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3" x14ac:dyDescent="0.2">
      <c r="A491" s="155"/>
      <c r="B491" s="156"/>
      <c r="C491" s="187" t="s">
        <v>497</v>
      </c>
      <c r="D491" s="185"/>
      <c r="E491" s="186"/>
      <c r="F491" s="159"/>
      <c r="G491" s="159"/>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360</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3" x14ac:dyDescent="0.2">
      <c r="A492" s="155"/>
      <c r="B492" s="156"/>
      <c r="C492" s="187" t="s">
        <v>1523</v>
      </c>
      <c r="D492" s="185"/>
      <c r="E492" s="186">
        <v>3</v>
      </c>
      <c r="F492" s="159"/>
      <c r="G492" s="159"/>
      <c r="H492" s="159"/>
      <c r="I492" s="159"/>
      <c r="J492" s="159"/>
      <c r="K492" s="159"/>
      <c r="L492" s="159"/>
      <c r="M492" s="159"/>
      <c r="N492" s="158"/>
      <c r="O492" s="158"/>
      <c r="P492" s="158"/>
      <c r="Q492" s="158"/>
      <c r="R492" s="159"/>
      <c r="S492" s="159"/>
      <c r="T492" s="159"/>
      <c r="U492" s="159"/>
      <c r="V492" s="159"/>
      <c r="W492" s="159"/>
      <c r="X492" s="159"/>
      <c r="Y492" s="159"/>
      <c r="Z492" s="148"/>
      <c r="AA492" s="148"/>
      <c r="AB492" s="148"/>
      <c r="AC492" s="148"/>
      <c r="AD492" s="148"/>
      <c r="AE492" s="148"/>
      <c r="AF492" s="148"/>
      <c r="AG492" s="148" t="s">
        <v>360</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3" x14ac:dyDescent="0.2">
      <c r="A493" s="155"/>
      <c r="B493" s="156"/>
      <c r="C493" s="187" t="s">
        <v>1524</v>
      </c>
      <c r="D493" s="185"/>
      <c r="E493" s="186">
        <v>2.2000000000000002</v>
      </c>
      <c r="F493" s="159"/>
      <c r="G493" s="159"/>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360</v>
      </c>
      <c r="AH493" s="148">
        <v>0</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3" x14ac:dyDescent="0.2">
      <c r="A494" s="155"/>
      <c r="B494" s="156"/>
      <c r="C494" s="187" t="s">
        <v>1525</v>
      </c>
      <c r="D494" s="185"/>
      <c r="E494" s="186">
        <v>2</v>
      </c>
      <c r="F494" s="159"/>
      <c r="G494" s="159"/>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360</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3" x14ac:dyDescent="0.2">
      <c r="A495" s="155"/>
      <c r="B495" s="156"/>
      <c r="C495" s="187" t="s">
        <v>1526</v>
      </c>
      <c r="D495" s="185"/>
      <c r="E495" s="186">
        <v>0.38400000000000001</v>
      </c>
      <c r="F495" s="159"/>
      <c r="G495" s="159"/>
      <c r="H495" s="159"/>
      <c r="I495" s="159"/>
      <c r="J495" s="159"/>
      <c r="K495" s="159"/>
      <c r="L495" s="159"/>
      <c r="M495" s="159"/>
      <c r="N495" s="158"/>
      <c r="O495" s="158"/>
      <c r="P495" s="158"/>
      <c r="Q495" s="158"/>
      <c r="R495" s="159"/>
      <c r="S495" s="159"/>
      <c r="T495" s="159"/>
      <c r="U495" s="159"/>
      <c r="V495" s="159"/>
      <c r="W495" s="159"/>
      <c r="X495" s="159"/>
      <c r="Y495" s="159"/>
      <c r="Z495" s="148"/>
      <c r="AA495" s="148"/>
      <c r="AB495" s="148"/>
      <c r="AC495" s="148"/>
      <c r="AD495" s="148"/>
      <c r="AE495" s="148"/>
      <c r="AF495" s="148"/>
      <c r="AG495" s="148" t="s">
        <v>360</v>
      </c>
      <c r="AH495" s="148">
        <v>0</v>
      </c>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3" x14ac:dyDescent="0.2">
      <c r="A496" s="155"/>
      <c r="B496" s="156"/>
      <c r="C496" s="187" t="s">
        <v>1278</v>
      </c>
      <c r="D496" s="185"/>
      <c r="E496" s="186">
        <v>1.056</v>
      </c>
      <c r="F496" s="159"/>
      <c r="G496" s="159"/>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360</v>
      </c>
      <c r="AH496" s="148">
        <v>0</v>
      </c>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x14ac:dyDescent="0.2">
      <c r="A497" s="162" t="s">
        <v>310</v>
      </c>
      <c r="B497" s="163" t="s">
        <v>267</v>
      </c>
      <c r="C497" s="180" t="s">
        <v>268</v>
      </c>
      <c r="D497" s="164"/>
      <c r="E497" s="165"/>
      <c r="F497" s="166"/>
      <c r="G497" s="166">
        <f>SUMIF(AG498:AG511,"&lt;&gt;NOR",G498:G511)</f>
        <v>0</v>
      </c>
      <c r="H497" s="166"/>
      <c r="I497" s="166">
        <f>SUM(I498:I511)</f>
        <v>0</v>
      </c>
      <c r="J497" s="166"/>
      <c r="K497" s="166">
        <f>SUM(K498:K511)</f>
        <v>0</v>
      </c>
      <c r="L497" s="166"/>
      <c r="M497" s="166">
        <f>SUM(M498:M511)</f>
        <v>0</v>
      </c>
      <c r="N497" s="165"/>
      <c r="O497" s="165">
        <f>SUM(O498:O511)</f>
        <v>0.33</v>
      </c>
      <c r="P497" s="165"/>
      <c r="Q497" s="165">
        <f>SUM(Q498:Q511)</f>
        <v>0</v>
      </c>
      <c r="R497" s="166"/>
      <c r="S497" s="166"/>
      <c r="T497" s="167"/>
      <c r="U497" s="161"/>
      <c r="V497" s="161">
        <f>SUM(V498:V511)</f>
        <v>58.750000000000007</v>
      </c>
      <c r="W497" s="161"/>
      <c r="X497" s="161"/>
      <c r="Y497" s="161"/>
      <c r="AG497" t="s">
        <v>311</v>
      </c>
    </row>
    <row r="498" spans="1:60" ht="22.5" outlineLevel="1" x14ac:dyDescent="0.2">
      <c r="A498" s="172">
        <v>79</v>
      </c>
      <c r="B498" s="173" t="s">
        <v>659</v>
      </c>
      <c r="C498" s="181" t="s">
        <v>660</v>
      </c>
      <c r="D498" s="174" t="s">
        <v>353</v>
      </c>
      <c r="E498" s="175">
        <v>385.3</v>
      </c>
      <c r="F498" s="176"/>
      <c r="G498" s="177">
        <f>ROUND(E498*F498,2)</f>
        <v>0</v>
      </c>
      <c r="H498" s="176"/>
      <c r="I498" s="177">
        <f>ROUND(E498*H498,2)</f>
        <v>0</v>
      </c>
      <c r="J498" s="176"/>
      <c r="K498" s="177">
        <f>ROUND(E498*J498,2)</f>
        <v>0</v>
      </c>
      <c r="L498" s="177">
        <v>21</v>
      </c>
      <c r="M498" s="177">
        <f>G498*(1+L498/100)</f>
        <v>0</v>
      </c>
      <c r="N498" s="175">
        <v>6.4000000000000005E-4</v>
      </c>
      <c r="O498" s="175">
        <f>ROUND(E498*N498,2)</f>
        <v>0.25</v>
      </c>
      <c r="P498" s="175">
        <v>0</v>
      </c>
      <c r="Q498" s="175">
        <f>ROUND(E498*P498,2)</f>
        <v>0</v>
      </c>
      <c r="R498" s="177" t="s">
        <v>463</v>
      </c>
      <c r="S498" s="177" t="s">
        <v>315</v>
      </c>
      <c r="T498" s="178" t="s">
        <v>315</v>
      </c>
      <c r="U498" s="159">
        <v>0.13439999999999999</v>
      </c>
      <c r="V498" s="159">
        <f>ROUND(E498*U498,2)</f>
        <v>51.78</v>
      </c>
      <c r="W498" s="159"/>
      <c r="X498" s="159" t="s">
        <v>355</v>
      </c>
      <c r="Y498" s="159" t="s">
        <v>318</v>
      </c>
      <c r="Z498" s="148"/>
      <c r="AA498" s="148"/>
      <c r="AB498" s="148"/>
      <c r="AC498" s="148"/>
      <c r="AD498" s="148"/>
      <c r="AE498" s="148"/>
      <c r="AF498" s="148"/>
      <c r="AG498" s="148" t="s">
        <v>356</v>
      </c>
      <c r="AH498" s="148"/>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2" x14ac:dyDescent="0.2">
      <c r="A499" s="155"/>
      <c r="B499" s="156"/>
      <c r="C499" s="187" t="s">
        <v>1417</v>
      </c>
      <c r="D499" s="185"/>
      <c r="E499" s="186"/>
      <c r="F499" s="159"/>
      <c r="G499" s="159"/>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360</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3" x14ac:dyDescent="0.2">
      <c r="A500" s="155"/>
      <c r="B500" s="156"/>
      <c r="C500" s="187" t="s">
        <v>497</v>
      </c>
      <c r="D500" s="185"/>
      <c r="E500" s="186"/>
      <c r="F500" s="159"/>
      <c r="G500" s="159"/>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360</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3" x14ac:dyDescent="0.2">
      <c r="A501" s="155"/>
      <c r="B501" s="156"/>
      <c r="C501" s="187" t="s">
        <v>1445</v>
      </c>
      <c r="D501" s="185"/>
      <c r="E501" s="186">
        <v>330.5</v>
      </c>
      <c r="F501" s="159"/>
      <c r="G501" s="159"/>
      <c r="H501" s="159"/>
      <c r="I501" s="159"/>
      <c r="J501" s="159"/>
      <c r="K501" s="159"/>
      <c r="L501" s="159"/>
      <c r="M501" s="159"/>
      <c r="N501" s="158"/>
      <c r="O501" s="158"/>
      <c r="P501" s="158"/>
      <c r="Q501" s="158"/>
      <c r="R501" s="159"/>
      <c r="S501" s="159"/>
      <c r="T501" s="159"/>
      <c r="U501" s="159"/>
      <c r="V501" s="159"/>
      <c r="W501" s="159"/>
      <c r="X501" s="159"/>
      <c r="Y501" s="159"/>
      <c r="Z501" s="148"/>
      <c r="AA501" s="148"/>
      <c r="AB501" s="148"/>
      <c r="AC501" s="148"/>
      <c r="AD501" s="148"/>
      <c r="AE501" s="148"/>
      <c r="AF501" s="148"/>
      <c r="AG501" s="148" t="s">
        <v>360</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3" x14ac:dyDescent="0.2">
      <c r="A502" s="155"/>
      <c r="B502" s="156"/>
      <c r="C502" s="187" t="s">
        <v>1447</v>
      </c>
      <c r="D502" s="185"/>
      <c r="E502" s="186">
        <v>29.6</v>
      </c>
      <c r="F502" s="159"/>
      <c r="G502" s="159"/>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360</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
      <c r="A503" s="155"/>
      <c r="B503" s="156"/>
      <c r="C503" s="187" t="s">
        <v>1440</v>
      </c>
      <c r="D503" s="185"/>
      <c r="E503" s="186">
        <v>25.2</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360</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ht="22.5" outlineLevel="1" x14ac:dyDescent="0.2">
      <c r="A504" s="172">
        <v>80</v>
      </c>
      <c r="B504" s="173" t="s">
        <v>1279</v>
      </c>
      <c r="C504" s="181" t="s">
        <v>1280</v>
      </c>
      <c r="D504" s="174" t="s">
        <v>353</v>
      </c>
      <c r="E504" s="175">
        <v>20.399999999999999</v>
      </c>
      <c r="F504" s="176"/>
      <c r="G504" s="177">
        <f>ROUND(E504*F504,2)</f>
        <v>0</v>
      </c>
      <c r="H504" s="176"/>
      <c r="I504" s="177">
        <f>ROUND(E504*H504,2)</f>
        <v>0</v>
      </c>
      <c r="J504" s="176"/>
      <c r="K504" s="177">
        <f>ROUND(E504*J504,2)</f>
        <v>0</v>
      </c>
      <c r="L504" s="177">
        <v>21</v>
      </c>
      <c r="M504" s="177">
        <f>G504*(1+L504/100)</f>
        <v>0</v>
      </c>
      <c r="N504" s="175">
        <v>3.2000000000000003E-4</v>
      </c>
      <c r="O504" s="175">
        <f>ROUND(E504*N504,2)</f>
        <v>0.01</v>
      </c>
      <c r="P504" s="175">
        <v>0</v>
      </c>
      <c r="Q504" s="175">
        <f>ROUND(E504*P504,2)</f>
        <v>0</v>
      </c>
      <c r="R504" s="177" t="s">
        <v>463</v>
      </c>
      <c r="S504" s="177" t="s">
        <v>315</v>
      </c>
      <c r="T504" s="178" t="s">
        <v>315</v>
      </c>
      <c r="U504" s="159">
        <v>0.13439999999999999</v>
      </c>
      <c r="V504" s="159">
        <f>ROUND(E504*U504,2)</f>
        <v>2.74</v>
      </c>
      <c r="W504" s="159"/>
      <c r="X504" s="159" t="s">
        <v>355</v>
      </c>
      <c r="Y504" s="159" t="s">
        <v>318</v>
      </c>
      <c r="Z504" s="148"/>
      <c r="AA504" s="148"/>
      <c r="AB504" s="148"/>
      <c r="AC504" s="148"/>
      <c r="AD504" s="148"/>
      <c r="AE504" s="148"/>
      <c r="AF504" s="148"/>
      <c r="AG504" s="148" t="s">
        <v>356</v>
      </c>
      <c r="AH504" s="148"/>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2" x14ac:dyDescent="0.2">
      <c r="A505" s="155"/>
      <c r="B505" s="156"/>
      <c r="C505" s="187" t="s">
        <v>1527</v>
      </c>
      <c r="D505" s="185"/>
      <c r="E505" s="186">
        <v>20.399999999999999</v>
      </c>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360</v>
      </c>
      <c r="AH505" s="148">
        <v>5</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1" x14ac:dyDescent="0.2">
      <c r="A506" s="172">
        <v>81</v>
      </c>
      <c r="B506" s="173" t="s">
        <v>662</v>
      </c>
      <c r="C506" s="181" t="s">
        <v>663</v>
      </c>
      <c r="D506" s="174" t="s">
        <v>353</v>
      </c>
      <c r="E506" s="175">
        <v>50</v>
      </c>
      <c r="F506" s="176"/>
      <c r="G506" s="177">
        <f>ROUND(E506*F506,2)</f>
        <v>0</v>
      </c>
      <c r="H506" s="176"/>
      <c r="I506" s="177">
        <f>ROUND(E506*H506,2)</f>
        <v>0</v>
      </c>
      <c r="J506" s="176"/>
      <c r="K506" s="177">
        <f>ROUND(E506*J506,2)</f>
        <v>0</v>
      </c>
      <c r="L506" s="177">
        <v>21</v>
      </c>
      <c r="M506" s="177">
        <f>G506*(1+L506/100)</f>
        <v>0</v>
      </c>
      <c r="N506" s="175">
        <v>2.0000000000000002E-5</v>
      </c>
      <c r="O506" s="175">
        <f>ROUND(E506*N506,2)</f>
        <v>0</v>
      </c>
      <c r="P506" s="175">
        <v>0</v>
      </c>
      <c r="Q506" s="175">
        <f>ROUND(E506*P506,2)</f>
        <v>0</v>
      </c>
      <c r="R506" s="177" t="s">
        <v>463</v>
      </c>
      <c r="S506" s="177" t="s">
        <v>315</v>
      </c>
      <c r="T506" s="178" t="s">
        <v>315</v>
      </c>
      <c r="U506" s="159">
        <v>2.9000000000000001E-2</v>
      </c>
      <c r="V506" s="159">
        <f>ROUND(E506*U506,2)</f>
        <v>1.45</v>
      </c>
      <c r="W506" s="159"/>
      <c r="X506" s="159" t="s">
        <v>355</v>
      </c>
      <c r="Y506" s="159" t="s">
        <v>318</v>
      </c>
      <c r="Z506" s="148"/>
      <c r="AA506" s="148"/>
      <c r="AB506" s="148"/>
      <c r="AC506" s="148"/>
      <c r="AD506" s="148"/>
      <c r="AE506" s="148"/>
      <c r="AF506" s="148"/>
      <c r="AG506" s="148" t="s">
        <v>356</v>
      </c>
      <c r="AH506" s="148"/>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2" x14ac:dyDescent="0.2">
      <c r="A507" s="155"/>
      <c r="B507" s="156"/>
      <c r="C507" s="187" t="s">
        <v>1417</v>
      </c>
      <c r="D507" s="185"/>
      <c r="E507" s="186"/>
      <c r="F507" s="159"/>
      <c r="G507" s="159"/>
      <c r="H507" s="159"/>
      <c r="I507" s="159"/>
      <c r="J507" s="159"/>
      <c r="K507" s="159"/>
      <c r="L507" s="159"/>
      <c r="M507" s="159"/>
      <c r="N507" s="158"/>
      <c r="O507" s="158"/>
      <c r="P507" s="158"/>
      <c r="Q507" s="158"/>
      <c r="R507" s="159"/>
      <c r="S507" s="159"/>
      <c r="T507" s="159"/>
      <c r="U507" s="159"/>
      <c r="V507" s="159"/>
      <c r="W507" s="159"/>
      <c r="X507" s="159"/>
      <c r="Y507" s="159"/>
      <c r="Z507" s="148"/>
      <c r="AA507" s="148"/>
      <c r="AB507" s="148"/>
      <c r="AC507" s="148"/>
      <c r="AD507" s="148"/>
      <c r="AE507" s="148"/>
      <c r="AF507" s="148"/>
      <c r="AG507" s="148" t="s">
        <v>360</v>
      </c>
      <c r="AH507" s="148">
        <v>0</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3" x14ac:dyDescent="0.2">
      <c r="A508" s="155"/>
      <c r="B508" s="156"/>
      <c r="C508" s="187" t="s">
        <v>1282</v>
      </c>
      <c r="D508" s="185"/>
      <c r="E508" s="186">
        <v>50</v>
      </c>
      <c r="F508" s="159"/>
      <c r="G508" s="159"/>
      <c r="H508" s="159"/>
      <c r="I508" s="159"/>
      <c r="J508" s="159"/>
      <c r="K508" s="159"/>
      <c r="L508" s="159"/>
      <c r="M508" s="159"/>
      <c r="N508" s="158"/>
      <c r="O508" s="158"/>
      <c r="P508" s="158"/>
      <c r="Q508" s="158"/>
      <c r="R508" s="159"/>
      <c r="S508" s="159"/>
      <c r="T508" s="159"/>
      <c r="U508" s="159"/>
      <c r="V508" s="159"/>
      <c r="W508" s="159"/>
      <c r="X508" s="159"/>
      <c r="Y508" s="159"/>
      <c r="Z508" s="148"/>
      <c r="AA508" s="148"/>
      <c r="AB508" s="148"/>
      <c r="AC508" s="148"/>
      <c r="AD508" s="148"/>
      <c r="AE508" s="148"/>
      <c r="AF508" s="148"/>
      <c r="AG508" s="148" t="s">
        <v>360</v>
      </c>
      <c r="AH508" s="148">
        <v>0</v>
      </c>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1" x14ac:dyDescent="0.2">
      <c r="A509" s="172">
        <v>82</v>
      </c>
      <c r="B509" s="173" t="s">
        <v>664</v>
      </c>
      <c r="C509" s="181" t="s">
        <v>665</v>
      </c>
      <c r="D509" s="174" t="s">
        <v>353</v>
      </c>
      <c r="E509" s="175">
        <v>205.6</v>
      </c>
      <c r="F509" s="176"/>
      <c r="G509" s="177">
        <f>ROUND(E509*F509,2)</f>
        <v>0</v>
      </c>
      <c r="H509" s="176"/>
      <c r="I509" s="177">
        <f>ROUND(E509*H509,2)</f>
        <v>0</v>
      </c>
      <c r="J509" s="176"/>
      <c r="K509" s="177">
        <f>ROUND(E509*J509,2)</f>
        <v>0</v>
      </c>
      <c r="L509" s="177">
        <v>21</v>
      </c>
      <c r="M509" s="177">
        <f>G509*(1+L509/100)</f>
        <v>0</v>
      </c>
      <c r="N509" s="175">
        <v>3.5E-4</v>
      </c>
      <c r="O509" s="175">
        <f>ROUND(E509*N509,2)</f>
        <v>7.0000000000000007E-2</v>
      </c>
      <c r="P509" s="175">
        <v>0</v>
      </c>
      <c r="Q509" s="175">
        <f>ROUND(E509*P509,2)</f>
        <v>0</v>
      </c>
      <c r="R509" s="177" t="s">
        <v>463</v>
      </c>
      <c r="S509" s="177" t="s">
        <v>315</v>
      </c>
      <c r="T509" s="178" t="s">
        <v>315</v>
      </c>
      <c r="U509" s="159">
        <v>1.35E-2</v>
      </c>
      <c r="V509" s="159">
        <f>ROUND(E509*U509,2)</f>
        <v>2.78</v>
      </c>
      <c r="W509" s="159"/>
      <c r="X509" s="159" t="s">
        <v>355</v>
      </c>
      <c r="Y509" s="159" t="s">
        <v>318</v>
      </c>
      <c r="Z509" s="148"/>
      <c r="AA509" s="148"/>
      <c r="AB509" s="148"/>
      <c r="AC509" s="148"/>
      <c r="AD509" s="148"/>
      <c r="AE509" s="148"/>
      <c r="AF509" s="148"/>
      <c r="AG509" s="148" t="s">
        <v>356</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2" x14ac:dyDescent="0.2">
      <c r="A510" s="155"/>
      <c r="B510" s="156"/>
      <c r="C510" s="187" t="s">
        <v>1417</v>
      </c>
      <c r="D510" s="185"/>
      <c r="E510" s="186"/>
      <c r="F510" s="159"/>
      <c r="G510" s="159"/>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360</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3" x14ac:dyDescent="0.2">
      <c r="A511" s="155"/>
      <c r="B511" s="156"/>
      <c r="C511" s="187" t="s">
        <v>1528</v>
      </c>
      <c r="D511" s="185"/>
      <c r="E511" s="186">
        <v>205.6</v>
      </c>
      <c r="F511" s="159"/>
      <c r="G511" s="159"/>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360</v>
      </c>
      <c r="AH511" s="148">
        <v>5</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x14ac:dyDescent="0.2">
      <c r="A512" s="162" t="s">
        <v>310</v>
      </c>
      <c r="B512" s="163" t="s">
        <v>269</v>
      </c>
      <c r="C512" s="180" t="s">
        <v>270</v>
      </c>
      <c r="D512" s="164"/>
      <c r="E512" s="165"/>
      <c r="F512" s="166"/>
      <c r="G512" s="166">
        <f>SUMIF(AG513:AG520,"&lt;&gt;NOR",G513:G520)</f>
        <v>0</v>
      </c>
      <c r="H512" s="166"/>
      <c r="I512" s="166">
        <f>SUM(I513:I520)</f>
        <v>0</v>
      </c>
      <c r="J512" s="166"/>
      <c r="K512" s="166">
        <f>SUM(K513:K520)</f>
        <v>0</v>
      </c>
      <c r="L512" s="166"/>
      <c r="M512" s="166">
        <f>SUM(M513:M520)</f>
        <v>0</v>
      </c>
      <c r="N512" s="165"/>
      <c r="O512" s="165">
        <f>SUM(O513:O520)</f>
        <v>0</v>
      </c>
      <c r="P512" s="165"/>
      <c r="Q512" s="165">
        <f>SUM(Q513:Q520)</f>
        <v>0</v>
      </c>
      <c r="R512" s="166"/>
      <c r="S512" s="166"/>
      <c r="T512" s="167"/>
      <c r="U512" s="161"/>
      <c r="V512" s="161">
        <f>SUM(V513:V520)</f>
        <v>0</v>
      </c>
      <c r="W512" s="161"/>
      <c r="X512" s="161"/>
      <c r="Y512" s="161"/>
      <c r="AG512" t="s">
        <v>311</v>
      </c>
    </row>
    <row r="513" spans="1:60" outlineLevel="1" x14ac:dyDescent="0.2">
      <c r="A513" s="172">
        <v>83</v>
      </c>
      <c r="B513" s="173" t="s">
        <v>1284</v>
      </c>
      <c r="C513" s="181" t="s">
        <v>1285</v>
      </c>
      <c r="D513" s="174" t="s">
        <v>394</v>
      </c>
      <c r="E513" s="175">
        <v>1</v>
      </c>
      <c r="F513" s="176"/>
      <c r="G513" s="177">
        <f>ROUND(E513*F513,2)</f>
        <v>0</v>
      </c>
      <c r="H513" s="176"/>
      <c r="I513" s="177">
        <f>ROUND(E513*H513,2)</f>
        <v>0</v>
      </c>
      <c r="J513" s="176"/>
      <c r="K513" s="177">
        <f>ROUND(E513*J513,2)</f>
        <v>0</v>
      </c>
      <c r="L513" s="177">
        <v>21</v>
      </c>
      <c r="M513" s="177">
        <f>G513*(1+L513/100)</f>
        <v>0</v>
      </c>
      <c r="N513" s="175">
        <v>0</v>
      </c>
      <c r="O513" s="175">
        <f>ROUND(E513*N513,2)</f>
        <v>0</v>
      </c>
      <c r="P513" s="175">
        <v>0</v>
      </c>
      <c r="Q513" s="175">
        <f>ROUND(E513*P513,2)</f>
        <v>0</v>
      </c>
      <c r="R513" s="177"/>
      <c r="S513" s="177" t="s">
        <v>523</v>
      </c>
      <c r="T513" s="178" t="s">
        <v>316</v>
      </c>
      <c r="U513" s="159">
        <v>0</v>
      </c>
      <c r="V513" s="159">
        <f>ROUND(E513*U513,2)</f>
        <v>0</v>
      </c>
      <c r="W513" s="159"/>
      <c r="X513" s="159" t="s">
        <v>355</v>
      </c>
      <c r="Y513" s="159" t="s">
        <v>318</v>
      </c>
      <c r="Z513" s="148"/>
      <c r="AA513" s="148"/>
      <c r="AB513" s="148"/>
      <c r="AC513" s="148"/>
      <c r="AD513" s="148"/>
      <c r="AE513" s="148"/>
      <c r="AF513" s="148"/>
      <c r="AG513" s="148" t="s">
        <v>356</v>
      </c>
      <c r="AH513" s="148"/>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2" x14ac:dyDescent="0.2">
      <c r="A514" s="155"/>
      <c r="B514" s="156"/>
      <c r="C514" s="265" t="s">
        <v>1286</v>
      </c>
      <c r="D514" s="266"/>
      <c r="E514" s="266"/>
      <c r="F514" s="266"/>
      <c r="G514" s="266"/>
      <c r="H514" s="159"/>
      <c r="I514" s="159"/>
      <c r="J514" s="159"/>
      <c r="K514" s="159"/>
      <c r="L514" s="159"/>
      <c r="M514" s="159"/>
      <c r="N514" s="158"/>
      <c r="O514" s="158"/>
      <c r="P514" s="158"/>
      <c r="Q514" s="158"/>
      <c r="R514" s="159"/>
      <c r="S514" s="159"/>
      <c r="T514" s="159"/>
      <c r="U514" s="159"/>
      <c r="V514" s="159"/>
      <c r="W514" s="159"/>
      <c r="X514" s="159"/>
      <c r="Y514" s="159"/>
      <c r="Z514" s="148"/>
      <c r="AA514" s="148"/>
      <c r="AB514" s="148"/>
      <c r="AC514" s="148"/>
      <c r="AD514" s="148"/>
      <c r="AE514" s="148"/>
      <c r="AF514" s="148"/>
      <c r="AG514" s="148" t="s">
        <v>321</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3" x14ac:dyDescent="0.2">
      <c r="A515" s="155"/>
      <c r="B515" s="156"/>
      <c r="C515" s="267" t="s">
        <v>1326</v>
      </c>
      <c r="D515" s="268"/>
      <c r="E515" s="268"/>
      <c r="F515" s="268"/>
      <c r="G515" s="268"/>
      <c r="H515" s="159"/>
      <c r="I515" s="159"/>
      <c r="J515" s="159"/>
      <c r="K515" s="159"/>
      <c r="L515" s="159"/>
      <c r="M515" s="159"/>
      <c r="N515" s="158"/>
      <c r="O515" s="158"/>
      <c r="P515" s="158"/>
      <c r="Q515" s="158"/>
      <c r="R515" s="159"/>
      <c r="S515" s="159"/>
      <c r="T515" s="159"/>
      <c r="U515" s="159"/>
      <c r="V515" s="159"/>
      <c r="W515" s="159"/>
      <c r="X515" s="159"/>
      <c r="Y515" s="159"/>
      <c r="Z515" s="148"/>
      <c r="AA515" s="148"/>
      <c r="AB515" s="148"/>
      <c r="AC515" s="148"/>
      <c r="AD515" s="148"/>
      <c r="AE515" s="148"/>
      <c r="AF515" s="148"/>
      <c r="AG515" s="148" t="s">
        <v>321</v>
      </c>
      <c r="AH515" s="148"/>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3" x14ac:dyDescent="0.2">
      <c r="A516" s="155"/>
      <c r="B516" s="156"/>
      <c r="C516" s="267" t="s">
        <v>1287</v>
      </c>
      <c r="D516" s="268"/>
      <c r="E516" s="268"/>
      <c r="F516" s="268"/>
      <c r="G516" s="268"/>
      <c r="H516" s="159"/>
      <c r="I516" s="159"/>
      <c r="J516" s="159"/>
      <c r="K516" s="159"/>
      <c r="L516" s="159"/>
      <c r="M516" s="159"/>
      <c r="N516" s="158"/>
      <c r="O516" s="158"/>
      <c r="P516" s="158"/>
      <c r="Q516" s="158"/>
      <c r="R516" s="159"/>
      <c r="S516" s="159"/>
      <c r="T516" s="159"/>
      <c r="U516" s="159"/>
      <c r="V516" s="159"/>
      <c r="W516" s="159"/>
      <c r="X516" s="159"/>
      <c r="Y516" s="159"/>
      <c r="Z516" s="148"/>
      <c r="AA516" s="148"/>
      <c r="AB516" s="148"/>
      <c r="AC516" s="148"/>
      <c r="AD516" s="148"/>
      <c r="AE516" s="148"/>
      <c r="AF516" s="148"/>
      <c r="AG516" s="148" t="s">
        <v>321</v>
      </c>
      <c r="AH516" s="148"/>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3" x14ac:dyDescent="0.2">
      <c r="A517" s="155"/>
      <c r="B517" s="156"/>
      <c r="C517" s="267" t="s">
        <v>1288</v>
      </c>
      <c r="D517" s="268"/>
      <c r="E517" s="268"/>
      <c r="F517" s="268"/>
      <c r="G517" s="268"/>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321</v>
      </c>
      <c r="AH517" s="148"/>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2" x14ac:dyDescent="0.2">
      <c r="A518" s="155"/>
      <c r="B518" s="156"/>
      <c r="C518" s="187" t="s">
        <v>1417</v>
      </c>
      <c r="D518" s="185"/>
      <c r="E518" s="186"/>
      <c r="F518" s="159"/>
      <c r="G518" s="159"/>
      <c r="H518" s="159"/>
      <c r="I518" s="159"/>
      <c r="J518" s="159"/>
      <c r="K518" s="159"/>
      <c r="L518" s="159"/>
      <c r="M518" s="159"/>
      <c r="N518" s="158"/>
      <c r="O518" s="158"/>
      <c r="P518" s="158"/>
      <c r="Q518" s="158"/>
      <c r="R518" s="159"/>
      <c r="S518" s="159"/>
      <c r="T518" s="159"/>
      <c r="U518" s="159"/>
      <c r="V518" s="159"/>
      <c r="W518" s="159"/>
      <c r="X518" s="159"/>
      <c r="Y518" s="159"/>
      <c r="Z518" s="148"/>
      <c r="AA518" s="148"/>
      <c r="AB518" s="148"/>
      <c r="AC518" s="148"/>
      <c r="AD518" s="148"/>
      <c r="AE518" s="148"/>
      <c r="AF518" s="148"/>
      <c r="AG518" s="148" t="s">
        <v>360</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3" x14ac:dyDescent="0.2">
      <c r="A519" s="155"/>
      <c r="B519" s="156"/>
      <c r="C519" s="187" t="s">
        <v>497</v>
      </c>
      <c r="D519" s="185"/>
      <c r="E519" s="186"/>
      <c r="F519" s="159"/>
      <c r="G519" s="159"/>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360</v>
      </c>
      <c r="AH519" s="148">
        <v>0</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3" x14ac:dyDescent="0.2">
      <c r="A520" s="155"/>
      <c r="B520" s="156"/>
      <c r="C520" s="187" t="s">
        <v>1289</v>
      </c>
      <c r="D520" s="185"/>
      <c r="E520" s="186">
        <v>1</v>
      </c>
      <c r="F520" s="159"/>
      <c r="G520" s="159"/>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360</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x14ac:dyDescent="0.2">
      <c r="A521" s="162" t="s">
        <v>310</v>
      </c>
      <c r="B521" s="163" t="s">
        <v>271</v>
      </c>
      <c r="C521" s="180" t="s">
        <v>217</v>
      </c>
      <c r="D521" s="164"/>
      <c r="E521" s="165"/>
      <c r="F521" s="166"/>
      <c r="G521" s="166">
        <f>SUMIF(AG522:AG536,"&lt;&gt;NOR",G522:G536)</f>
        <v>0</v>
      </c>
      <c r="H521" s="166"/>
      <c r="I521" s="166">
        <f>SUM(I522:I536)</f>
        <v>0</v>
      </c>
      <c r="J521" s="166"/>
      <c r="K521" s="166">
        <f>SUM(K522:K536)</f>
        <v>0</v>
      </c>
      <c r="L521" s="166"/>
      <c r="M521" s="166">
        <f>SUM(M522:M536)</f>
        <v>0</v>
      </c>
      <c r="N521" s="165"/>
      <c r="O521" s="165">
        <f>SUM(O522:O536)</f>
        <v>0</v>
      </c>
      <c r="P521" s="165"/>
      <c r="Q521" s="165">
        <f>SUM(Q522:Q536)</f>
        <v>0</v>
      </c>
      <c r="R521" s="166"/>
      <c r="S521" s="166"/>
      <c r="T521" s="167"/>
      <c r="U521" s="161"/>
      <c r="V521" s="161">
        <f>SUM(V522:V536)</f>
        <v>0</v>
      </c>
      <c r="W521" s="161"/>
      <c r="X521" s="161"/>
      <c r="Y521" s="161"/>
      <c r="AG521" t="s">
        <v>311</v>
      </c>
    </row>
    <row r="522" spans="1:60" ht="22.5" outlineLevel="1" x14ac:dyDescent="0.2">
      <c r="A522" s="172">
        <v>84</v>
      </c>
      <c r="B522" s="173" t="s">
        <v>1293</v>
      </c>
      <c r="C522" s="181" t="s">
        <v>1294</v>
      </c>
      <c r="D522" s="174" t="s">
        <v>394</v>
      </c>
      <c r="E522" s="175">
        <v>4</v>
      </c>
      <c r="F522" s="176"/>
      <c r="G522" s="177">
        <f>ROUND(E522*F522,2)</f>
        <v>0</v>
      </c>
      <c r="H522" s="176"/>
      <c r="I522" s="177">
        <f>ROUND(E522*H522,2)</f>
        <v>0</v>
      </c>
      <c r="J522" s="176"/>
      <c r="K522" s="177">
        <f>ROUND(E522*J522,2)</f>
        <v>0</v>
      </c>
      <c r="L522" s="177">
        <v>21</v>
      </c>
      <c r="M522" s="177">
        <f>G522*(1+L522/100)</f>
        <v>0</v>
      </c>
      <c r="N522" s="175">
        <v>0</v>
      </c>
      <c r="O522" s="175">
        <f>ROUND(E522*N522,2)</f>
        <v>0</v>
      </c>
      <c r="P522" s="175">
        <v>0</v>
      </c>
      <c r="Q522" s="175">
        <f>ROUND(E522*P522,2)</f>
        <v>0</v>
      </c>
      <c r="R522" s="177"/>
      <c r="S522" s="177" t="s">
        <v>523</v>
      </c>
      <c r="T522" s="178" t="s">
        <v>524</v>
      </c>
      <c r="U522" s="159">
        <v>0</v>
      </c>
      <c r="V522" s="159">
        <f>ROUND(E522*U522,2)</f>
        <v>0</v>
      </c>
      <c r="W522" s="159"/>
      <c r="X522" s="159" t="s">
        <v>355</v>
      </c>
      <c r="Y522" s="159" t="s">
        <v>318</v>
      </c>
      <c r="Z522" s="148"/>
      <c r="AA522" s="148"/>
      <c r="AB522" s="148"/>
      <c r="AC522" s="148"/>
      <c r="AD522" s="148"/>
      <c r="AE522" s="148"/>
      <c r="AF522" s="148"/>
      <c r="AG522" s="148" t="s">
        <v>356</v>
      </c>
      <c r="AH522" s="148"/>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2" x14ac:dyDescent="0.2">
      <c r="A523" s="155"/>
      <c r="B523" s="156"/>
      <c r="C523" s="187" t="s">
        <v>1295</v>
      </c>
      <c r="D523" s="185"/>
      <c r="E523" s="186"/>
      <c r="F523" s="159"/>
      <c r="G523" s="159"/>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360</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3" x14ac:dyDescent="0.2">
      <c r="A524" s="155"/>
      <c r="B524" s="156"/>
      <c r="C524" s="187" t="s">
        <v>1529</v>
      </c>
      <c r="D524" s="185"/>
      <c r="E524" s="186">
        <v>4</v>
      </c>
      <c r="F524" s="159"/>
      <c r="G524" s="159"/>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360</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ht="22.5" outlineLevel="1" x14ac:dyDescent="0.2">
      <c r="A525" s="172">
        <v>85</v>
      </c>
      <c r="B525" s="173" t="s">
        <v>1297</v>
      </c>
      <c r="C525" s="181" t="s">
        <v>1298</v>
      </c>
      <c r="D525" s="174" t="s">
        <v>394</v>
      </c>
      <c r="E525" s="175">
        <v>4</v>
      </c>
      <c r="F525" s="176"/>
      <c r="G525" s="177">
        <f>ROUND(E525*F525,2)</f>
        <v>0</v>
      </c>
      <c r="H525" s="176"/>
      <c r="I525" s="177">
        <f>ROUND(E525*H525,2)</f>
        <v>0</v>
      </c>
      <c r="J525" s="176"/>
      <c r="K525" s="177">
        <f>ROUND(E525*J525,2)</f>
        <v>0</v>
      </c>
      <c r="L525" s="177">
        <v>21</v>
      </c>
      <c r="M525" s="177">
        <f>G525*(1+L525/100)</f>
        <v>0</v>
      </c>
      <c r="N525" s="175">
        <v>0</v>
      </c>
      <c r="O525" s="175">
        <f>ROUND(E525*N525,2)</f>
        <v>0</v>
      </c>
      <c r="P525" s="175">
        <v>0</v>
      </c>
      <c r="Q525" s="175">
        <f>ROUND(E525*P525,2)</f>
        <v>0</v>
      </c>
      <c r="R525" s="177"/>
      <c r="S525" s="177" t="s">
        <v>523</v>
      </c>
      <c r="T525" s="178" t="s">
        <v>524</v>
      </c>
      <c r="U525" s="159">
        <v>0</v>
      </c>
      <c r="V525" s="159">
        <f>ROUND(E525*U525,2)</f>
        <v>0</v>
      </c>
      <c r="W525" s="159"/>
      <c r="X525" s="159" t="s">
        <v>355</v>
      </c>
      <c r="Y525" s="159" t="s">
        <v>318</v>
      </c>
      <c r="Z525" s="148"/>
      <c r="AA525" s="148"/>
      <c r="AB525" s="148"/>
      <c r="AC525" s="148"/>
      <c r="AD525" s="148"/>
      <c r="AE525" s="148"/>
      <c r="AF525" s="148"/>
      <c r="AG525" s="148" t="s">
        <v>356</v>
      </c>
      <c r="AH525" s="148"/>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2" x14ac:dyDescent="0.2">
      <c r="A526" s="155"/>
      <c r="B526" s="156"/>
      <c r="C526" s="187" t="s">
        <v>1295</v>
      </c>
      <c r="D526" s="185"/>
      <c r="E526" s="186"/>
      <c r="F526" s="159"/>
      <c r="G526" s="159"/>
      <c r="H526" s="159"/>
      <c r="I526" s="159"/>
      <c r="J526" s="159"/>
      <c r="K526" s="159"/>
      <c r="L526" s="159"/>
      <c r="M526" s="159"/>
      <c r="N526" s="158"/>
      <c r="O526" s="158"/>
      <c r="P526" s="158"/>
      <c r="Q526" s="158"/>
      <c r="R526" s="159"/>
      <c r="S526" s="159"/>
      <c r="T526" s="159"/>
      <c r="U526" s="159"/>
      <c r="V526" s="159"/>
      <c r="W526" s="159"/>
      <c r="X526" s="159"/>
      <c r="Y526" s="159"/>
      <c r="Z526" s="148"/>
      <c r="AA526" s="148"/>
      <c r="AB526" s="148"/>
      <c r="AC526" s="148"/>
      <c r="AD526" s="148"/>
      <c r="AE526" s="148"/>
      <c r="AF526" s="148"/>
      <c r="AG526" s="148" t="s">
        <v>360</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3" x14ac:dyDescent="0.2">
      <c r="A527" s="155"/>
      <c r="B527" s="156"/>
      <c r="C527" s="187" t="s">
        <v>1530</v>
      </c>
      <c r="D527" s="185"/>
      <c r="E527" s="186">
        <v>4</v>
      </c>
      <c r="F527" s="159"/>
      <c r="G527" s="159"/>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360</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1" x14ac:dyDescent="0.2">
      <c r="A528" s="172">
        <v>86</v>
      </c>
      <c r="B528" s="173" t="s">
        <v>1300</v>
      </c>
      <c r="C528" s="181" t="s">
        <v>1301</v>
      </c>
      <c r="D528" s="174" t="s">
        <v>394</v>
      </c>
      <c r="E528" s="175">
        <v>4</v>
      </c>
      <c r="F528" s="176"/>
      <c r="G528" s="177">
        <f>ROUND(E528*F528,2)</f>
        <v>0</v>
      </c>
      <c r="H528" s="176"/>
      <c r="I528" s="177">
        <f>ROUND(E528*H528,2)</f>
        <v>0</v>
      </c>
      <c r="J528" s="176"/>
      <c r="K528" s="177">
        <f>ROUND(E528*J528,2)</f>
        <v>0</v>
      </c>
      <c r="L528" s="177">
        <v>21</v>
      </c>
      <c r="M528" s="177">
        <f>G528*(1+L528/100)</f>
        <v>0</v>
      </c>
      <c r="N528" s="175">
        <v>0</v>
      </c>
      <c r="O528" s="175">
        <f>ROUND(E528*N528,2)</f>
        <v>0</v>
      </c>
      <c r="P528" s="175">
        <v>0</v>
      </c>
      <c r="Q528" s="175">
        <f>ROUND(E528*P528,2)</f>
        <v>0</v>
      </c>
      <c r="R528" s="177"/>
      <c r="S528" s="177" t="s">
        <v>523</v>
      </c>
      <c r="T528" s="178" t="s">
        <v>524</v>
      </c>
      <c r="U528" s="159">
        <v>0</v>
      </c>
      <c r="V528" s="159">
        <f>ROUND(E528*U528,2)</f>
        <v>0</v>
      </c>
      <c r="W528" s="159"/>
      <c r="X528" s="159" t="s">
        <v>355</v>
      </c>
      <c r="Y528" s="159" t="s">
        <v>318</v>
      </c>
      <c r="Z528" s="148"/>
      <c r="AA528" s="148"/>
      <c r="AB528" s="148"/>
      <c r="AC528" s="148"/>
      <c r="AD528" s="148"/>
      <c r="AE528" s="148"/>
      <c r="AF528" s="148"/>
      <c r="AG528" s="148" t="s">
        <v>356</v>
      </c>
      <c r="AH528" s="148"/>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2" x14ac:dyDescent="0.2">
      <c r="A529" s="155"/>
      <c r="B529" s="156"/>
      <c r="C529" s="187" t="s">
        <v>1295</v>
      </c>
      <c r="D529" s="185"/>
      <c r="E529" s="186"/>
      <c r="F529" s="159"/>
      <c r="G529" s="159"/>
      <c r="H529" s="159"/>
      <c r="I529" s="159"/>
      <c r="J529" s="159"/>
      <c r="K529" s="159"/>
      <c r="L529" s="159"/>
      <c r="M529" s="159"/>
      <c r="N529" s="158"/>
      <c r="O529" s="158"/>
      <c r="P529" s="158"/>
      <c r="Q529" s="158"/>
      <c r="R529" s="159"/>
      <c r="S529" s="159"/>
      <c r="T529" s="159"/>
      <c r="U529" s="159"/>
      <c r="V529" s="159"/>
      <c r="W529" s="159"/>
      <c r="X529" s="159"/>
      <c r="Y529" s="159"/>
      <c r="Z529" s="148"/>
      <c r="AA529" s="148"/>
      <c r="AB529" s="148"/>
      <c r="AC529" s="148"/>
      <c r="AD529" s="148"/>
      <c r="AE529" s="148"/>
      <c r="AF529" s="148"/>
      <c r="AG529" s="148" t="s">
        <v>360</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3" x14ac:dyDescent="0.2">
      <c r="A530" s="155"/>
      <c r="B530" s="156"/>
      <c r="C530" s="187" t="s">
        <v>1531</v>
      </c>
      <c r="D530" s="185"/>
      <c r="E530" s="186">
        <v>4</v>
      </c>
      <c r="F530" s="159"/>
      <c r="G530" s="159"/>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360</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1" x14ac:dyDescent="0.2">
      <c r="A531" s="172">
        <v>87</v>
      </c>
      <c r="B531" s="173" t="s">
        <v>1303</v>
      </c>
      <c r="C531" s="181" t="s">
        <v>1304</v>
      </c>
      <c r="D531" s="174" t="s">
        <v>394</v>
      </c>
      <c r="E531" s="175">
        <v>4</v>
      </c>
      <c r="F531" s="176"/>
      <c r="G531" s="177">
        <f>ROUND(E531*F531,2)</f>
        <v>0</v>
      </c>
      <c r="H531" s="176"/>
      <c r="I531" s="177">
        <f>ROUND(E531*H531,2)</f>
        <v>0</v>
      </c>
      <c r="J531" s="176"/>
      <c r="K531" s="177">
        <f>ROUND(E531*J531,2)</f>
        <v>0</v>
      </c>
      <c r="L531" s="177">
        <v>21</v>
      </c>
      <c r="M531" s="177">
        <f>G531*(1+L531/100)</f>
        <v>0</v>
      </c>
      <c r="N531" s="175">
        <v>0</v>
      </c>
      <c r="O531" s="175">
        <f>ROUND(E531*N531,2)</f>
        <v>0</v>
      </c>
      <c r="P531" s="175">
        <v>0</v>
      </c>
      <c r="Q531" s="175">
        <f>ROUND(E531*P531,2)</f>
        <v>0</v>
      </c>
      <c r="R531" s="177"/>
      <c r="S531" s="177" t="s">
        <v>523</v>
      </c>
      <c r="T531" s="178" t="s">
        <v>524</v>
      </c>
      <c r="U531" s="159">
        <v>0</v>
      </c>
      <c r="V531" s="159">
        <f>ROUND(E531*U531,2)</f>
        <v>0</v>
      </c>
      <c r="W531" s="159"/>
      <c r="X531" s="159" t="s">
        <v>355</v>
      </c>
      <c r="Y531" s="159" t="s">
        <v>318</v>
      </c>
      <c r="Z531" s="148"/>
      <c r="AA531" s="148"/>
      <c r="AB531" s="148"/>
      <c r="AC531" s="148"/>
      <c r="AD531" s="148"/>
      <c r="AE531" s="148"/>
      <c r="AF531" s="148"/>
      <c r="AG531" s="148" t="s">
        <v>356</v>
      </c>
      <c r="AH531" s="148"/>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2" x14ac:dyDescent="0.2">
      <c r="A532" s="155"/>
      <c r="B532" s="156"/>
      <c r="C532" s="187" t="s">
        <v>1295</v>
      </c>
      <c r="D532" s="185"/>
      <c r="E532" s="186"/>
      <c r="F532" s="159"/>
      <c r="G532" s="159"/>
      <c r="H532" s="159"/>
      <c r="I532" s="159"/>
      <c r="J532" s="159"/>
      <c r="K532" s="159"/>
      <c r="L532" s="159"/>
      <c r="M532" s="159"/>
      <c r="N532" s="158"/>
      <c r="O532" s="158"/>
      <c r="P532" s="158"/>
      <c r="Q532" s="158"/>
      <c r="R532" s="159"/>
      <c r="S532" s="159"/>
      <c r="T532" s="159"/>
      <c r="U532" s="159"/>
      <c r="V532" s="159"/>
      <c r="W532" s="159"/>
      <c r="X532" s="159"/>
      <c r="Y532" s="159"/>
      <c r="Z532" s="148"/>
      <c r="AA532" s="148"/>
      <c r="AB532" s="148"/>
      <c r="AC532" s="148"/>
      <c r="AD532" s="148"/>
      <c r="AE532" s="148"/>
      <c r="AF532" s="148"/>
      <c r="AG532" s="148" t="s">
        <v>360</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3" x14ac:dyDescent="0.2">
      <c r="A533" s="155"/>
      <c r="B533" s="156"/>
      <c r="C533" s="187" t="s">
        <v>1532</v>
      </c>
      <c r="D533" s="185"/>
      <c r="E533" s="186">
        <v>4</v>
      </c>
      <c r="F533" s="159"/>
      <c r="G533" s="159"/>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360</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1" x14ac:dyDescent="0.2">
      <c r="A534" s="172">
        <v>88</v>
      </c>
      <c r="B534" s="173" t="s">
        <v>1306</v>
      </c>
      <c r="C534" s="181" t="s">
        <v>1307</v>
      </c>
      <c r="D534" s="174" t="s">
        <v>394</v>
      </c>
      <c r="E534" s="175">
        <v>4</v>
      </c>
      <c r="F534" s="176"/>
      <c r="G534" s="177">
        <f>ROUND(E534*F534,2)</f>
        <v>0</v>
      </c>
      <c r="H534" s="176"/>
      <c r="I534" s="177">
        <f>ROUND(E534*H534,2)</f>
        <v>0</v>
      </c>
      <c r="J534" s="176"/>
      <c r="K534" s="177">
        <f>ROUND(E534*J534,2)</f>
        <v>0</v>
      </c>
      <c r="L534" s="177">
        <v>21</v>
      </c>
      <c r="M534" s="177">
        <f>G534*(1+L534/100)</f>
        <v>0</v>
      </c>
      <c r="N534" s="175">
        <v>0</v>
      </c>
      <c r="O534" s="175">
        <f>ROUND(E534*N534,2)</f>
        <v>0</v>
      </c>
      <c r="P534" s="175">
        <v>0</v>
      </c>
      <c r="Q534" s="175">
        <f>ROUND(E534*P534,2)</f>
        <v>0</v>
      </c>
      <c r="R534" s="177"/>
      <c r="S534" s="177" t="s">
        <v>523</v>
      </c>
      <c r="T534" s="178" t="s">
        <v>524</v>
      </c>
      <c r="U534" s="159">
        <v>0</v>
      </c>
      <c r="V534" s="159">
        <f>ROUND(E534*U534,2)</f>
        <v>0</v>
      </c>
      <c r="W534" s="159"/>
      <c r="X534" s="159" t="s">
        <v>355</v>
      </c>
      <c r="Y534" s="159" t="s">
        <v>318</v>
      </c>
      <c r="Z534" s="148"/>
      <c r="AA534" s="148"/>
      <c r="AB534" s="148"/>
      <c r="AC534" s="148"/>
      <c r="AD534" s="148"/>
      <c r="AE534" s="148"/>
      <c r="AF534" s="148"/>
      <c r="AG534" s="148" t="s">
        <v>356</v>
      </c>
      <c r="AH534" s="148"/>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2" x14ac:dyDescent="0.2">
      <c r="A535" s="155"/>
      <c r="B535" s="156"/>
      <c r="C535" s="187" t="s">
        <v>1295</v>
      </c>
      <c r="D535" s="185"/>
      <c r="E535" s="186"/>
      <c r="F535" s="159"/>
      <c r="G535" s="159"/>
      <c r="H535" s="159"/>
      <c r="I535" s="159"/>
      <c r="J535" s="159"/>
      <c r="K535" s="159"/>
      <c r="L535" s="159"/>
      <c r="M535" s="159"/>
      <c r="N535" s="158"/>
      <c r="O535" s="158"/>
      <c r="P535" s="158"/>
      <c r="Q535" s="158"/>
      <c r="R535" s="159"/>
      <c r="S535" s="159"/>
      <c r="T535" s="159"/>
      <c r="U535" s="159"/>
      <c r="V535" s="159"/>
      <c r="W535" s="159"/>
      <c r="X535" s="159"/>
      <c r="Y535" s="159"/>
      <c r="Z535" s="148"/>
      <c r="AA535" s="148"/>
      <c r="AB535" s="148"/>
      <c r="AC535" s="148"/>
      <c r="AD535" s="148"/>
      <c r="AE535" s="148"/>
      <c r="AF535" s="148"/>
      <c r="AG535" s="148" t="s">
        <v>360</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3" x14ac:dyDescent="0.2">
      <c r="A536" s="155"/>
      <c r="B536" s="156"/>
      <c r="C536" s="187" t="s">
        <v>1533</v>
      </c>
      <c r="D536" s="185"/>
      <c r="E536" s="186">
        <v>4</v>
      </c>
      <c r="F536" s="159"/>
      <c r="G536" s="159"/>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360</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x14ac:dyDescent="0.2">
      <c r="A537" s="162" t="s">
        <v>310</v>
      </c>
      <c r="B537" s="163" t="s">
        <v>276</v>
      </c>
      <c r="C537" s="180" t="s">
        <v>277</v>
      </c>
      <c r="D537" s="164"/>
      <c r="E537" s="165"/>
      <c r="F537" s="166"/>
      <c r="G537" s="166">
        <f>SUMIF(AG538:AG562,"&lt;&gt;NOR",G538:G562)</f>
        <v>0</v>
      </c>
      <c r="H537" s="166"/>
      <c r="I537" s="166">
        <f>SUM(I538:I562)</f>
        <v>0</v>
      </c>
      <c r="J537" s="166"/>
      <c r="K537" s="166">
        <f>SUM(K538:K562)</f>
        <v>0</v>
      </c>
      <c r="L537" s="166"/>
      <c r="M537" s="166">
        <f>SUM(M538:M562)</f>
        <v>0</v>
      </c>
      <c r="N537" s="165"/>
      <c r="O537" s="165">
        <f>SUM(O538:O562)</f>
        <v>0</v>
      </c>
      <c r="P537" s="165"/>
      <c r="Q537" s="165">
        <f>SUM(Q538:Q562)</f>
        <v>0</v>
      </c>
      <c r="R537" s="166"/>
      <c r="S537" s="166"/>
      <c r="T537" s="167"/>
      <c r="U537" s="161"/>
      <c r="V537" s="161">
        <f>SUM(V538:V562)</f>
        <v>6.8</v>
      </c>
      <c r="W537" s="161"/>
      <c r="X537" s="161"/>
      <c r="Y537" s="161"/>
      <c r="AG537" t="s">
        <v>311</v>
      </c>
    </row>
    <row r="538" spans="1:60" ht="22.5" outlineLevel="1" x14ac:dyDescent="0.2">
      <c r="A538" s="172">
        <v>89</v>
      </c>
      <c r="B538" s="173" t="s">
        <v>1411</v>
      </c>
      <c r="C538" s="181" t="s">
        <v>1412</v>
      </c>
      <c r="D538" s="174" t="s">
        <v>454</v>
      </c>
      <c r="E538" s="175">
        <v>1.5875999999999999</v>
      </c>
      <c r="F538" s="176"/>
      <c r="G538" s="177">
        <f>ROUND(E538*F538,2)</f>
        <v>0</v>
      </c>
      <c r="H538" s="176"/>
      <c r="I538" s="177">
        <f>ROUND(E538*H538,2)</f>
        <v>0</v>
      </c>
      <c r="J538" s="176"/>
      <c r="K538" s="177">
        <f>ROUND(E538*J538,2)</f>
        <v>0</v>
      </c>
      <c r="L538" s="177">
        <v>21</v>
      </c>
      <c r="M538" s="177">
        <f>G538*(1+L538/100)</f>
        <v>0</v>
      </c>
      <c r="N538" s="175">
        <v>0</v>
      </c>
      <c r="O538" s="175">
        <f>ROUND(E538*N538,2)</f>
        <v>0</v>
      </c>
      <c r="P538" s="175">
        <v>0</v>
      </c>
      <c r="Q538" s="175">
        <f>ROUND(E538*P538,2)</f>
        <v>0</v>
      </c>
      <c r="R538" s="177" t="s">
        <v>399</v>
      </c>
      <c r="S538" s="177" t="s">
        <v>315</v>
      </c>
      <c r="T538" s="178" t="s">
        <v>315</v>
      </c>
      <c r="U538" s="159">
        <v>2.0089999999999999</v>
      </c>
      <c r="V538" s="159">
        <f>ROUND(E538*U538,2)</f>
        <v>3.19</v>
      </c>
      <c r="W538" s="159"/>
      <c r="X538" s="159" t="s">
        <v>475</v>
      </c>
      <c r="Y538" s="159" t="s">
        <v>318</v>
      </c>
      <c r="Z538" s="148"/>
      <c r="AA538" s="148"/>
      <c r="AB538" s="148"/>
      <c r="AC538" s="148"/>
      <c r="AD538" s="148"/>
      <c r="AE538" s="148"/>
      <c r="AF538" s="148"/>
      <c r="AG538" s="148" t="s">
        <v>476</v>
      </c>
      <c r="AH538" s="148"/>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2" x14ac:dyDescent="0.2">
      <c r="A539" s="155"/>
      <c r="B539" s="156"/>
      <c r="C539" s="187" t="s">
        <v>477</v>
      </c>
      <c r="D539" s="185"/>
      <c r="E539" s="186"/>
      <c r="F539" s="159"/>
      <c r="G539" s="159"/>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360</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2">
      <c r="A540" s="155"/>
      <c r="B540" s="156"/>
      <c r="C540" s="187" t="s">
        <v>1534</v>
      </c>
      <c r="D540" s="185"/>
      <c r="E540" s="186"/>
      <c r="F540" s="159"/>
      <c r="G540" s="159"/>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360</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3" x14ac:dyDescent="0.2">
      <c r="A541" s="155"/>
      <c r="B541" s="156"/>
      <c r="C541" s="187" t="s">
        <v>1535</v>
      </c>
      <c r="D541" s="185"/>
      <c r="E541" s="186">
        <v>1.5875999999999999</v>
      </c>
      <c r="F541" s="159"/>
      <c r="G541" s="159"/>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360</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1" x14ac:dyDescent="0.2">
      <c r="A542" s="172">
        <v>90</v>
      </c>
      <c r="B542" s="173" t="s">
        <v>480</v>
      </c>
      <c r="C542" s="181" t="s">
        <v>481</v>
      </c>
      <c r="D542" s="174" t="s">
        <v>454</v>
      </c>
      <c r="E542" s="175">
        <v>1.5875999999999999</v>
      </c>
      <c r="F542" s="176"/>
      <c r="G542" s="177">
        <f>ROUND(E542*F542,2)</f>
        <v>0</v>
      </c>
      <c r="H542" s="176"/>
      <c r="I542" s="177">
        <f>ROUND(E542*H542,2)</f>
        <v>0</v>
      </c>
      <c r="J542" s="176"/>
      <c r="K542" s="177">
        <f>ROUND(E542*J542,2)</f>
        <v>0</v>
      </c>
      <c r="L542" s="177">
        <v>21</v>
      </c>
      <c r="M542" s="177">
        <f>G542*(1+L542/100)</f>
        <v>0</v>
      </c>
      <c r="N542" s="175">
        <v>0</v>
      </c>
      <c r="O542" s="175">
        <f>ROUND(E542*N542,2)</f>
        <v>0</v>
      </c>
      <c r="P542" s="175">
        <v>0</v>
      </c>
      <c r="Q542" s="175">
        <f>ROUND(E542*P542,2)</f>
        <v>0</v>
      </c>
      <c r="R542" s="177" t="s">
        <v>399</v>
      </c>
      <c r="S542" s="177" t="s">
        <v>315</v>
      </c>
      <c r="T542" s="178" t="s">
        <v>315</v>
      </c>
      <c r="U542" s="159">
        <v>0.49</v>
      </c>
      <c r="V542" s="159">
        <f>ROUND(E542*U542,2)</f>
        <v>0.78</v>
      </c>
      <c r="W542" s="159"/>
      <c r="X542" s="159" t="s">
        <v>475</v>
      </c>
      <c r="Y542" s="159" t="s">
        <v>318</v>
      </c>
      <c r="Z542" s="148"/>
      <c r="AA542" s="148"/>
      <c r="AB542" s="148"/>
      <c r="AC542" s="148"/>
      <c r="AD542" s="148"/>
      <c r="AE542" s="148"/>
      <c r="AF542" s="148"/>
      <c r="AG542" s="148" t="s">
        <v>476</v>
      </c>
      <c r="AH542" s="148"/>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2" x14ac:dyDescent="0.2">
      <c r="A543" s="155"/>
      <c r="B543" s="156"/>
      <c r="C543" s="265" t="s">
        <v>482</v>
      </c>
      <c r="D543" s="266"/>
      <c r="E543" s="266"/>
      <c r="F543" s="266"/>
      <c r="G543" s="266"/>
      <c r="H543" s="159"/>
      <c r="I543" s="159"/>
      <c r="J543" s="159"/>
      <c r="K543" s="159"/>
      <c r="L543" s="159"/>
      <c r="M543" s="159"/>
      <c r="N543" s="158"/>
      <c r="O543" s="158"/>
      <c r="P543" s="158"/>
      <c r="Q543" s="158"/>
      <c r="R543" s="159"/>
      <c r="S543" s="159"/>
      <c r="T543" s="159"/>
      <c r="U543" s="159"/>
      <c r="V543" s="159"/>
      <c r="W543" s="159"/>
      <c r="X543" s="159"/>
      <c r="Y543" s="159"/>
      <c r="Z543" s="148"/>
      <c r="AA543" s="148"/>
      <c r="AB543" s="148"/>
      <c r="AC543" s="148"/>
      <c r="AD543" s="148"/>
      <c r="AE543" s="148"/>
      <c r="AF543" s="148"/>
      <c r="AG543" s="148" t="s">
        <v>321</v>
      </c>
      <c r="AH543" s="148"/>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2" x14ac:dyDescent="0.2">
      <c r="A544" s="155"/>
      <c r="B544" s="156"/>
      <c r="C544" s="187" t="s">
        <v>477</v>
      </c>
      <c r="D544" s="185"/>
      <c r="E544" s="186"/>
      <c r="F544" s="159"/>
      <c r="G544" s="159"/>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360</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3" x14ac:dyDescent="0.2">
      <c r="A545" s="155"/>
      <c r="B545" s="156"/>
      <c r="C545" s="187" t="s">
        <v>1534</v>
      </c>
      <c r="D545" s="185"/>
      <c r="E545" s="186"/>
      <c r="F545" s="159"/>
      <c r="G545" s="159"/>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360</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3" x14ac:dyDescent="0.2">
      <c r="A546" s="155"/>
      <c r="B546" s="156"/>
      <c r="C546" s="187" t="s">
        <v>1535</v>
      </c>
      <c r="D546" s="185"/>
      <c r="E546" s="186">
        <v>1.5875999999999999</v>
      </c>
      <c r="F546" s="159"/>
      <c r="G546" s="159"/>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360</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1" x14ac:dyDescent="0.2">
      <c r="A547" s="172">
        <v>91</v>
      </c>
      <c r="B547" s="173" t="s">
        <v>483</v>
      </c>
      <c r="C547" s="181" t="s">
        <v>484</v>
      </c>
      <c r="D547" s="174" t="s">
        <v>454</v>
      </c>
      <c r="E547" s="175">
        <v>30.164400000000001</v>
      </c>
      <c r="F547" s="176"/>
      <c r="G547" s="177">
        <f>ROUND(E547*F547,2)</f>
        <v>0</v>
      </c>
      <c r="H547" s="176"/>
      <c r="I547" s="177">
        <f>ROUND(E547*H547,2)</f>
        <v>0</v>
      </c>
      <c r="J547" s="176"/>
      <c r="K547" s="177">
        <f>ROUND(E547*J547,2)</f>
        <v>0</v>
      </c>
      <c r="L547" s="177">
        <v>21</v>
      </c>
      <c r="M547" s="177">
        <f>G547*(1+L547/100)</f>
        <v>0</v>
      </c>
      <c r="N547" s="175">
        <v>0</v>
      </c>
      <c r="O547" s="175">
        <f>ROUND(E547*N547,2)</f>
        <v>0</v>
      </c>
      <c r="P547" s="175">
        <v>0</v>
      </c>
      <c r="Q547" s="175">
        <f>ROUND(E547*P547,2)</f>
        <v>0</v>
      </c>
      <c r="R547" s="177" t="s">
        <v>399</v>
      </c>
      <c r="S547" s="177" t="s">
        <v>315</v>
      </c>
      <c r="T547" s="178" t="s">
        <v>315</v>
      </c>
      <c r="U547" s="159">
        <v>0</v>
      </c>
      <c r="V547" s="159">
        <f>ROUND(E547*U547,2)</f>
        <v>0</v>
      </c>
      <c r="W547" s="159"/>
      <c r="X547" s="159" t="s">
        <v>475</v>
      </c>
      <c r="Y547" s="159" t="s">
        <v>318</v>
      </c>
      <c r="Z547" s="148"/>
      <c r="AA547" s="148"/>
      <c r="AB547" s="148"/>
      <c r="AC547" s="148"/>
      <c r="AD547" s="148"/>
      <c r="AE547" s="148"/>
      <c r="AF547" s="148"/>
      <c r="AG547" s="148" t="s">
        <v>476</v>
      </c>
      <c r="AH547" s="148"/>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2" x14ac:dyDescent="0.2">
      <c r="A548" s="155"/>
      <c r="B548" s="156"/>
      <c r="C548" s="187" t="s">
        <v>477</v>
      </c>
      <c r="D548" s="185"/>
      <c r="E548" s="186"/>
      <c r="F548" s="159"/>
      <c r="G548" s="159"/>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360</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3" x14ac:dyDescent="0.2">
      <c r="A549" s="155"/>
      <c r="B549" s="156"/>
      <c r="C549" s="187" t="s">
        <v>1534</v>
      </c>
      <c r="D549" s="185"/>
      <c r="E549" s="186"/>
      <c r="F549" s="159"/>
      <c r="G549" s="159"/>
      <c r="H549" s="159"/>
      <c r="I549" s="159"/>
      <c r="J549" s="159"/>
      <c r="K549" s="159"/>
      <c r="L549" s="159"/>
      <c r="M549" s="159"/>
      <c r="N549" s="158"/>
      <c r="O549" s="158"/>
      <c r="P549" s="158"/>
      <c r="Q549" s="158"/>
      <c r="R549" s="159"/>
      <c r="S549" s="159"/>
      <c r="T549" s="159"/>
      <c r="U549" s="159"/>
      <c r="V549" s="159"/>
      <c r="W549" s="159"/>
      <c r="X549" s="159"/>
      <c r="Y549" s="159"/>
      <c r="Z549" s="148"/>
      <c r="AA549" s="148"/>
      <c r="AB549" s="148"/>
      <c r="AC549" s="148"/>
      <c r="AD549" s="148"/>
      <c r="AE549" s="148"/>
      <c r="AF549" s="148"/>
      <c r="AG549" s="148" t="s">
        <v>360</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3" x14ac:dyDescent="0.2">
      <c r="A550" s="155"/>
      <c r="B550" s="156"/>
      <c r="C550" s="187" t="s">
        <v>1536</v>
      </c>
      <c r="D550" s="185"/>
      <c r="E550" s="186">
        <v>30.164400000000001</v>
      </c>
      <c r="F550" s="159"/>
      <c r="G550" s="159"/>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360</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x14ac:dyDescent="0.2">
      <c r="A551" s="172">
        <v>92</v>
      </c>
      <c r="B551" s="173" t="s">
        <v>486</v>
      </c>
      <c r="C551" s="181" t="s">
        <v>487</v>
      </c>
      <c r="D551" s="174" t="s">
        <v>454</v>
      </c>
      <c r="E551" s="175">
        <v>1.5875999999999999</v>
      </c>
      <c r="F551" s="176"/>
      <c r="G551" s="177">
        <f>ROUND(E551*F551,2)</f>
        <v>0</v>
      </c>
      <c r="H551" s="176"/>
      <c r="I551" s="177">
        <f>ROUND(E551*H551,2)</f>
        <v>0</v>
      </c>
      <c r="J551" s="176"/>
      <c r="K551" s="177">
        <f>ROUND(E551*J551,2)</f>
        <v>0</v>
      </c>
      <c r="L551" s="177">
        <v>21</v>
      </c>
      <c r="M551" s="177">
        <f>G551*(1+L551/100)</f>
        <v>0</v>
      </c>
      <c r="N551" s="175">
        <v>0</v>
      </c>
      <c r="O551" s="175">
        <f>ROUND(E551*N551,2)</f>
        <v>0</v>
      </c>
      <c r="P551" s="175">
        <v>0</v>
      </c>
      <c r="Q551" s="175">
        <f>ROUND(E551*P551,2)</f>
        <v>0</v>
      </c>
      <c r="R551" s="177" t="s">
        <v>399</v>
      </c>
      <c r="S551" s="177" t="s">
        <v>315</v>
      </c>
      <c r="T551" s="178" t="s">
        <v>315</v>
      </c>
      <c r="U551" s="159">
        <v>0.94199999999999995</v>
      </c>
      <c r="V551" s="159">
        <f>ROUND(E551*U551,2)</f>
        <v>1.5</v>
      </c>
      <c r="W551" s="159"/>
      <c r="X551" s="159" t="s">
        <v>475</v>
      </c>
      <c r="Y551" s="159" t="s">
        <v>318</v>
      </c>
      <c r="Z551" s="148"/>
      <c r="AA551" s="148"/>
      <c r="AB551" s="148"/>
      <c r="AC551" s="148"/>
      <c r="AD551" s="148"/>
      <c r="AE551" s="148"/>
      <c r="AF551" s="148"/>
      <c r="AG551" s="148" t="s">
        <v>476</v>
      </c>
      <c r="AH551" s="148"/>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2" x14ac:dyDescent="0.2">
      <c r="A552" s="155"/>
      <c r="B552" s="156"/>
      <c r="C552" s="187" t="s">
        <v>477</v>
      </c>
      <c r="D552" s="185"/>
      <c r="E552" s="186"/>
      <c r="F552" s="159"/>
      <c r="G552" s="159"/>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360</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3" x14ac:dyDescent="0.2">
      <c r="A553" s="155"/>
      <c r="B553" s="156"/>
      <c r="C553" s="187" t="s">
        <v>1534</v>
      </c>
      <c r="D553" s="185"/>
      <c r="E553" s="186"/>
      <c r="F553" s="159"/>
      <c r="G553" s="159"/>
      <c r="H553" s="159"/>
      <c r="I553" s="159"/>
      <c r="J553" s="159"/>
      <c r="K553" s="159"/>
      <c r="L553" s="159"/>
      <c r="M553" s="159"/>
      <c r="N553" s="158"/>
      <c r="O553" s="158"/>
      <c r="P553" s="158"/>
      <c r="Q553" s="158"/>
      <c r="R553" s="159"/>
      <c r="S553" s="159"/>
      <c r="T553" s="159"/>
      <c r="U553" s="159"/>
      <c r="V553" s="159"/>
      <c r="W553" s="159"/>
      <c r="X553" s="159"/>
      <c r="Y553" s="159"/>
      <c r="Z553" s="148"/>
      <c r="AA553" s="148"/>
      <c r="AB553" s="148"/>
      <c r="AC553" s="148"/>
      <c r="AD553" s="148"/>
      <c r="AE553" s="148"/>
      <c r="AF553" s="148"/>
      <c r="AG553" s="148" t="s">
        <v>360</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3" x14ac:dyDescent="0.2">
      <c r="A554" s="155"/>
      <c r="B554" s="156"/>
      <c r="C554" s="187" t="s">
        <v>1535</v>
      </c>
      <c r="D554" s="185"/>
      <c r="E554" s="186">
        <v>1.5875999999999999</v>
      </c>
      <c r="F554" s="159"/>
      <c r="G554" s="159"/>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360</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ht="22.5" outlineLevel="1" x14ac:dyDescent="0.2">
      <c r="A555" s="172">
        <v>93</v>
      </c>
      <c r="B555" s="173" t="s">
        <v>488</v>
      </c>
      <c r="C555" s="181" t="s">
        <v>489</v>
      </c>
      <c r="D555" s="174" t="s">
        <v>454</v>
      </c>
      <c r="E555" s="175">
        <v>12.700799999999999</v>
      </c>
      <c r="F555" s="176"/>
      <c r="G555" s="177">
        <f>ROUND(E555*F555,2)</f>
        <v>0</v>
      </c>
      <c r="H555" s="176"/>
      <c r="I555" s="177">
        <f>ROUND(E555*H555,2)</f>
        <v>0</v>
      </c>
      <c r="J555" s="176"/>
      <c r="K555" s="177">
        <f>ROUND(E555*J555,2)</f>
        <v>0</v>
      </c>
      <c r="L555" s="177">
        <v>21</v>
      </c>
      <c r="M555" s="177">
        <f>G555*(1+L555/100)</f>
        <v>0</v>
      </c>
      <c r="N555" s="175">
        <v>0</v>
      </c>
      <c r="O555" s="175">
        <f>ROUND(E555*N555,2)</f>
        <v>0</v>
      </c>
      <c r="P555" s="175">
        <v>0</v>
      </c>
      <c r="Q555" s="175">
        <f>ROUND(E555*P555,2)</f>
        <v>0</v>
      </c>
      <c r="R555" s="177" t="s">
        <v>399</v>
      </c>
      <c r="S555" s="177" t="s">
        <v>315</v>
      </c>
      <c r="T555" s="178" t="s">
        <v>315</v>
      </c>
      <c r="U555" s="159">
        <v>0.105</v>
      </c>
      <c r="V555" s="159">
        <f>ROUND(E555*U555,2)</f>
        <v>1.33</v>
      </c>
      <c r="W555" s="159"/>
      <c r="X555" s="159" t="s">
        <v>475</v>
      </c>
      <c r="Y555" s="159" t="s">
        <v>318</v>
      </c>
      <c r="Z555" s="148"/>
      <c r="AA555" s="148"/>
      <c r="AB555" s="148"/>
      <c r="AC555" s="148"/>
      <c r="AD555" s="148"/>
      <c r="AE555" s="148"/>
      <c r="AF555" s="148"/>
      <c r="AG555" s="148" t="s">
        <v>476</v>
      </c>
      <c r="AH555" s="148"/>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2" x14ac:dyDescent="0.2">
      <c r="A556" s="155"/>
      <c r="B556" s="156"/>
      <c r="C556" s="187" t="s">
        <v>477</v>
      </c>
      <c r="D556" s="185"/>
      <c r="E556" s="186"/>
      <c r="F556" s="159"/>
      <c r="G556" s="159"/>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360</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2">
      <c r="A557" s="155"/>
      <c r="B557" s="156"/>
      <c r="C557" s="187" t="s">
        <v>1534</v>
      </c>
      <c r="D557" s="185"/>
      <c r="E557" s="186"/>
      <c r="F557" s="159"/>
      <c r="G557" s="159"/>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360</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
      <c r="A558" s="155"/>
      <c r="B558" s="156"/>
      <c r="C558" s="187" t="s">
        <v>1537</v>
      </c>
      <c r="D558" s="185"/>
      <c r="E558" s="186">
        <v>12.700799999999999</v>
      </c>
      <c r="F558" s="159"/>
      <c r="G558" s="159"/>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360</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ht="22.5" outlineLevel="1" x14ac:dyDescent="0.2">
      <c r="A559" s="172">
        <v>94</v>
      </c>
      <c r="B559" s="173" t="s">
        <v>491</v>
      </c>
      <c r="C559" s="181" t="s">
        <v>492</v>
      </c>
      <c r="D559" s="174" t="s">
        <v>454</v>
      </c>
      <c r="E559" s="175">
        <v>1.5875999999999999</v>
      </c>
      <c r="F559" s="176"/>
      <c r="G559" s="177">
        <f>ROUND(E559*F559,2)</f>
        <v>0</v>
      </c>
      <c r="H559" s="176"/>
      <c r="I559" s="177">
        <f>ROUND(E559*H559,2)</f>
        <v>0</v>
      </c>
      <c r="J559" s="176"/>
      <c r="K559" s="177">
        <f>ROUND(E559*J559,2)</f>
        <v>0</v>
      </c>
      <c r="L559" s="177">
        <v>21</v>
      </c>
      <c r="M559" s="177">
        <f>G559*(1+L559/100)</f>
        <v>0</v>
      </c>
      <c r="N559" s="175">
        <v>0</v>
      </c>
      <c r="O559" s="175">
        <f>ROUND(E559*N559,2)</f>
        <v>0</v>
      </c>
      <c r="P559" s="175">
        <v>0</v>
      </c>
      <c r="Q559" s="175">
        <f>ROUND(E559*P559,2)</f>
        <v>0</v>
      </c>
      <c r="R559" s="177" t="s">
        <v>399</v>
      </c>
      <c r="S559" s="177" t="s">
        <v>315</v>
      </c>
      <c r="T559" s="178" t="s">
        <v>315</v>
      </c>
      <c r="U559" s="159">
        <v>0</v>
      </c>
      <c r="V559" s="159">
        <f>ROUND(E559*U559,2)</f>
        <v>0</v>
      </c>
      <c r="W559" s="159"/>
      <c r="X559" s="159" t="s">
        <v>475</v>
      </c>
      <c r="Y559" s="159" t="s">
        <v>318</v>
      </c>
      <c r="Z559" s="148"/>
      <c r="AA559" s="148"/>
      <c r="AB559" s="148"/>
      <c r="AC559" s="148"/>
      <c r="AD559" s="148"/>
      <c r="AE559" s="148"/>
      <c r="AF559" s="148"/>
      <c r="AG559" s="148" t="s">
        <v>476</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2" x14ac:dyDescent="0.2">
      <c r="A560" s="155"/>
      <c r="B560" s="156"/>
      <c r="C560" s="187" t="s">
        <v>477</v>
      </c>
      <c r="D560" s="185"/>
      <c r="E560" s="186"/>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360</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
      <c r="A561" s="155"/>
      <c r="B561" s="156"/>
      <c r="C561" s="187" t="s">
        <v>1534</v>
      </c>
      <c r="D561" s="185"/>
      <c r="E561" s="186"/>
      <c r="F561" s="159"/>
      <c r="G561" s="159"/>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360</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
      <c r="A562" s="155"/>
      <c r="B562" s="156"/>
      <c r="C562" s="187" t="s">
        <v>1535</v>
      </c>
      <c r="D562" s="185"/>
      <c r="E562" s="186">
        <v>1.5875999999999999</v>
      </c>
      <c r="F562" s="159"/>
      <c r="G562" s="159"/>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360</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x14ac:dyDescent="0.2">
      <c r="A563" s="3"/>
      <c r="B563" s="4"/>
      <c r="C563" s="182"/>
      <c r="D563" s="6"/>
      <c r="E563" s="3"/>
      <c r="F563" s="3"/>
      <c r="G563" s="3"/>
      <c r="H563" s="3"/>
      <c r="I563" s="3"/>
      <c r="J563" s="3"/>
      <c r="K563" s="3"/>
      <c r="L563" s="3"/>
      <c r="M563" s="3"/>
      <c r="N563" s="3"/>
      <c r="O563" s="3"/>
      <c r="P563" s="3"/>
      <c r="Q563" s="3"/>
      <c r="R563" s="3"/>
      <c r="S563" s="3"/>
      <c r="T563" s="3"/>
      <c r="U563" s="3"/>
      <c r="V563" s="3"/>
      <c r="W563" s="3"/>
      <c r="X563" s="3"/>
      <c r="Y563" s="3"/>
      <c r="AE563">
        <v>15</v>
      </c>
      <c r="AF563">
        <v>21</v>
      </c>
      <c r="AG563" t="s">
        <v>296</v>
      </c>
    </row>
    <row r="564" spans="1:60" x14ac:dyDescent="0.2">
      <c r="A564" s="151"/>
      <c r="B564" s="152" t="s">
        <v>29</v>
      </c>
      <c r="C564" s="183"/>
      <c r="D564" s="153"/>
      <c r="E564" s="154"/>
      <c r="F564" s="154"/>
      <c r="G564" s="171">
        <f>G8+G38+G50+G106+G118+G144+G163+G185+G188+G197+G203+G218+G225+G234+G339+G370+G384+G394+G448+G460+G480+G497+G512+G521+G537</f>
        <v>0</v>
      </c>
      <c r="H564" s="3"/>
      <c r="I564" s="3"/>
      <c r="J564" s="3"/>
      <c r="K564" s="3"/>
      <c r="L564" s="3"/>
      <c r="M564" s="3"/>
      <c r="N564" s="3"/>
      <c r="O564" s="3"/>
      <c r="P564" s="3"/>
      <c r="Q564" s="3"/>
      <c r="R564" s="3"/>
      <c r="S564" s="3"/>
      <c r="T564" s="3"/>
      <c r="U564" s="3"/>
      <c r="V564" s="3"/>
      <c r="W564" s="3"/>
      <c r="X564" s="3"/>
      <c r="Y564" s="3"/>
      <c r="AE564">
        <f>SUMIF(L7:L562,AE563,G7:G562)</f>
        <v>0</v>
      </c>
      <c r="AF564">
        <f>SUMIF(L7:L562,AF563,G7:G562)</f>
        <v>0</v>
      </c>
      <c r="AG564" t="s">
        <v>348</v>
      </c>
    </row>
    <row r="565" spans="1:60" x14ac:dyDescent="0.2">
      <c r="C565" s="184"/>
      <c r="D565" s="10"/>
      <c r="AG565" t="s">
        <v>349</v>
      </c>
    </row>
    <row r="566" spans="1:60" x14ac:dyDescent="0.2">
      <c r="D566" s="10"/>
    </row>
    <row r="567" spans="1:60" x14ac:dyDescent="0.2">
      <c r="D567" s="10"/>
    </row>
    <row r="568" spans="1:60" x14ac:dyDescent="0.2">
      <c r="D568" s="10"/>
    </row>
    <row r="569" spans="1:60" x14ac:dyDescent="0.2">
      <c r="D569" s="10"/>
    </row>
    <row r="570" spans="1:60" x14ac:dyDescent="0.2">
      <c r="D570" s="10"/>
    </row>
    <row r="571" spans="1:60" x14ac:dyDescent="0.2">
      <c r="D571" s="10"/>
    </row>
    <row r="572" spans="1:60" x14ac:dyDescent="0.2">
      <c r="D572" s="10"/>
    </row>
    <row r="573" spans="1:60" x14ac:dyDescent="0.2">
      <c r="D573" s="10"/>
    </row>
    <row r="574" spans="1:60" x14ac:dyDescent="0.2">
      <c r="D574" s="10"/>
    </row>
    <row r="575" spans="1:60" x14ac:dyDescent="0.2">
      <c r="D575" s="10"/>
    </row>
    <row r="576" spans="1:60"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yDkJ1YJ11d8epB2Z9SYtjp/bfSgeFKLrgZJBHoPe9FjKKfRzqQL6GtInvo+YD1dwBmRnzgymJR2h61uCjEs0w==" saltValue="GixQuxUu6GhjYogyZ+yFAg==" spinCount="100000" sheet="1" formatRows="0"/>
  <mergeCells count="160">
    <mergeCell ref="A1:G1"/>
    <mergeCell ref="C2:G2"/>
    <mergeCell ref="C3:G3"/>
    <mergeCell ref="C4:G4"/>
    <mergeCell ref="C18:G18"/>
    <mergeCell ref="C23:G23"/>
    <mergeCell ref="C62:G62"/>
    <mergeCell ref="C77:G77"/>
    <mergeCell ref="C93:G93"/>
    <mergeCell ref="C94:G94"/>
    <mergeCell ref="C95:G95"/>
    <mergeCell ref="C96:G96"/>
    <mergeCell ref="C24:G24"/>
    <mergeCell ref="C33:G33"/>
    <mergeCell ref="C44:G44"/>
    <mergeCell ref="C52:G52"/>
    <mergeCell ref="C55:G55"/>
    <mergeCell ref="C58:G58"/>
    <mergeCell ref="C108:G108"/>
    <mergeCell ref="C109:G109"/>
    <mergeCell ref="C114:G114"/>
    <mergeCell ref="C120:G120"/>
    <mergeCell ref="C121:G121"/>
    <mergeCell ref="C126:G126"/>
    <mergeCell ref="C97:G97"/>
    <mergeCell ref="C98:G98"/>
    <mergeCell ref="C99:G99"/>
    <mergeCell ref="C100:G100"/>
    <mergeCell ref="C101:G101"/>
    <mergeCell ref="C102:G102"/>
    <mergeCell ref="C150:G150"/>
    <mergeCell ref="C151:G151"/>
    <mergeCell ref="C152:G152"/>
    <mergeCell ref="C153:G153"/>
    <mergeCell ref="C154:G154"/>
    <mergeCell ref="C199:G199"/>
    <mergeCell ref="C127:G127"/>
    <mergeCell ref="C132:G132"/>
    <mergeCell ref="C133:G133"/>
    <mergeCell ref="C138:G138"/>
    <mergeCell ref="C139:G139"/>
    <mergeCell ref="C140:G140"/>
    <mergeCell ref="C211:G211"/>
    <mergeCell ref="C212:G212"/>
    <mergeCell ref="C213:G213"/>
    <mergeCell ref="C224:G224"/>
    <mergeCell ref="C227:G227"/>
    <mergeCell ref="C228:G228"/>
    <mergeCell ref="C205:G205"/>
    <mergeCell ref="C206:G206"/>
    <mergeCell ref="C207:G207"/>
    <mergeCell ref="C208:G208"/>
    <mergeCell ref="C209:G209"/>
    <mergeCell ref="C210:G210"/>
    <mergeCell ref="C262:G262"/>
    <mergeCell ref="C263:G263"/>
    <mergeCell ref="C264:G264"/>
    <mergeCell ref="C265:G265"/>
    <mergeCell ref="C266:G266"/>
    <mergeCell ref="C267:G267"/>
    <mergeCell ref="C233:G233"/>
    <mergeCell ref="C246:G246"/>
    <mergeCell ref="C258:G258"/>
    <mergeCell ref="C259:G259"/>
    <mergeCell ref="C260:G260"/>
    <mergeCell ref="C261:G261"/>
    <mergeCell ref="C278:G278"/>
    <mergeCell ref="C279:G279"/>
    <mergeCell ref="C280:G280"/>
    <mergeCell ref="C281:G281"/>
    <mergeCell ref="C282:G282"/>
    <mergeCell ref="C283:G283"/>
    <mergeCell ref="C268:G268"/>
    <mergeCell ref="C273:G273"/>
    <mergeCell ref="C274:G274"/>
    <mergeCell ref="C275:G275"/>
    <mergeCell ref="C276:G276"/>
    <mergeCell ref="C277:G277"/>
    <mergeCell ref="C315:G315"/>
    <mergeCell ref="C320:G320"/>
    <mergeCell ref="C321:G321"/>
    <mergeCell ref="C322:G322"/>
    <mergeCell ref="C327:G327"/>
    <mergeCell ref="C328:G328"/>
    <mergeCell ref="C288:G288"/>
    <mergeCell ref="C302:G302"/>
    <mergeCell ref="C303:G303"/>
    <mergeCell ref="C308:G308"/>
    <mergeCell ref="C309:G309"/>
    <mergeCell ref="C314:G314"/>
    <mergeCell ref="C346:G346"/>
    <mergeCell ref="C347:G347"/>
    <mergeCell ref="C348:G348"/>
    <mergeCell ref="C349:G349"/>
    <mergeCell ref="C350:G350"/>
    <mergeCell ref="C357:G357"/>
    <mergeCell ref="C329:G329"/>
    <mergeCell ref="C330:G330"/>
    <mergeCell ref="C331:G331"/>
    <mergeCell ref="C332:G332"/>
    <mergeCell ref="C333:G333"/>
    <mergeCell ref="C338:G338"/>
    <mergeCell ref="C383:G383"/>
    <mergeCell ref="C386:G386"/>
    <mergeCell ref="C387:G387"/>
    <mergeCell ref="C388:G388"/>
    <mergeCell ref="C393:G393"/>
    <mergeCell ref="C396:G396"/>
    <mergeCell ref="C358:G358"/>
    <mergeCell ref="C359:G359"/>
    <mergeCell ref="C360:G360"/>
    <mergeCell ref="C361:G361"/>
    <mergeCell ref="C369:G369"/>
    <mergeCell ref="C380:G380"/>
    <mergeCell ref="C411:G411"/>
    <mergeCell ref="C412:G412"/>
    <mergeCell ref="C413:G413"/>
    <mergeCell ref="C414:G414"/>
    <mergeCell ref="C415:G415"/>
    <mergeCell ref="C416:G416"/>
    <mergeCell ref="C401:G401"/>
    <mergeCell ref="C402:G402"/>
    <mergeCell ref="C407:G407"/>
    <mergeCell ref="C408:G408"/>
    <mergeCell ref="C409:G409"/>
    <mergeCell ref="C410:G410"/>
    <mergeCell ref="C423:G423"/>
    <mergeCell ref="C424:G424"/>
    <mergeCell ref="C425:G425"/>
    <mergeCell ref="C426:G426"/>
    <mergeCell ref="C427:G427"/>
    <mergeCell ref="C428:G428"/>
    <mergeCell ref="C417:G417"/>
    <mergeCell ref="C418:G418"/>
    <mergeCell ref="C419:G419"/>
    <mergeCell ref="C420:G420"/>
    <mergeCell ref="C421:G421"/>
    <mergeCell ref="C422:G422"/>
    <mergeCell ref="C439:G439"/>
    <mergeCell ref="C447:G447"/>
    <mergeCell ref="C450:G450"/>
    <mergeCell ref="C459:G459"/>
    <mergeCell ref="C462:G462"/>
    <mergeCell ref="C469:G469"/>
    <mergeCell ref="C429:G429"/>
    <mergeCell ref="C430:G430"/>
    <mergeCell ref="C431:G431"/>
    <mergeCell ref="C432:G432"/>
    <mergeCell ref="C433:G433"/>
    <mergeCell ref="C434:G434"/>
    <mergeCell ref="C515:G515"/>
    <mergeCell ref="C516:G516"/>
    <mergeCell ref="C517:G517"/>
    <mergeCell ref="C543:G543"/>
    <mergeCell ref="C470:G470"/>
    <mergeCell ref="C471:G471"/>
    <mergeCell ref="C472:G472"/>
    <mergeCell ref="C473:G473"/>
    <mergeCell ref="C482:G482"/>
    <mergeCell ref="C514:G5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62</v>
      </c>
      <c r="C3" s="270" t="s">
        <v>63</v>
      </c>
      <c r="D3" s="271"/>
      <c r="E3" s="271"/>
      <c r="F3" s="271"/>
      <c r="G3" s="272"/>
      <c r="AC3" s="121" t="s">
        <v>282</v>
      </c>
      <c r="AG3" t="s">
        <v>286</v>
      </c>
    </row>
    <row r="4" spans="1:60" ht="25.15" customHeight="1" x14ac:dyDescent="0.2">
      <c r="A4" s="141" t="s">
        <v>9</v>
      </c>
      <c r="B4" s="142" t="s">
        <v>76</v>
      </c>
      <c r="C4" s="273" t="s">
        <v>77</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172</v>
      </c>
      <c r="C8" s="180" t="s">
        <v>173</v>
      </c>
      <c r="D8" s="164"/>
      <c r="E8" s="165"/>
      <c r="F8" s="166"/>
      <c r="G8" s="166">
        <f>SUMIF(AG9:AG28,"&lt;&gt;NOR",G9:G28)</f>
        <v>0</v>
      </c>
      <c r="H8" s="166"/>
      <c r="I8" s="166">
        <f>SUM(I9:I28)</f>
        <v>0</v>
      </c>
      <c r="J8" s="166"/>
      <c r="K8" s="166">
        <f>SUM(K9:K28)</f>
        <v>0</v>
      </c>
      <c r="L8" s="166"/>
      <c r="M8" s="166">
        <f>SUM(M9:M28)</f>
        <v>0</v>
      </c>
      <c r="N8" s="165"/>
      <c r="O8" s="165">
        <f>SUM(O9:O28)</f>
        <v>0.38</v>
      </c>
      <c r="P8" s="165"/>
      <c r="Q8" s="165">
        <f>SUM(Q9:Q28)</f>
        <v>0</v>
      </c>
      <c r="R8" s="166"/>
      <c r="S8" s="166"/>
      <c r="T8" s="167"/>
      <c r="U8" s="161"/>
      <c r="V8" s="161">
        <f>SUM(V9:V28)</f>
        <v>4.4399999999999995</v>
      </c>
      <c r="W8" s="161"/>
      <c r="X8" s="161"/>
      <c r="Y8" s="161"/>
      <c r="AG8" t="s">
        <v>311</v>
      </c>
    </row>
    <row r="9" spans="1:60" outlineLevel="1" x14ac:dyDescent="0.2">
      <c r="A9" s="172">
        <v>1</v>
      </c>
      <c r="B9" s="173" t="s">
        <v>1538</v>
      </c>
      <c r="C9" s="181" t="s">
        <v>1539</v>
      </c>
      <c r="D9" s="174" t="s">
        <v>404</v>
      </c>
      <c r="E9" s="175">
        <v>9.3100000000000002E-2</v>
      </c>
      <c r="F9" s="176"/>
      <c r="G9" s="177">
        <f>ROUND(E9*F9,2)</f>
        <v>0</v>
      </c>
      <c r="H9" s="176"/>
      <c r="I9" s="177">
        <f>ROUND(E9*H9,2)</f>
        <v>0</v>
      </c>
      <c r="J9" s="176"/>
      <c r="K9" s="177">
        <f>ROUND(E9*J9,2)</f>
        <v>0</v>
      </c>
      <c r="L9" s="177">
        <v>21</v>
      </c>
      <c r="M9" s="177">
        <f>G9*(1+L9/100)</f>
        <v>0</v>
      </c>
      <c r="N9" s="175">
        <v>1.8196000000000001</v>
      </c>
      <c r="O9" s="175">
        <f>ROUND(E9*N9,2)</f>
        <v>0.17</v>
      </c>
      <c r="P9" s="175">
        <v>0</v>
      </c>
      <c r="Q9" s="175">
        <f>ROUND(E9*P9,2)</f>
        <v>0</v>
      </c>
      <c r="R9" s="177" t="s">
        <v>369</v>
      </c>
      <c r="S9" s="177" t="s">
        <v>315</v>
      </c>
      <c r="T9" s="178" t="s">
        <v>315</v>
      </c>
      <c r="U9" s="159">
        <v>6.77</v>
      </c>
      <c r="V9" s="159">
        <f>ROUND(E9*U9,2)</f>
        <v>0.63</v>
      </c>
      <c r="W9" s="159"/>
      <c r="X9" s="159" t="s">
        <v>355</v>
      </c>
      <c r="Y9" s="159" t="s">
        <v>318</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76" t="s">
        <v>1540</v>
      </c>
      <c r="D10" s="277"/>
      <c r="E10" s="277"/>
      <c r="F10" s="277"/>
      <c r="G10" s="27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358</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2" x14ac:dyDescent="0.2">
      <c r="A11" s="155"/>
      <c r="B11" s="156"/>
      <c r="C11" s="187" t="s">
        <v>359</v>
      </c>
      <c r="D11" s="185"/>
      <c r="E11" s="186"/>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360</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187" t="s">
        <v>1541</v>
      </c>
      <c r="D12" s="185"/>
      <c r="E12" s="186">
        <v>9.3100000000000002E-2</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360</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72">
        <v>2</v>
      </c>
      <c r="B13" s="173" t="s">
        <v>1542</v>
      </c>
      <c r="C13" s="181" t="s">
        <v>1543</v>
      </c>
      <c r="D13" s="174" t="s">
        <v>394</v>
      </c>
      <c r="E13" s="175">
        <v>2</v>
      </c>
      <c r="F13" s="176"/>
      <c r="G13" s="177">
        <f>ROUND(E13*F13,2)</f>
        <v>0</v>
      </c>
      <c r="H13" s="176"/>
      <c r="I13" s="177">
        <f>ROUND(E13*H13,2)</f>
        <v>0</v>
      </c>
      <c r="J13" s="176"/>
      <c r="K13" s="177">
        <f>ROUND(E13*J13,2)</f>
        <v>0</v>
      </c>
      <c r="L13" s="177">
        <v>21</v>
      </c>
      <c r="M13" s="177">
        <f>G13*(1+L13/100)</f>
        <v>0</v>
      </c>
      <c r="N13" s="175">
        <v>1.0500000000000001E-2</v>
      </c>
      <c r="O13" s="175">
        <f>ROUND(E13*N13,2)</f>
        <v>0.02</v>
      </c>
      <c r="P13" s="175">
        <v>0</v>
      </c>
      <c r="Q13" s="175">
        <f>ROUND(E13*P13,2)</f>
        <v>0</v>
      </c>
      <c r="R13" s="177" t="s">
        <v>369</v>
      </c>
      <c r="S13" s="177" t="s">
        <v>315</v>
      </c>
      <c r="T13" s="178" t="s">
        <v>315</v>
      </c>
      <c r="U13" s="159">
        <v>0.21</v>
      </c>
      <c r="V13" s="159">
        <f>ROUND(E13*U13,2)</f>
        <v>0.42</v>
      </c>
      <c r="W13" s="159"/>
      <c r="X13" s="159" t="s">
        <v>355</v>
      </c>
      <c r="Y13" s="159" t="s">
        <v>318</v>
      </c>
      <c r="Z13" s="148"/>
      <c r="AA13" s="148"/>
      <c r="AB13" s="148"/>
      <c r="AC13" s="148"/>
      <c r="AD13" s="148"/>
      <c r="AE13" s="148"/>
      <c r="AF13" s="148"/>
      <c r="AG13" s="148" t="s">
        <v>356</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276" t="s">
        <v>1544</v>
      </c>
      <c r="D14" s="277"/>
      <c r="E14" s="277"/>
      <c r="F14" s="277"/>
      <c r="G14" s="277"/>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358</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2" x14ac:dyDescent="0.2">
      <c r="A15" s="155"/>
      <c r="B15" s="156"/>
      <c r="C15" s="187" t="s">
        <v>359</v>
      </c>
      <c r="D15" s="185"/>
      <c r="E15" s="186"/>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360</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187" t="s">
        <v>1545</v>
      </c>
      <c r="D16" s="185"/>
      <c r="E16" s="186">
        <v>2</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360</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x14ac:dyDescent="0.2">
      <c r="A17" s="172">
        <v>3</v>
      </c>
      <c r="B17" s="173" t="s">
        <v>1546</v>
      </c>
      <c r="C17" s="181" t="s">
        <v>1547</v>
      </c>
      <c r="D17" s="174" t="s">
        <v>454</v>
      </c>
      <c r="E17" s="175">
        <v>0.1008</v>
      </c>
      <c r="F17" s="176"/>
      <c r="G17" s="177">
        <f>ROUND(E17*F17,2)</f>
        <v>0</v>
      </c>
      <c r="H17" s="176"/>
      <c r="I17" s="177">
        <f>ROUND(E17*H17,2)</f>
        <v>0</v>
      </c>
      <c r="J17" s="176"/>
      <c r="K17" s="177">
        <f>ROUND(E17*J17,2)</f>
        <v>0</v>
      </c>
      <c r="L17" s="177">
        <v>21</v>
      </c>
      <c r="M17" s="177">
        <f>G17*(1+L17/100)</f>
        <v>0</v>
      </c>
      <c r="N17" s="175">
        <v>1.0970899999999999</v>
      </c>
      <c r="O17" s="175">
        <f>ROUND(E17*N17,2)</f>
        <v>0.11</v>
      </c>
      <c r="P17" s="175">
        <v>0</v>
      </c>
      <c r="Q17" s="175">
        <f>ROUND(E17*P17,2)</f>
        <v>0</v>
      </c>
      <c r="R17" s="177" t="s">
        <v>354</v>
      </c>
      <c r="S17" s="177" t="s">
        <v>315</v>
      </c>
      <c r="T17" s="178" t="s">
        <v>315</v>
      </c>
      <c r="U17" s="159">
        <v>16.582999999999998</v>
      </c>
      <c r="V17" s="159">
        <f>ROUND(E17*U17,2)</f>
        <v>1.67</v>
      </c>
      <c r="W17" s="159"/>
      <c r="X17" s="159" t="s">
        <v>355</v>
      </c>
      <c r="Y17" s="159" t="s">
        <v>318</v>
      </c>
      <c r="Z17" s="148"/>
      <c r="AA17" s="148"/>
      <c r="AB17" s="148"/>
      <c r="AC17" s="148"/>
      <c r="AD17" s="148"/>
      <c r="AE17" s="148"/>
      <c r="AF17" s="148"/>
      <c r="AG17" s="148" t="s">
        <v>356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76" t="s">
        <v>1548</v>
      </c>
      <c r="D18" s="277"/>
      <c r="E18" s="277"/>
      <c r="F18" s="277"/>
      <c r="G18" s="277"/>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358</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187" t="s">
        <v>359</v>
      </c>
      <c r="D19" s="185"/>
      <c r="E19" s="186"/>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360</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187" t="s">
        <v>1549</v>
      </c>
      <c r="D20" s="185"/>
      <c r="E20" s="186">
        <v>0.1008</v>
      </c>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360</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2">
        <v>4</v>
      </c>
      <c r="B21" s="173" t="s">
        <v>1550</v>
      </c>
      <c r="C21" s="181" t="s">
        <v>1551</v>
      </c>
      <c r="D21" s="174" t="s">
        <v>353</v>
      </c>
      <c r="E21" s="175">
        <v>0.39200000000000002</v>
      </c>
      <c r="F21" s="176"/>
      <c r="G21" s="177">
        <f>ROUND(E21*F21,2)</f>
        <v>0</v>
      </c>
      <c r="H21" s="176"/>
      <c r="I21" s="177">
        <f>ROUND(E21*H21,2)</f>
        <v>0</v>
      </c>
      <c r="J21" s="176"/>
      <c r="K21" s="177">
        <f>ROUND(E21*J21,2)</f>
        <v>0</v>
      </c>
      <c r="L21" s="177">
        <v>21</v>
      </c>
      <c r="M21" s="177">
        <f>G21*(1+L21/100)</f>
        <v>0</v>
      </c>
      <c r="N21" s="175">
        <v>0.17444000000000001</v>
      </c>
      <c r="O21" s="175">
        <f>ROUND(E21*N21,2)</f>
        <v>7.0000000000000007E-2</v>
      </c>
      <c r="P21" s="175">
        <v>0</v>
      </c>
      <c r="Q21" s="175">
        <f>ROUND(E21*P21,2)</f>
        <v>0</v>
      </c>
      <c r="R21" s="177" t="s">
        <v>354</v>
      </c>
      <c r="S21" s="177" t="s">
        <v>315</v>
      </c>
      <c r="T21" s="178" t="s">
        <v>315</v>
      </c>
      <c r="U21" s="159">
        <v>1.21</v>
      </c>
      <c r="V21" s="159">
        <f>ROUND(E21*U21,2)</f>
        <v>0.47</v>
      </c>
      <c r="W21" s="159"/>
      <c r="X21" s="159" t="s">
        <v>355</v>
      </c>
      <c r="Y21" s="159" t="s">
        <v>318</v>
      </c>
      <c r="Z21" s="148"/>
      <c r="AA21" s="148"/>
      <c r="AB21" s="148"/>
      <c r="AC21" s="148"/>
      <c r="AD21" s="148"/>
      <c r="AE21" s="148"/>
      <c r="AF21" s="148"/>
      <c r="AG21" s="148" t="s">
        <v>356</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
      <c r="A22" s="155"/>
      <c r="B22" s="156"/>
      <c r="C22" s="276" t="s">
        <v>1552</v>
      </c>
      <c r="D22" s="277"/>
      <c r="E22" s="277"/>
      <c r="F22" s="277"/>
      <c r="G22" s="277"/>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358</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2" x14ac:dyDescent="0.2">
      <c r="A23" s="155"/>
      <c r="B23" s="156"/>
      <c r="C23" s="187" t="s">
        <v>359</v>
      </c>
      <c r="D23" s="185"/>
      <c r="E23" s="186"/>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360</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187" t="s">
        <v>1553</v>
      </c>
      <c r="D24" s="185"/>
      <c r="E24" s="186">
        <v>0.39200000000000002</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360</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2.5" outlineLevel="1" x14ac:dyDescent="0.2">
      <c r="A25" s="172">
        <v>5</v>
      </c>
      <c r="B25" s="173" t="s">
        <v>1554</v>
      </c>
      <c r="C25" s="181" t="s">
        <v>1555</v>
      </c>
      <c r="D25" s="174" t="s">
        <v>353</v>
      </c>
      <c r="E25" s="175">
        <v>1.4</v>
      </c>
      <c r="F25" s="176"/>
      <c r="G25" s="177">
        <f>ROUND(E25*F25,2)</f>
        <v>0</v>
      </c>
      <c r="H25" s="176"/>
      <c r="I25" s="177">
        <f>ROUND(E25*H25,2)</f>
        <v>0</v>
      </c>
      <c r="J25" s="176"/>
      <c r="K25" s="177">
        <f>ROUND(E25*J25,2)</f>
        <v>0</v>
      </c>
      <c r="L25" s="177">
        <v>21</v>
      </c>
      <c r="M25" s="177">
        <f>G25*(1+L25/100)</f>
        <v>0</v>
      </c>
      <c r="N25" s="175">
        <v>8.4600000000000005E-3</v>
      </c>
      <c r="O25" s="175">
        <f>ROUND(E25*N25,2)</f>
        <v>0.01</v>
      </c>
      <c r="P25" s="175">
        <v>0</v>
      </c>
      <c r="Q25" s="175">
        <f>ROUND(E25*P25,2)</f>
        <v>0</v>
      </c>
      <c r="R25" s="177" t="s">
        <v>354</v>
      </c>
      <c r="S25" s="177" t="s">
        <v>315</v>
      </c>
      <c r="T25" s="178" t="s">
        <v>315</v>
      </c>
      <c r="U25" s="159">
        <v>0.89100000000000001</v>
      </c>
      <c r="V25" s="159">
        <f>ROUND(E25*U25,2)</f>
        <v>1.25</v>
      </c>
      <c r="W25" s="159"/>
      <c r="X25" s="159" t="s">
        <v>355</v>
      </c>
      <c r="Y25" s="159" t="s">
        <v>318</v>
      </c>
      <c r="Z25" s="148"/>
      <c r="AA25" s="148"/>
      <c r="AB25" s="148"/>
      <c r="AC25" s="148"/>
      <c r="AD25" s="148"/>
      <c r="AE25" s="148"/>
      <c r="AF25" s="148"/>
      <c r="AG25" s="148" t="s">
        <v>356</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2.5" outlineLevel="2" x14ac:dyDescent="0.2">
      <c r="A26" s="155"/>
      <c r="B26" s="156"/>
      <c r="C26" s="276" t="s">
        <v>1556</v>
      </c>
      <c r="D26" s="277"/>
      <c r="E26" s="277"/>
      <c r="F26" s="277"/>
      <c r="G26" s="277"/>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358</v>
      </c>
      <c r="AH26" s="148"/>
      <c r="AI26" s="148"/>
      <c r="AJ26" s="148"/>
      <c r="AK26" s="148"/>
      <c r="AL26" s="148"/>
      <c r="AM26" s="148"/>
      <c r="AN26" s="148"/>
      <c r="AO26" s="148"/>
      <c r="AP26" s="148"/>
      <c r="AQ26" s="148"/>
      <c r="AR26" s="148"/>
      <c r="AS26" s="148"/>
      <c r="AT26" s="148"/>
      <c r="AU26" s="148"/>
      <c r="AV26" s="148"/>
      <c r="AW26" s="148"/>
      <c r="AX26" s="148"/>
      <c r="AY26" s="148"/>
      <c r="AZ26" s="148"/>
      <c r="BA26" s="179" t="str">
        <f>C26</f>
        <v>plentování potrubí, válcovaných nosníků, výklenků nebo nik, jakéhokoliv tvaru, na jakoukoliv maltu, s potřebným vypnutím pletiva, přetažením a zakotvením drátů a provedení postřiku maltou,</v>
      </c>
      <c r="BB26" s="148"/>
      <c r="BC26" s="148"/>
      <c r="BD26" s="148"/>
      <c r="BE26" s="148"/>
      <c r="BF26" s="148"/>
      <c r="BG26" s="148"/>
      <c r="BH26" s="148"/>
    </row>
    <row r="27" spans="1:60" outlineLevel="2" x14ac:dyDescent="0.2">
      <c r="A27" s="155"/>
      <c r="B27" s="156"/>
      <c r="C27" s="187" t="s">
        <v>359</v>
      </c>
      <c r="D27" s="185"/>
      <c r="E27" s="186"/>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360</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
      <c r="A28" s="155"/>
      <c r="B28" s="156"/>
      <c r="C28" s="187" t="s">
        <v>1557</v>
      </c>
      <c r="D28" s="185"/>
      <c r="E28" s="186">
        <v>1.4</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360</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x14ac:dyDescent="0.2">
      <c r="A29" s="162" t="s">
        <v>310</v>
      </c>
      <c r="B29" s="163" t="s">
        <v>176</v>
      </c>
      <c r="C29" s="180" t="s">
        <v>177</v>
      </c>
      <c r="D29" s="164"/>
      <c r="E29" s="165"/>
      <c r="F29" s="166"/>
      <c r="G29" s="166">
        <f>SUMIF(AG30:AG64,"&lt;&gt;NOR",G30:G64)</f>
        <v>0</v>
      </c>
      <c r="H29" s="166"/>
      <c r="I29" s="166">
        <f>SUM(I30:I64)</f>
        <v>0</v>
      </c>
      <c r="J29" s="166"/>
      <c r="K29" s="166">
        <f>SUM(K30:K64)</f>
        <v>0</v>
      </c>
      <c r="L29" s="166"/>
      <c r="M29" s="166">
        <f>SUM(M30:M64)</f>
        <v>0</v>
      </c>
      <c r="N29" s="165"/>
      <c r="O29" s="165">
        <f>SUM(O30:O64)</f>
        <v>1.86</v>
      </c>
      <c r="P29" s="165"/>
      <c r="Q29" s="165">
        <f>SUM(Q30:Q64)</f>
        <v>0</v>
      </c>
      <c r="R29" s="166"/>
      <c r="S29" s="166"/>
      <c r="T29" s="167"/>
      <c r="U29" s="161"/>
      <c r="V29" s="161">
        <f>SUM(V30:V64)</f>
        <v>107.14000000000001</v>
      </c>
      <c r="W29" s="161"/>
      <c r="X29" s="161"/>
      <c r="Y29" s="161"/>
      <c r="AG29" t="s">
        <v>311</v>
      </c>
    </row>
    <row r="30" spans="1:60" outlineLevel="1" x14ac:dyDescent="0.2">
      <c r="A30" s="172">
        <v>6</v>
      </c>
      <c r="B30" s="173" t="s">
        <v>351</v>
      </c>
      <c r="C30" s="181" t="s">
        <v>352</v>
      </c>
      <c r="D30" s="174" t="s">
        <v>353</v>
      </c>
      <c r="E30" s="175">
        <v>40.365000000000002</v>
      </c>
      <c r="F30" s="176"/>
      <c r="G30" s="177">
        <f>ROUND(E30*F30,2)</f>
        <v>0</v>
      </c>
      <c r="H30" s="176"/>
      <c r="I30" s="177">
        <f>ROUND(E30*H30,2)</f>
        <v>0</v>
      </c>
      <c r="J30" s="176"/>
      <c r="K30" s="177">
        <f>ROUND(E30*J30,2)</f>
        <v>0</v>
      </c>
      <c r="L30" s="177">
        <v>21</v>
      </c>
      <c r="M30" s="177">
        <f>G30*(1+L30/100)</f>
        <v>0</v>
      </c>
      <c r="N30" s="175">
        <v>4.0000000000000003E-5</v>
      </c>
      <c r="O30" s="175">
        <f>ROUND(E30*N30,2)</f>
        <v>0</v>
      </c>
      <c r="P30" s="175">
        <v>0</v>
      </c>
      <c r="Q30" s="175">
        <f>ROUND(E30*P30,2)</f>
        <v>0</v>
      </c>
      <c r="R30" s="177" t="s">
        <v>354</v>
      </c>
      <c r="S30" s="177" t="s">
        <v>315</v>
      </c>
      <c r="T30" s="178" t="s">
        <v>315</v>
      </c>
      <c r="U30" s="159">
        <v>7.8E-2</v>
      </c>
      <c r="V30" s="159">
        <f>ROUND(E30*U30,2)</f>
        <v>3.15</v>
      </c>
      <c r="W30" s="159"/>
      <c r="X30" s="159" t="s">
        <v>355</v>
      </c>
      <c r="Y30" s="159" t="s">
        <v>318</v>
      </c>
      <c r="Z30" s="148"/>
      <c r="AA30" s="148"/>
      <c r="AB30" s="148"/>
      <c r="AC30" s="148"/>
      <c r="AD30" s="148"/>
      <c r="AE30" s="148"/>
      <c r="AF30" s="148"/>
      <c r="AG30" s="148" t="s">
        <v>356</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2.5" outlineLevel="2" x14ac:dyDescent="0.2">
      <c r="A31" s="155"/>
      <c r="B31" s="156"/>
      <c r="C31" s="276" t="s">
        <v>357</v>
      </c>
      <c r="D31" s="277"/>
      <c r="E31" s="277"/>
      <c r="F31" s="277"/>
      <c r="G31" s="277"/>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358</v>
      </c>
      <c r="AH31" s="148"/>
      <c r="AI31" s="148"/>
      <c r="AJ31" s="148"/>
      <c r="AK31" s="148"/>
      <c r="AL31" s="148"/>
      <c r="AM31" s="148"/>
      <c r="AN31" s="148"/>
      <c r="AO31" s="148"/>
      <c r="AP31" s="148"/>
      <c r="AQ31" s="148"/>
      <c r="AR31" s="148"/>
      <c r="AS31" s="148"/>
      <c r="AT31" s="148"/>
      <c r="AU31" s="148"/>
      <c r="AV31" s="148"/>
      <c r="AW31" s="148"/>
      <c r="AX31" s="148"/>
      <c r="AY31" s="148"/>
      <c r="AZ31" s="148"/>
      <c r="BA31" s="179" t="str">
        <f>C31</f>
        <v>které se zřizují před úpravami povrchu, a obalení osazených dveřních zárubní před znečištěním při úpravách povrchu nástřikem plastických maltovin včetně pozdějšího odkrytí,</v>
      </c>
      <c r="BB31" s="148"/>
      <c r="BC31" s="148"/>
      <c r="BD31" s="148"/>
      <c r="BE31" s="148"/>
      <c r="BF31" s="148"/>
      <c r="BG31" s="148"/>
      <c r="BH31" s="148"/>
    </row>
    <row r="32" spans="1:60" outlineLevel="2" x14ac:dyDescent="0.2">
      <c r="A32" s="155"/>
      <c r="B32" s="156"/>
      <c r="C32" s="187" t="s">
        <v>359</v>
      </c>
      <c r="D32" s="185"/>
      <c r="E32" s="186"/>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360</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187" t="s">
        <v>674</v>
      </c>
      <c r="D33" s="185"/>
      <c r="E33" s="186"/>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360</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187" t="s">
        <v>675</v>
      </c>
      <c r="D34" s="185"/>
      <c r="E34" s="186">
        <v>17.600000000000001</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360</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187" t="s">
        <v>1558</v>
      </c>
      <c r="D35" s="185"/>
      <c r="E35" s="186">
        <v>12.96</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360</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
      <c r="A36" s="155"/>
      <c r="B36" s="156"/>
      <c r="C36" s="187" t="s">
        <v>1327</v>
      </c>
      <c r="D36" s="185"/>
      <c r="E36" s="186">
        <v>9.8049999999999997</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360</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2.5" outlineLevel="1" x14ac:dyDescent="0.2">
      <c r="A37" s="172">
        <v>7</v>
      </c>
      <c r="B37" s="173" t="s">
        <v>362</v>
      </c>
      <c r="C37" s="181" t="s">
        <v>363</v>
      </c>
      <c r="D37" s="174" t="s">
        <v>353</v>
      </c>
      <c r="E37" s="175">
        <v>10.455</v>
      </c>
      <c r="F37" s="176"/>
      <c r="G37" s="177">
        <f>ROUND(E37*F37,2)</f>
        <v>0</v>
      </c>
      <c r="H37" s="176"/>
      <c r="I37" s="177">
        <f>ROUND(E37*H37,2)</f>
        <v>0</v>
      </c>
      <c r="J37" s="176"/>
      <c r="K37" s="177">
        <f>ROUND(E37*J37,2)</f>
        <v>0</v>
      </c>
      <c r="L37" s="177">
        <v>21</v>
      </c>
      <c r="M37" s="177">
        <f>G37*(1+L37/100)</f>
        <v>0</v>
      </c>
      <c r="N37" s="175">
        <v>7.6800000000000002E-3</v>
      </c>
      <c r="O37" s="175">
        <f>ROUND(E37*N37,2)</f>
        <v>0.08</v>
      </c>
      <c r="P37" s="175">
        <v>0</v>
      </c>
      <c r="Q37" s="175">
        <f>ROUND(E37*P37,2)</f>
        <v>0</v>
      </c>
      <c r="R37" s="177" t="s">
        <v>354</v>
      </c>
      <c r="S37" s="177" t="s">
        <v>315</v>
      </c>
      <c r="T37" s="178" t="s">
        <v>315</v>
      </c>
      <c r="U37" s="159">
        <v>0.38100000000000001</v>
      </c>
      <c r="V37" s="159">
        <f>ROUND(E37*U37,2)</f>
        <v>3.98</v>
      </c>
      <c r="W37" s="159"/>
      <c r="X37" s="159" t="s">
        <v>355</v>
      </c>
      <c r="Y37" s="159" t="s">
        <v>318</v>
      </c>
      <c r="Z37" s="148"/>
      <c r="AA37" s="148"/>
      <c r="AB37" s="148"/>
      <c r="AC37" s="148"/>
      <c r="AD37" s="148"/>
      <c r="AE37" s="148"/>
      <c r="AF37" s="148"/>
      <c r="AG37" s="148" t="s">
        <v>356</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ht="22.5" outlineLevel="2" x14ac:dyDescent="0.2">
      <c r="A38" s="155"/>
      <c r="B38" s="156"/>
      <c r="C38" s="276" t="s">
        <v>364</v>
      </c>
      <c r="D38" s="277"/>
      <c r="E38" s="277"/>
      <c r="F38" s="277"/>
      <c r="G38" s="277"/>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358</v>
      </c>
      <c r="AH38" s="148"/>
      <c r="AI38" s="148"/>
      <c r="AJ38" s="148"/>
      <c r="AK38" s="148"/>
      <c r="AL38" s="148"/>
      <c r="AM38" s="148"/>
      <c r="AN38" s="148"/>
      <c r="AO38" s="148"/>
      <c r="AP38" s="148"/>
      <c r="AQ38" s="148"/>
      <c r="AR38" s="148"/>
      <c r="AS38" s="148"/>
      <c r="AT38" s="148"/>
      <c r="AU38" s="148"/>
      <c r="AV38" s="148"/>
      <c r="AW38" s="148"/>
      <c r="AX38" s="148"/>
      <c r="AY38" s="148"/>
      <c r="AZ38" s="148"/>
      <c r="BA38" s="179" t="str">
        <f>C38</f>
        <v>vodorovných, šikmých, žebrových a klenutých a schodišťových konstrukcí, s nejnutnějším obroušením podkladu (pemzou apod.) a oprášením, s pomocným lešením o výšce podlahy do 1900 mm a pro zatížení do 1,5 kPa,</v>
      </c>
      <c r="BB38" s="148"/>
      <c r="BC38" s="148"/>
      <c r="BD38" s="148"/>
      <c r="BE38" s="148"/>
      <c r="BF38" s="148"/>
      <c r="BG38" s="148"/>
      <c r="BH38" s="148"/>
    </row>
    <row r="39" spans="1:60" outlineLevel="2" x14ac:dyDescent="0.2">
      <c r="A39" s="155"/>
      <c r="B39" s="156"/>
      <c r="C39" s="187" t="s">
        <v>359</v>
      </c>
      <c r="D39" s="185"/>
      <c r="E39" s="186"/>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360</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187" t="s">
        <v>1559</v>
      </c>
      <c r="D40" s="185"/>
      <c r="E40" s="186"/>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360</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87" t="s">
        <v>1560</v>
      </c>
      <c r="D41" s="185"/>
      <c r="E41" s="186">
        <v>5.25</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360</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2">
      <c r="A42" s="155"/>
      <c r="B42" s="156"/>
      <c r="C42" s="187" t="s">
        <v>1561</v>
      </c>
      <c r="D42" s="185"/>
      <c r="E42" s="186">
        <v>5.2050000000000001</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360</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72">
        <v>8</v>
      </c>
      <c r="B43" s="173" t="s">
        <v>366</v>
      </c>
      <c r="C43" s="181" t="s">
        <v>367</v>
      </c>
      <c r="D43" s="174" t="s">
        <v>368</v>
      </c>
      <c r="E43" s="175">
        <v>295.8</v>
      </c>
      <c r="F43" s="176"/>
      <c r="G43" s="177">
        <f>ROUND(E43*F43,2)</f>
        <v>0</v>
      </c>
      <c r="H43" s="176"/>
      <c r="I43" s="177">
        <f>ROUND(E43*H43,2)</f>
        <v>0</v>
      </c>
      <c r="J43" s="176"/>
      <c r="K43" s="177">
        <f>ROUND(E43*J43,2)</f>
        <v>0</v>
      </c>
      <c r="L43" s="177">
        <v>21</v>
      </c>
      <c r="M43" s="177">
        <f>G43*(1+L43/100)</f>
        <v>0</v>
      </c>
      <c r="N43" s="175">
        <v>2.3800000000000002E-3</v>
      </c>
      <c r="O43" s="175">
        <f>ROUND(E43*N43,2)</f>
        <v>0.7</v>
      </c>
      <c r="P43" s="175">
        <v>0</v>
      </c>
      <c r="Q43" s="175">
        <f>ROUND(E43*P43,2)</f>
        <v>0</v>
      </c>
      <c r="R43" s="177" t="s">
        <v>369</v>
      </c>
      <c r="S43" s="177" t="s">
        <v>315</v>
      </c>
      <c r="T43" s="178" t="s">
        <v>315</v>
      </c>
      <c r="U43" s="159">
        <v>0.18232999999999999</v>
      </c>
      <c r="V43" s="159">
        <f>ROUND(E43*U43,2)</f>
        <v>53.93</v>
      </c>
      <c r="W43" s="159"/>
      <c r="X43" s="159" t="s">
        <v>355</v>
      </c>
      <c r="Y43" s="159" t="s">
        <v>318</v>
      </c>
      <c r="Z43" s="148"/>
      <c r="AA43" s="148"/>
      <c r="AB43" s="148"/>
      <c r="AC43" s="148"/>
      <c r="AD43" s="148"/>
      <c r="AE43" s="148"/>
      <c r="AF43" s="148"/>
      <c r="AG43" s="148" t="s">
        <v>356</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
      <c r="A44" s="155"/>
      <c r="B44" s="156"/>
      <c r="C44" s="187" t="s">
        <v>359</v>
      </c>
      <c r="D44" s="185"/>
      <c r="E44" s="186"/>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360</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2">
      <c r="A45" s="155"/>
      <c r="B45" s="156"/>
      <c r="C45" s="187" t="s">
        <v>678</v>
      </c>
      <c r="D45" s="185"/>
      <c r="E45" s="186"/>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360</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3" x14ac:dyDescent="0.2">
      <c r="A46" s="155"/>
      <c r="B46" s="156"/>
      <c r="C46" s="187" t="s">
        <v>1562</v>
      </c>
      <c r="D46" s="185"/>
      <c r="E46" s="186">
        <v>69.16</v>
      </c>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360</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187" t="s">
        <v>1330</v>
      </c>
      <c r="D47" s="185"/>
      <c r="E47" s="186">
        <v>39.520000000000003</v>
      </c>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360</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187" t="s">
        <v>1331</v>
      </c>
      <c r="D48" s="185"/>
      <c r="E48" s="186">
        <v>38.72</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360</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187" t="s">
        <v>1332</v>
      </c>
      <c r="D49" s="185"/>
      <c r="E49" s="186">
        <v>37.92</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360</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187" t="s">
        <v>684</v>
      </c>
      <c r="D50" s="185"/>
      <c r="E50" s="186">
        <v>21.56</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360</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3" x14ac:dyDescent="0.2">
      <c r="A51" s="155"/>
      <c r="B51" s="156"/>
      <c r="C51" s="187" t="s">
        <v>1563</v>
      </c>
      <c r="D51" s="185"/>
      <c r="E51" s="186">
        <v>9.8800000000000008</v>
      </c>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360</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3" x14ac:dyDescent="0.2">
      <c r="A52" s="155"/>
      <c r="B52" s="156"/>
      <c r="C52" s="187" t="s">
        <v>1564</v>
      </c>
      <c r="D52" s="185"/>
      <c r="E52" s="186">
        <v>79.040000000000006</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360</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72">
        <v>9</v>
      </c>
      <c r="B53" s="173" t="s">
        <v>371</v>
      </c>
      <c r="C53" s="181" t="s">
        <v>372</v>
      </c>
      <c r="D53" s="174" t="s">
        <v>353</v>
      </c>
      <c r="E53" s="175">
        <v>44</v>
      </c>
      <c r="F53" s="176"/>
      <c r="G53" s="177">
        <f>ROUND(E53*F53,2)</f>
        <v>0</v>
      </c>
      <c r="H53" s="176"/>
      <c r="I53" s="177">
        <f>ROUND(E53*H53,2)</f>
        <v>0</v>
      </c>
      <c r="J53" s="176"/>
      <c r="K53" s="177">
        <f>ROUND(E53*J53,2)</f>
        <v>0</v>
      </c>
      <c r="L53" s="177">
        <v>21</v>
      </c>
      <c r="M53" s="177">
        <f>G53*(1+L53/100)</f>
        <v>0</v>
      </c>
      <c r="N53" s="175">
        <v>5.3400000000000001E-3</v>
      </c>
      <c r="O53" s="175">
        <f>ROUND(E53*N53,2)</f>
        <v>0.23</v>
      </c>
      <c r="P53" s="175">
        <v>0</v>
      </c>
      <c r="Q53" s="175">
        <f>ROUND(E53*P53,2)</f>
        <v>0</v>
      </c>
      <c r="R53" s="177" t="s">
        <v>369</v>
      </c>
      <c r="S53" s="177" t="s">
        <v>315</v>
      </c>
      <c r="T53" s="178" t="s">
        <v>315</v>
      </c>
      <c r="U53" s="159">
        <v>0.10854999999999999</v>
      </c>
      <c r="V53" s="159">
        <f>ROUND(E53*U53,2)</f>
        <v>4.78</v>
      </c>
      <c r="W53" s="159"/>
      <c r="X53" s="159" t="s">
        <v>355</v>
      </c>
      <c r="Y53" s="159" t="s">
        <v>318</v>
      </c>
      <c r="Z53" s="148"/>
      <c r="AA53" s="148"/>
      <c r="AB53" s="148"/>
      <c r="AC53" s="148"/>
      <c r="AD53" s="148"/>
      <c r="AE53" s="148"/>
      <c r="AF53" s="148"/>
      <c r="AG53" s="148" t="s">
        <v>356</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187" t="s">
        <v>359</v>
      </c>
      <c r="D54" s="185"/>
      <c r="E54" s="186"/>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360</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3" x14ac:dyDescent="0.2">
      <c r="A55" s="155"/>
      <c r="B55" s="156"/>
      <c r="C55" s="187" t="s">
        <v>1565</v>
      </c>
      <c r="D55" s="185"/>
      <c r="E55" s="186">
        <v>26.8</v>
      </c>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360</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2">
      <c r="A56" s="155"/>
      <c r="B56" s="156"/>
      <c r="C56" s="187" t="s">
        <v>1566</v>
      </c>
      <c r="D56" s="185"/>
      <c r="E56" s="186">
        <v>17.2</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360</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22.5" outlineLevel="1" x14ac:dyDescent="0.2">
      <c r="A57" s="172">
        <v>10</v>
      </c>
      <c r="B57" s="173" t="s">
        <v>687</v>
      </c>
      <c r="C57" s="181" t="s">
        <v>688</v>
      </c>
      <c r="D57" s="174" t="s">
        <v>353</v>
      </c>
      <c r="E57" s="175">
        <v>19.600000000000001</v>
      </c>
      <c r="F57" s="176"/>
      <c r="G57" s="177">
        <f>ROUND(E57*F57,2)</f>
        <v>0</v>
      </c>
      <c r="H57" s="176"/>
      <c r="I57" s="177">
        <f>ROUND(E57*H57,2)</f>
        <v>0</v>
      </c>
      <c r="J57" s="176"/>
      <c r="K57" s="177">
        <f>ROUND(E57*J57,2)</f>
        <v>0</v>
      </c>
      <c r="L57" s="177">
        <v>21</v>
      </c>
      <c r="M57" s="177">
        <f>G57*(1+L57/100)</f>
        <v>0</v>
      </c>
      <c r="N57" s="175">
        <v>1.6459999999999999E-2</v>
      </c>
      <c r="O57" s="175">
        <f>ROUND(E57*N57,2)</f>
        <v>0.32</v>
      </c>
      <c r="P57" s="175">
        <v>0</v>
      </c>
      <c r="Q57" s="175">
        <f>ROUND(E57*P57,2)</f>
        <v>0</v>
      </c>
      <c r="R57" s="177" t="s">
        <v>369</v>
      </c>
      <c r="S57" s="177" t="s">
        <v>315</v>
      </c>
      <c r="T57" s="178" t="s">
        <v>315</v>
      </c>
      <c r="U57" s="159">
        <v>0.58574999999999999</v>
      </c>
      <c r="V57" s="159">
        <f>ROUND(E57*U57,2)</f>
        <v>11.48</v>
      </c>
      <c r="W57" s="159"/>
      <c r="X57" s="159" t="s">
        <v>355</v>
      </c>
      <c r="Y57" s="159" t="s">
        <v>318</v>
      </c>
      <c r="Z57" s="148"/>
      <c r="AA57" s="148"/>
      <c r="AB57" s="148"/>
      <c r="AC57" s="148"/>
      <c r="AD57" s="148"/>
      <c r="AE57" s="148"/>
      <c r="AF57" s="148"/>
      <c r="AG57" s="148" t="s">
        <v>356</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265" t="s">
        <v>689</v>
      </c>
      <c r="D58" s="266"/>
      <c r="E58" s="266"/>
      <c r="F58" s="266"/>
      <c r="G58" s="266"/>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321</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
      <c r="A59" s="155"/>
      <c r="B59" s="156"/>
      <c r="C59" s="187" t="s">
        <v>359</v>
      </c>
      <c r="D59" s="185"/>
      <c r="E59" s="186"/>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360</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3" x14ac:dyDescent="0.2">
      <c r="A60" s="155"/>
      <c r="B60" s="156"/>
      <c r="C60" s="187" t="s">
        <v>1335</v>
      </c>
      <c r="D60" s="185"/>
      <c r="E60" s="186">
        <v>19.600000000000001</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360</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72">
        <v>11</v>
      </c>
      <c r="B61" s="173" t="s">
        <v>515</v>
      </c>
      <c r="C61" s="181" t="s">
        <v>516</v>
      </c>
      <c r="D61" s="174" t="s">
        <v>353</v>
      </c>
      <c r="E61" s="175">
        <v>118.72499999999999</v>
      </c>
      <c r="F61" s="176"/>
      <c r="G61" s="177">
        <f>ROUND(E61*F61,2)</f>
        <v>0</v>
      </c>
      <c r="H61" s="176"/>
      <c r="I61" s="177">
        <f>ROUND(E61*H61,2)</f>
        <v>0</v>
      </c>
      <c r="J61" s="176"/>
      <c r="K61" s="177">
        <f>ROUND(E61*J61,2)</f>
        <v>0</v>
      </c>
      <c r="L61" s="177">
        <v>21</v>
      </c>
      <c r="M61" s="177">
        <f>G61*(1+L61/100)</f>
        <v>0</v>
      </c>
      <c r="N61" s="175">
        <v>4.4600000000000004E-3</v>
      </c>
      <c r="O61" s="175">
        <f>ROUND(E61*N61,2)</f>
        <v>0.53</v>
      </c>
      <c r="P61" s="175">
        <v>0</v>
      </c>
      <c r="Q61" s="175">
        <f>ROUND(E61*P61,2)</f>
        <v>0</v>
      </c>
      <c r="R61" s="177" t="s">
        <v>354</v>
      </c>
      <c r="S61" s="177" t="s">
        <v>315</v>
      </c>
      <c r="T61" s="178" t="s">
        <v>315</v>
      </c>
      <c r="U61" s="159">
        <v>0.25115999999999999</v>
      </c>
      <c r="V61" s="159">
        <f>ROUND(E61*U61,2)</f>
        <v>29.82</v>
      </c>
      <c r="W61" s="159"/>
      <c r="X61" s="159" t="s">
        <v>355</v>
      </c>
      <c r="Y61" s="159" t="s">
        <v>318</v>
      </c>
      <c r="Z61" s="148"/>
      <c r="AA61" s="148"/>
      <c r="AB61" s="148"/>
      <c r="AC61" s="148"/>
      <c r="AD61" s="148"/>
      <c r="AE61" s="148"/>
      <c r="AF61" s="148"/>
      <c r="AG61" s="148" t="s">
        <v>356</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ht="22.5" outlineLevel="2" x14ac:dyDescent="0.2">
      <c r="A62" s="155"/>
      <c r="B62" s="156"/>
      <c r="C62" s="276" t="s">
        <v>517</v>
      </c>
      <c r="D62" s="277"/>
      <c r="E62" s="277"/>
      <c r="F62" s="277"/>
      <c r="G62" s="277"/>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358</v>
      </c>
      <c r="AH62" s="148"/>
      <c r="AI62" s="148"/>
      <c r="AJ62" s="148"/>
      <c r="AK62" s="148"/>
      <c r="AL62" s="148"/>
      <c r="AM62" s="148"/>
      <c r="AN62" s="148"/>
      <c r="AO62" s="148"/>
      <c r="AP62" s="148"/>
      <c r="AQ62" s="148"/>
      <c r="AR62" s="148"/>
      <c r="AS62" s="148"/>
      <c r="AT62" s="148"/>
      <c r="AU62" s="148"/>
      <c r="AV62" s="148"/>
      <c r="AW62" s="148"/>
      <c r="AX62" s="148"/>
      <c r="AY62" s="148"/>
      <c r="AZ62" s="148"/>
      <c r="BA62" s="179" t="str">
        <f>C62</f>
        <v>na rovném povrchu vnitřních stěn, pilířů, svislých panelových konstrukcí, s nejnutnějším obroušením podkladu (pemzou apod.) a oprášením,</v>
      </c>
      <c r="BB62" s="148"/>
      <c r="BC62" s="148"/>
      <c r="BD62" s="148"/>
      <c r="BE62" s="148"/>
      <c r="BF62" s="148"/>
      <c r="BG62" s="148"/>
      <c r="BH62" s="148"/>
    </row>
    <row r="63" spans="1:60" outlineLevel="2" x14ac:dyDescent="0.2">
      <c r="A63" s="155"/>
      <c r="B63" s="156"/>
      <c r="C63" s="187" t="s">
        <v>359</v>
      </c>
      <c r="D63" s="185"/>
      <c r="E63" s="186"/>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360</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
      <c r="A64" s="155"/>
      <c r="B64" s="156"/>
      <c r="C64" s="187" t="s">
        <v>1567</v>
      </c>
      <c r="D64" s="185"/>
      <c r="E64" s="186">
        <v>118.72499999999999</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360</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x14ac:dyDescent="0.2">
      <c r="A65" s="162" t="s">
        <v>310</v>
      </c>
      <c r="B65" s="163" t="s">
        <v>184</v>
      </c>
      <c r="C65" s="180" t="s">
        <v>185</v>
      </c>
      <c r="D65" s="164"/>
      <c r="E65" s="165"/>
      <c r="F65" s="166"/>
      <c r="G65" s="166">
        <f>SUMIF(AG66:AG96,"&lt;&gt;NOR",G66:G96)</f>
        <v>0</v>
      </c>
      <c r="H65" s="166"/>
      <c r="I65" s="166">
        <f>SUM(I66:I96)</f>
        <v>0</v>
      </c>
      <c r="J65" s="166"/>
      <c r="K65" s="166">
        <f>SUM(K66:K96)</f>
        <v>0</v>
      </c>
      <c r="L65" s="166"/>
      <c r="M65" s="166">
        <f>SUM(M66:M96)</f>
        <v>0</v>
      </c>
      <c r="N65" s="165"/>
      <c r="O65" s="165">
        <f>SUM(O66:O96)</f>
        <v>0</v>
      </c>
      <c r="P65" s="165"/>
      <c r="Q65" s="165">
        <f>SUM(Q66:Q96)</f>
        <v>0</v>
      </c>
      <c r="R65" s="166"/>
      <c r="S65" s="166"/>
      <c r="T65" s="167"/>
      <c r="U65" s="161"/>
      <c r="V65" s="161">
        <f>SUM(V66:V96)</f>
        <v>390.56</v>
      </c>
      <c r="W65" s="161"/>
      <c r="X65" s="161"/>
      <c r="Y65" s="161"/>
      <c r="AG65" t="s">
        <v>311</v>
      </c>
    </row>
    <row r="66" spans="1:60" ht="22.5" outlineLevel="1" x14ac:dyDescent="0.2">
      <c r="A66" s="172">
        <v>12</v>
      </c>
      <c r="B66" s="173" t="s">
        <v>692</v>
      </c>
      <c r="C66" s="181" t="s">
        <v>693</v>
      </c>
      <c r="D66" s="174" t="s">
        <v>353</v>
      </c>
      <c r="E66" s="175">
        <v>380.3</v>
      </c>
      <c r="F66" s="176"/>
      <c r="G66" s="177">
        <f>ROUND(E66*F66,2)</f>
        <v>0</v>
      </c>
      <c r="H66" s="176"/>
      <c r="I66" s="177">
        <f>ROUND(E66*H66,2)</f>
        <v>0</v>
      </c>
      <c r="J66" s="176"/>
      <c r="K66" s="177">
        <f>ROUND(E66*J66,2)</f>
        <v>0</v>
      </c>
      <c r="L66" s="177">
        <v>21</v>
      </c>
      <c r="M66" s="177">
        <f>G66*(1+L66/100)</f>
        <v>0</v>
      </c>
      <c r="N66" s="175">
        <v>0</v>
      </c>
      <c r="O66" s="175">
        <f>ROUND(E66*N66,2)</f>
        <v>0</v>
      </c>
      <c r="P66" s="175">
        <v>0</v>
      </c>
      <c r="Q66" s="175">
        <f>ROUND(E66*P66,2)</f>
        <v>0</v>
      </c>
      <c r="R66" s="177" t="s">
        <v>694</v>
      </c>
      <c r="S66" s="177" t="s">
        <v>315</v>
      </c>
      <c r="T66" s="178" t="s">
        <v>315</v>
      </c>
      <c r="U66" s="159">
        <v>0.34899999999999998</v>
      </c>
      <c r="V66" s="159">
        <f>ROUND(E66*U66,2)</f>
        <v>132.72</v>
      </c>
      <c r="W66" s="159"/>
      <c r="X66" s="159" t="s">
        <v>355</v>
      </c>
      <c r="Y66" s="159" t="s">
        <v>318</v>
      </c>
      <c r="Z66" s="148"/>
      <c r="AA66" s="148"/>
      <c r="AB66" s="148"/>
      <c r="AC66" s="148"/>
      <c r="AD66" s="148"/>
      <c r="AE66" s="148"/>
      <c r="AF66" s="148"/>
      <c r="AG66" s="148" t="s">
        <v>356</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
      <c r="A67" s="155"/>
      <c r="B67" s="156"/>
      <c r="C67" s="187" t="s">
        <v>1568</v>
      </c>
      <c r="D67" s="185"/>
      <c r="E67" s="186">
        <v>262.7</v>
      </c>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360</v>
      </c>
      <c r="AH67" s="148">
        <v>5</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3" x14ac:dyDescent="0.2">
      <c r="A68" s="155"/>
      <c r="B68" s="156"/>
      <c r="C68" s="187" t="s">
        <v>1569</v>
      </c>
      <c r="D68" s="185"/>
      <c r="E68" s="186">
        <v>117.6</v>
      </c>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360</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72">
        <v>13</v>
      </c>
      <c r="B69" s="173" t="s">
        <v>697</v>
      </c>
      <c r="C69" s="181" t="s">
        <v>698</v>
      </c>
      <c r="D69" s="174" t="s">
        <v>554</v>
      </c>
      <c r="E69" s="175">
        <v>230</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t="s">
        <v>354</v>
      </c>
      <c r="S69" s="177" t="s">
        <v>315</v>
      </c>
      <c r="T69" s="178" t="s">
        <v>315</v>
      </c>
      <c r="U69" s="159">
        <v>1</v>
      </c>
      <c r="V69" s="159">
        <f>ROUND(E69*U69,2)</f>
        <v>230</v>
      </c>
      <c r="W69" s="159"/>
      <c r="X69" s="159" t="s">
        <v>355</v>
      </c>
      <c r="Y69" s="159" t="s">
        <v>318</v>
      </c>
      <c r="Z69" s="148"/>
      <c r="AA69" s="148"/>
      <c r="AB69" s="148"/>
      <c r="AC69" s="148"/>
      <c r="AD69" s="148"/>
      <c r="AE69" s="148"/>
      <c r="AF69" s="148"/>
      <c r="AG69" s="148" t="s">
        <v>356</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
      <c r="A70" s="155"/>
      <c r="B70" s="156"/>
      <c r="C70" s="265" t="s">
        <v>699</v>
      </c>
      <c r="D70" s="266"/>
      <c r="E70" s="266"/>
      <c r="F70" s="266"/>
      <c r="G70" s="266"/>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321</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2">
      <c r="A71" s="155"/>
      <c r="B71" s="156"/>
      <c r="C71" s="267" t="s">
        <v>700</v>
      </c>
      <c r="D71" s="268"/>
      <c r="E71" s="268"/>
      <c r="F71" s="268"/>
      <c r="G71" s="268"/>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321</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2">
      <c r="A72" s="155"/>
      <c r="B72" s="156"/>
      <c r="C72" s="267" t="s">
        <v>701</v>
      </c>
      <c r="D72" s="268"/>
      <c r="E72" s="268"/>
      <c r="F72" s="268"/>
      <c r="G72" s="268"/>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321</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187" t="s">
        <v>359</v>
      </c>
      <c r="D73" s="185"/>
      <c r="E73" s="186"/>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360</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2">
      <c r="A74" s="155"/>
      <c r="B74" s="156"/>
      <c r="C74" s="187" t="s">
        <v>1570</v>
      </c>
      <c r="D74" s="185"/>
      <c r="E74" s="186">
        <v>230</v>
      </c>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360</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72">
        <v>14</v>
      </c>
      <c r="B75" s="173" t="s">
        <v>703</v>
      </c>
      <c r="C75" s="181" t="s">
        <v>704</v>
      </c>
      <c r="D75" s="174" t="s">
        <v>353</v>
      </c>
      <c r="E75" s="175">
        <v>117.6</v>
      </c>
      <c r="F75" s="176"/>
      <c r="G75" s="177">
        <f>ROUND(E75*F75,2)</f>
        <v>0</v>
      </c>
      <c r="H75" s="176"/>
      <c r="I75" s="177">
        <f>ROUND(E75*H75,2)</f>
        <v>0</v>
      </c>
      <c r="J75" s="176"/>
      <c r="K75" s="177">
        <f>ROUND(E75*J75,2)</f>
        <v>0</v>
      </c>
      <c r="L75" s="177">
        <v>21</v>
      </c>
      <c r="M75" s="177">
        <f>G75*(1+L75/100)</f>
        <v>0</v>
      </c>
      <c r="N75" s="175">
        <v>0</v>
      </c>
      <c r="O75" s="175">
        <f>ROUND(E75*N75,2)</f>
        <v>0</v>
      </c>
      <c r="P75" s="175">
        <v>0</v>
      </c>
      <c r="Q75" s="175">
        <f>ROUND(E75*P75,2)</f>
        <v>0</v>
      </c>
      <c r="R75" s="177"/>
      <c r="S75" s="177" t="s">
        <v>523</v>
      </c>
      <c r="T75" s="178" t="s">
        <v>316</v>
      </c>
      <c r="U75" s="159">
        <v>0.15</v>
      </c>
      <c r="V75" s="159">
        <f>ROUND(E75*U75,2)</f>
        <v>17.64</v>
      </c>
      <c r="W75" s="159"/>
      <c r="X75" s="159" t="s">
        <v>355</v>
      </c>
      <c r="Y75" s="159" t="s">
        <v>318</v>
      </c>
      <c r="Z75" s="148"/>
      <c r="AA75" s="148"/>
      <c r="AB75" s="148"/>
      <c r="AC75" s="148"/>
      <c r="AD75" s="148"/>
      <c r="AE75" s="148"/>
      <c r="AF75" s="148"/>
      <c r="AG75" s="148" t="s">
        <v>356</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187" t="s">
        <v>359</v>
      </c>
      <c r="D76" s="185"/>
      <c r="E76" s="186"/>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360</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187" t="s">
        <v>1569</v>
      </c>
      <c r="D77" s="185"/>
      <c r="E77" s="186">
        <v>117.6</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360</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2">
        <v>15</v>
      </c>
      <c r="B78" s="173" t="s">
        <v>705</v>
      </c>
      <c r="C78" s="181" t="s">
        <v>706</v>
      </c>
      <c r="D78" s="174" t="s">
        <v>353</v>
      </c>
      <c r="E78" s="175">
        <v>262.7</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t="s">
        <v>390</v>
      </c>
      <c r="S78" s="177" t="s">
        <v>315</v>
      </c>
      <c r="T78" s="178" t="s">
        <v>315</v>
      </c>
      <c r="U78" s="159">
        <v>1.6E-2</v>
      </c>
      <c r="V78" s="159">
        <f>ROUND(E78*U78,2)</f>
        <v>4.2</v>
      </c>
      <c r="W78" s="159"/>
      <c r="X78" s="159" t="s">
        <v>355</v>
      </c>
      <c r="Y78" s="159" t="s">
        <v>318</v>
      </c>
      <c r="Z78" s="148"/>
      <c r="AA78" s="148"/>
      <c r="AB78" s="148"/>
      <c r="AC78" s="148"/>
      <c r="AD78" s="148"/>
      <c r="AE78" s="148"/>
      <c r="AF78" s="148"/>
      <c r="AG78" s="148" t="s">
        <v>356</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276" t="s">
        <v>707</v>
      </c>
      <c r="D79" s="277"/>
      <c r="E79" s="277"/>
      <c r="F79" s="277"/>
      <c r="G79" s="277"/>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358</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187" t="s">
        <v>1568</v>
      </c>
      <c r="D80" s="185"/>
      <c r="E80" s="186">
        <v>262.7</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360</v>
      </c>
      <c r="AH80" s="148">
        <v>5</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2">
        <v>16</v>
      </c>
      <c r="B81" s="173" t="s">
        <v>708</v>
      </c>
      <c r="C81" s="181" t="s">
        <v>709</v>
      </c>
      <c r="D81" s="174" t="s">
        <v>554</v>
      </c>
      <c r="E81" s="175">
        <v>6</v>
      </c>
      <c r="F81" s="176"/>
      <c r="G81" s="177">
        <f>ROUND(E81*F81,2)</f>
        <v>0</v>
      </c>
      <c r="H81" s="176"/>
      <c r="I81" s="177">
        <f>ROUND(E81*H81,2)</f>
        <v>0</v>
      </c>
      <c r="J81" s="176"/>
      <c r="K81" s="177">
        <f>ROUND(E81*J81,2)</f>
        <v>0</v>
      </c>
      <c r="L81" s="177">
        <v>21</v>
      </c>
      <c r="M81" s="177">
        <f>G81*(1+L81/100)</f>
        <v>0</v>
      </c>
      <c r="N81" s="175">
        <v>0</v>
      </c>
      <c r="O81" s="175">
        <f>ROUND(E81*N81,2)</f>
        <v>0</v>
      </c>
      <c r="P81" s="175">
        <v>0</v>
      </c>
      <c r="Q81" s="175">
        <f>ROUND(E81*P81,2)</f>
        <v>0</v>
      </c>
      <c r="R81" s="177"/>
      <c r="S81" s="177" t="s">
        <v>315</v>
      </c>
      <c r="T81" s="178" t="s">
        <v>315</v>
      </c>
      <c r="U81" s="159">
        <v>1</v>
      </c>
      <c r="V81" s="159">
        <f>ROUND(E81*U81,2)</f>
        <v>6</v>
      </c>
      <c r="W81" s="159"/>
      <c r="X81" s="159" t="s">
        <v>355</v>
      </c>
      <c r="Y81" s="159" t="s">
        <v>318</v>
      </c>
      <c r="Z81" s="148"/>
      <c r="AA81" s="148"/>
      <c r="AB81" s="148"/>
      <c r="AC81" s="148"/>
      <c r="AD81" s="148"/>
      <c r="AE81" s="148"/>
      <c r="AF81" s="148"/>
      <c r="AG81" s="148" t="s">
        <v>356</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2">
      <c r="A82" s="155"/>
      <c r="B82" s="156"/>
      <c r="C82" s="187" t="s">
        <v>359</v>
      </c>
      <c r="D82" s="185"/>
      <c r="E82" s="186"/>
      <c r="F82" s="159"/>
      <c r="G82" s="159"/>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360</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3" x14ac:dyDescent="0.2">
      <c r="A83" s="155"/>
      <c r="B83" s="156"/>
      <c r="C83" s="187" t="s">
        <v>710</v>
      </c>
      <c r="D83" s="185"/>
      <c r="E83" s="186"/>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360</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3" x14ac:dyDescent="0.2">
      <c r="A84" s="155"/>
      <c r="B84" s="156"/>
      <c r="C84" s="187" t="s">
        <v>1339</v>
      </c>
      <c r="D84" s="185"/>
      <c r="E84" s="186">
        <v>4</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360</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187" t="s">
        <v>1340</v>
      </c>
      <c r="D85" s="185"/>
      <c r="E85" s="186">
        <v>2</v>
      </c>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360</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72">
        <v>17</v>
      </c>
      <c r="B86" s="173" t="s">
        <v>1571</v>
      </c>
      <c r="C86" s="181" t="s">
        <v>1572</v>
      </c>
      <c r="D86" s="174" t="s">
        <v>394</v>
      </c>
      <c r="E86" s="175">
        <v>2</v>
      </c>
      <c r="F86" s="176"/>
      <c r="G86" s="177">
        <f>ROUND(E86*F86,2)</f>
        <v>0</v>
      </c>
      <c r="H86" s="176"/>
      <c r="I86" s="177">
        <f>ROUND(E86*H86,2)</f>
        <v>0</v>
      </c>
      <c r="J86" s="176"/>
      <c r="K86" s="177">
        <f>ROUND(E86*J86,2)</f>
        <v>0</v>
      </c>
      <c r="L86" s="177">
        <v>21</v>
      </c>
      <c r="M86" s="177">
        <f>G86*(1+L86/100)</f>
        <v>0</v>
      </c>
      <c r="N86" s="175">
        <v>0</v>
      </c>
      <c r="O86" s="175">
        <f>ROUND(E86*N86,2)</f>
        <v>0</v>
      </c>
      <c r="P86" s="175">
        <v>0</v>
      </c>
      <c r="Q86" s="175">
        <f>ROUND(E86*P86,2)</f>
        <v>0</v>
      </c>
      <c r="R86" s="177"/>
      <c r="S86" s="177" t="s">
        <v>523</v>
      </c>
      <c r="T86" s="178" t="s">
        <v>524</v>
      </c>
      <c r="U86" s="159">
        <v>0</v>
      </c>
      <c r="V86" s="159">
        <f>ROUND(E86*U86,2)</f>
        <v>0</v>
      </c>
      <c r="W86" s="159"/>
      <c r="X86" s="159" t="s">
        <v>355</v>
      </c>
      <c r="Y86" s="159" t="s">
        <v>318</v>
      </c>
      <c r="Z86" s="148"/>
      <c r="AA86" s="148"/>
      <c r="AB86" s="148"/>
      <c r="AC86" s="148"/>
      <c r="AD86" s="148"/>
      <c r="AE86" s="148"/>
      <c r="AF86" s="148"/>
      <c r="AG86" s="148" t="s">
        <v>356</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33.75" outlineLevel="2" x14ac:dyDescent="0.2">
      <c r="A87" s="155"/>
      <c r="B87" s="156"/>
      <c r="C87" s="265" t="s">
        <v>1573</v>
      </c>
      <c r="D87" s="266"/>
      <c r="E87" s="266"/>
      <c r="F87" s="266"/>
      <c r="G87" s="266"/>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321</v>
      </c>
      <c r="AH87" s="148"/>
      <c r="AI87" s="148"/>
      <c r="AJ87" s="148"/>
      <c r="AK87" s="148"/>
      <c r="AL87" s="148"/>
      <c r="AM87" s="148"/>
      <c r="AN87" s="148"/>
      <c r="AO87" s="148"/>
      <c r="AP87" s="148"/>
      <c r="AQ87" s="148"/>
      <c r="AR87" s="148"/>
      <c r="AS87" s="148"/>
      <c r="AT87" s="148"/>
      <c r="AU87" s="148"/>
      <c r="AV87" s="148"/>
      <c r="AW87" s="148"/>
      <c r="AX87" s="148"/>
      <c r="AY87" s="148"/>
      <c r="AZ87" s="148"/>
      <c r="BA87" s="179" t="str">
        <f>C87</f>
        <v>Demontáž stávající střešní krytiny z profilovaných plechových šablon včetně bednění, rozm. 1,8 x 1,8 m, po montáži VZT potrubí a kanalizačního potrubí zpětné zakrytí střešního pláště včetně bednění a úpravy plechových šablon. Provedení dotěsnění potrubí vůči střešnímu plášti matariálem Wakaflex.</v>
      </c>
      <c r="BB87" s="148"/>
      <c r="BC87" s="148"/>
      <c r="BD87" s="148"/>
      <c r="BE87" s="148"/>
      <c r="BF87" s="148"/>
      <c r="BG87" s="148"/>
      <c r="BH87" s="148"/>
    </row>
    <row r="88" spans="1:60" outlineLevel="2" x14ac:dyDescent="0.2">
      <c r="A88" s="155"/>
      <c r="B88" s="156"/>
      <c r="C88" s="187" t="s">
        <v>359</v>
      </c>
      <c r="D88" s="185"/>
      <c r="E88" s="186"/>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360</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2">
      <c r="A89" s="155"/>
      <c r="B89" s="156"/>
      <c r="C89" s="187" t="s">
        <v>1574</v>
      </c>
      <c r="D89" s="185"/>
      <c r="E89" s="186">
        <v>2</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360</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72">
        <v>18</v>
      </c>
      <c r="B90" s="173" t="s">
        <v>1575</v>
      </c>
      <c r="C90" s="181" t="s">
        <v>1576</v>
      </c>
      <c r="D90" s="174" t="s">
        <v>394</v>
      </c>
      <c r="E90" s="175">
        <v>2</v>
      </c>
      <c r="F90" s="176"/>
      <c r="G90" s="177">
        <f>ROUND(E90*F90,2)</f>
        <v>0</v>
      </c>
      <c r="H90" s="176"/>
      <c r="I90" s="177">
        <f>ROUND(E90*H90,2)</f>
        <v>0</v>
      </c>
      <c r="J90" s="176"/>
      <c r="K90" s="177">
        <f>ROUND(E90*J90,2)</f>
        <v>0</v>
      </c>
      <c r="L90" s="177">
        <v>21</v>
      </c>
      <c r="M90" s="177">
        <f>G90*(1+L90/100)</f>
        <v>0</v>
      </c>
      <c r="N90" s="175">
        <v>0</v>
      </c>
      <c r="O90" s="175">
        <f>ROUND(E90*N90,2)</f>
        <v>0</v>
      </c>
      <c r="P90" s="175">
        <v>0</v>
      </c>
      <c r="Q90" s="175">
        <f>ROUND(E90*P90,2)</f>
        <v>0</v>
      </c>
      <c r="R90" s="177"/>
      <c r="S90" s="177" t="s">
        <v>523</v>
      </c>
      <c r="T90" s="178" t="s">
        <v>524</v>
      </c>
      <c r="U90" s="159">
        <v>0</v>
      </c>
      <c r="V90" s="159">
        <f>ROUND(E90*U90,2)</f>
        <v>0</v>
      </c>
      <c r="W90" s="159"/>
      <c r="X90" s="159" t="s">
        <v>355</v>
      </c>
      <c r="Y90" s="159" t="s">
        <v>318</v>
      </c>
      <c r="Z90" s="148"/>
      <c r="AA90" s="148"/>
      <c r="AB90" s="148"/>
      <c r="AC90" s="148"/>
      <c r="AD90" s="148"/>
      <c r="AE90" s="148"/>
      <c r="AF90" s="148"/>
      <c r="AG90" s="148" t="s">
        <v>356</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ht="56.25" outlineLevel="2" x14ac:dyDescent="0.2">
      <c r="A91" s="155"/>
      <c r="B91" s="156"/>
      <c r="C91" s="265" t="s">
        <v>1577</v>
      </c>
      <c r="D91" s="266"/>
      <c r="E91" s="266"/>
      <c r="F91" s="266"/>
      <c r="G91" s="266"/>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321</v>
      </c>
      <c r="AH91" s="148"/>
      <c r="AI91" s="148"/>
      <c r="AJ91" s="148"/>
      <c r="AK91" s="148"/>
      <c r="AL91" s="148"/>
      <c r="AM91" s="148"/>
      <c r="AN91" s="148"/>
      <c r="AO91" s="148"/>
      <c r="AP91" s="148"/>
      <c r="AQ91" s="148"/>
      <c r="AR91" s="148"/>
      <c r="AS91" s="148"/>
      <c r="AT91" s="148"/>
      <c r="AU91" s="148"/>
      <c r="AV91" s="148"/>
      <c r="AW91" s="148"/>
      <c r="AX91" s="148"/>
      <c r="AY91" s="148"/>
      <c r="AZ91" s="148"/>
      <c r="BA91" s="179" t="str">
        <f>C91</f>
        <v>Demontáž střešního pláště v ploše cca 1m2 spočívající v odstranění stávajícího bednění, pojistné hydroizolace a plechové střešní krytiny. Po montáži zpětná montáž prkenného záklopu, osazení prostupových prvků pro průchod potrubí VZT resp. kanalizace, případně provedení lemování prostupů pomocí univerzálně použitelného plastického a tvárného prvku, který se díky vložce z hliníkové výztužné mřížky přesně přizpůsobí tvarům střechy. Jedná se o materiál, který je vyroben z plastické hmoty PIB (polyizobutylen) vysoké kvality, obsahuje výztužnou vložku z hliníkové mřížky.</v>
      </c>
      <c r="BB91" s="148"/>
      <c r="BC91" s="148"/>
      <c r="BD91" s="148"/>
      <c r="BE91" s="148"/>
      <c r="BF91" s="148"/>
      <c r="BG91" s="148"/>
      <c r="BH91" s="148"/>
    </row>
    <row r="92" spans="1:60" outlineLevel="1" x14ac:dyDescent="0.2">
      <c r="A92" s="172">
        <v>19</v>
      </c>
      <c r="B92" s="173" t="s">
        <v>713</v>
      </c>
      <c r="C92" s="181" t="s">
        <v>714</v>
      </c>
      <c r="D92" s="174" t="s">
        <v>715</v>
      </c>
      <c r="E92" s="175">
        <v>3000</v>
      </c>
      <c r="F92" s="176"/>
      <c r="G92" s="177">
        <f>ROUND(E92*F92,2)</f>
        <v>0</v>
      </c>
      <c r="H92" s="176"/>
      <c r="I92" s="177">
        <f>ROUND(E92*H92,2)</f>
        <v>0</v>
      </c>
      <c r="J92" s="176"/>
      <c r="K92" s="177">
        <f>ROUND(E92*J92,2)</f>
        <v>0</v>
      </c>
      <c r="L92" s="177">
        <v>21</v>
      </c>
      <c r="M92" s="177">
        <f>G92*(1+L92/100)</f>
        <v>0</v>
      </c>
      <c r="N92" s="175">
        <v>0</v>
      </c>
      <c r="O92" s="175">
        <f>ROUND(E92*N92,2)</f>
        <v>0</v>
      </c>
      <c r="P92" s="175">
        <v>0</v>
      </c>
      <c r="Q92" s="175">
        <f>ROUND(E92*P92,2)</f>
        <v>0</v>
      </c>
      <c r="R92" s="177" t="s">
        <v>641</v>
      </c>
      <c r="S92" s="177" t="s">
        <v>315</v>
      </c>
      <c r="T92" s="178" t="s">
        <v>315</v>
      </c>
      <c r="U92" s="159">
        <v>0</v>
      </c>
      <c r="V92" s="159">
        <f>ROUND(E92*U92,2)</f>
        <v>0</v>
      </c>
      <c r="W92" s="159"/>
      <c r="X92" s="159" t="s">
        <v>606</v>
      </c>
      <c r="Y92" s="159" t="s">
        <v>318</v>
      </c>
      <c r="Z92" s="148"/>
      <c r="AA92" s="148"/>
      <c r="AB92" s="148"/>
      <c r="AC92" s="148"/>
      <c r="AD92" s="148"/>
      <c r="AE92" s="148"/>
      <c r="AF92" s="148"/>
      <c r="AG92" s="148" t="s">
        <v>607</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2" x14ac:dyDescent="0.2">
      <c r="A93" s="155"/>
      <c r="B93" s="156"/>
      <c r="C93" s="187" t="s">
        <v>359</v>
      </c>
      <c r="D93" s="185"/>
      <c r="E93" s="186"/>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360</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3" x14ac:dyDescent="0.2">
      <c r="A94" s="155"/>
      <c r="B94" s="156"/>
      <c r="C94" s="187" t="s">
        <v>710</v>
      </c>
      <c r="D94" s="185"/>
      <c r="E94" s="186"/>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360</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2">
      <c r="A95" s="155"/>
      <c r="B95" s="156"/>
      <c r="C95" s="187" t="s">
        <v>1341</v>
      </c>
      <c r="D95" s="185"/>
      <c r="E95" s="186">
        <v>2000</v>
      </c>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360</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3" x14ac:dyDescent="0.2">
      <c r="A96" s="155"/>
      <c r="B96" s="156"/>
      <c r="C96" s="187" t="s">
        <v>1342</v>
      </c>
      <c r="D96" s="185"/>
      <c r="E96" s="186">
        <v>1000</v>
      </c>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360</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x14ac:dyDescent="0.2">
      <c r="A97" s="162" t="s">
        <v>310</v>
      </c>
      <c r="B97" s="163" t="s">
        <v>186</v>
      </c>
      <c r="C97" s="180" t="s">
        <v>187</v>
      </c>
      <c r="D97" s="164"/>
      <c r="E97" s="165"/>
      <c r="F97" s="166"/>
      <c r="G97" s="166">
        <f>SUMIF(AG98:AG120,"&lt;&gt;NOR",G98:G120)</f>
        <v>0</v>
      </c>
      <c r="H97" s="166"/>
      <c r="I97" s="166">
        <f>SUM(I98:I120)</f>
        <v>0</v>
      </c>
      <c r="J97" s="166"/>
      <c r="K97" s="166">
        <f>SUM(K98:K120)</f>
        <v>0</v>
      </c>
      <c r="L97" s="166"/>
      <c r="M97" s="166">
        <f>SUM(M98:M120)</f>
        <v>0</v>
      </c>
      <c r="N97" s="165"/>
      <c r="O97" s="165">
        <f>SUM(O98:O120)</f>
        <v>0.62</v>
      </c>
      <c r="P97" s="165"/>
      <c r="Q97" s="165">
        <f>SUM(Q98:Q120)</f>
        <v>0</v>
      </c>
      <c r="R97" s="166"/>
      <c r="S97" s="166"/>
      <c r="T97" s="167"/>
      <c r="U97" s="161"/>
      <c r="V97" s="161">
        <f>SUM(V98:V120)</f>
        <v>100.52000000000001</v>
      </c>
      <c r="W97" s="161"/>
      <c r="X97" s="161"/>
      <c r="Y97" s="161"/>
      <c r="AG97" t="s">
        <v>311</v>
      </c>
    </row>
    <row r="98" spans="1:60" outlineLevel="1" x14ac:dyDescent="0.2">
      <c r="A98" s="172">
        <v>20</v>
      </c>
      <c r="B98" s="173" t="s">
        <v>374</v>
      </c>
      <c r="C98" s="181" t="s">
        <v>375</v>
      </c>
      <c r="D98" s="174" t="s">
        <v>353</v>
      </c>
      <c r="E98" s="175">
        <v>423.19</v>
      </c>
      <c r="F98" s="176"/>
      <c r="G98" s="177">
        <f>ROUND(E98*F98,2)</f>
        <v>0</v>
      </c>
      <c r="H98" s="176"/>
      <c r="I98" s="177">
        <f>ROUND(E98*H98,2)</f>
        <v>0</v>
      </c>
      <c r="J98" s="176"/>
      <c r="K98" s="177">
        <f>ROUND(E98*J98,2)</f>
        <v>0</v>
      </c>
      <c r="L98" s="177">
        <v>21</v>
      </c>
      <c r="M98" s="177">
        <f>G98*(1+L98/100)</f>
        <v>0</v>
      </c>
      <c r="N98" s="175">
        <v>1.2099999999999999E-3</v>
      </c>
      <c r="O98" s="175">
        <f>ROUND(E98*N98,2)</f>
        <v>0.51</v>
      </c>
      <c r="P98" s="175">
        <v>0</v>
      </c>
      <c r="Q98" s="175">
        <f>ROUND(E98*P98,2)</f>
        <v>0</v>
      </c>
      <c r="R98" s="177" t="s">
        <v>376</v>
      </c>
      <c r="S98" s="177" t="s">
        <v>315</v>
      </c>
      <c r="T98" s="178" t="s">
        <v>315</v>
      </c>
      <c r="U98" s="159">
        <v>0.17699999999999999</v>
      </c>
      <c r="V98" s="159">
        <f>ROUND(E98*U98,2)</f>
        <v>74.900000000000006</v>
      </c>
      <c r="W98" s="159"/>
      <c r="X98" s="159" t="s">
        <v>355</v>
      </c>
      <c r="Y98" s="159" t="s">
        <v>318</v>
      </c>
      <c r="Z98" s="148"/>
      <c r="AA98" s="148"/>
      <c r="AB98" s="148"/>
      <c r="AC98" s="148"/>
      <c r="AD98" s="148"/>
      <c r="AE98" s="148"/>
      <c r="AF98" s="148"/>
      <c r="AG98" s="148" t="s">
        <v>356</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2" x14ac:dyDescent="0.2">
      <c r="A99" s="155"/>
      <c r="B99" s="156"/>
      <c r="C99" s="187" t="s">
        <v>359</v>
      </c>
      <c r="D99" s="185"/>
      <c r="E99" s="186"/>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360</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ht="22.5" outlineLevel="3" x14ac:dyDescent="0.2">
      <c r="A100" s="155"/>
      <c r="B100" s="156"/>
      <c r="C100" s="187" t="s">
        <v>1578</v>
      </c>
      <c r="D100" s="185"/>
      <c r="E100" s="186">
        <v>191.7</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360</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
      <c r="A101" s="155"/>
      <c r="B101" s="156"/>
      <c r="C101" s="187" t="s">
        <v>1579</v>
      </c>
      <c r="D101" s="185"/>
      <c r="E101" s="186">
        <v>231.49</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360</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72">
        <v>21</v>
      </c>
      <c r="B102" s="173" t="s">
        <v>378</v>
      </c>
      <c r="C102" s="181" t="s">
        <v>379</v>
      </c>
      <c r="D102" s="174" t="s">
        <v>353</v>
      </c>
      <c r="E102" s="175">
        <v>35</v>
      </c>
      <c r="F102" s="176"/>
      <c r="G102" s="177">
        <f>ROUND(E102*F102,2)</f>
        <v>0</v>
      </c>
      <c r="H102" s="176"/>
      <c r="I102" s="177">
        <f>ROUND(E102*H102,2)</f>
        <v>0</v>
      </c>
      <c r="J102" s="176"/>
      <c r="K102" s="177">
        <f>ROUND(E102*J102,2)</f>
        <v>0</v>
      </c>
      <c r="L102" s="177">
        <v>21</v>
      </c>
      <c r="M102" s="177">
        <f>G102*(1+L102/100)</f>
        <v>0</v>
      </c>
      <c r="N102" s="175">
        <v>3.0599999999999998E-3</v>
      </c>
      <c r="O102" s="175">
        <f>ROUND(E102*N102,2)</f>
        <v>0.11</v>
      </c>
      <c r="P102" s="175">
        <v>0</v>
      </c>
      <c r="Q102" s="175">
        <f>ROUND(E102*P102,2)</f>
        <v>0</v>
      </c>
      <c r="R102" s="177" t="s">
        <v>376</v>
      </c>
      <c r="S102" s="177" t="s">
        <v>315</v>
      </c>
      <c r="T102" s="178" t="s">
        <v>315</v>
      </c>
      <c r="U102" s="159">
        <v>0.26500000000000001</v>
      </c>
      <c r="V102" s="159">
        <f>ROUND(E102*U102,2)</f>
        <v>9.2799999999999994</v>
      </c>
      <c r="W102" s="159"/>
      <c r="X102" s="159" t="s">
        <v>355</v>
      </c>
      <c r="Y102" s="159" t="s">
        <v>318</v>
      </c>
      <c r="Z102" s="148"/>
      <c r="AA102" s="148"/>
      <c r="AB102" s="148"/>
      <c r="AC102" s="148"/>
      <c r="AD102" s="148"/>
      <c r="AE102" s="148"/>
      <c r="AF102" s="148"/>
      <c r="AG102" s="148" t="s">
        <v>356</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187" t="s">
        <v>359</v>
      </c>
      <c r="D103" s="185"/>
      <c r="E103" s="186"/>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360</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
      <c r="A104" s="155"/>
      <c r="B104" s="156"/>
      <c r="C104" s="187" t="s">
        <v>1580</v>
      </c>
      <c r="D104" s="185"/>
      <c r="E104" s="186">
        <v>35</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360</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2.5" outlineLevel="1" x14ac:dyDescent="0.2">
      <c r="A105" s="172">
        <v>22</v>
      </c>
      <c r="B105" s="173" t="s">
        <v>1581</v>
      </c>
      <c r="C105" s="181" t="s">
        <v>1582</v>
      </c>
      <c r="D105" s="174" t="s">
        <v>1583</v>
      </c>
      <c r="E105" s="175">
        <v>1</v>
      </c>
      <c r="F105" s="176"/>
      <c r="G105" s="177">
        <f>ROUND(E105*F105,2)</f>
        <v>0</v>
      </c>
      <c r="H105" s="176"/>
      <c r="I105" s="177">
        <f>ROUND(E105*H105,2)</f>
        <v>0</v>
      </c>
      <c r="J105" s="176"/>
      <c r="K105" s="177">
        <f>ROUND(E105*J105,2)</f>
        <v>0</v>
      </c>
      <c r="L105" s="177">
        <v>21</v>
      </c>
      <c r="M105" s="177">
        <f>G105*(1+L105/100)</f>
        <v>0</v>
      </c>
      <c r="N105" s="175">
        <v>0</v>
      </c>
      <c r="O105" s="175">
        <f>ROUND(E105*N105,2)</f>
        <v>0</v>
      </c>
      <c r="P105" s="175">
        <v>0</v>
      </c>
      <c r="Q105" s="175">
        <f>ROUND(E105*P105,2)</f>
        <v>0</v>
      </c>
      <c r="R105" s="177" t="s">
        <v>376</v>
      </c>
      <c r="S105" s="177" t="s">
        <v>315</v>
      </c>
      <c r="T105" s="178" t="s">
        <v>315</v>
      </c>
      <c r="U105" s="159">
        <v>5</v>
      </c>
      <c r="V105" s="159">
        <f>ROUND(E105*U105,2)</f>
        <v>5</v>
      </c>
      <c r="W105" s="159"/>
      <c r="X105" s="159" t="s">
        <v>355</v>
      </c>
      <c r="Y105" s="159" t="s">
        <v>318</v>
      </c>
      <c r="Z105" s="148"/>
      <c r="AA105" s="148"/>
      <c r="AB105" s="148"/>
      <c r="AC105" s="148"/>
      <c r="AD105" s="148"/>
      <c r="AE105" s="148"/>
      <c r="AF105" s="148"/>
      <c r="AG105" s="148" t="s">
        <v>356</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187" t="s">
        <v>359</v>
      </c>
      <c r="D106" s="185"/>
      <c r="E106" s="186"/>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360</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2">
      <c r="A107" s="155"/>
      <c r="B107" s="156"/>
      <c r="C107" s="187" t="s">
        <v>1584</v>
      </c>
      <c r="D107" s="185"/>
      <c r="E107" s="186">
        <v>1</v>
      </c>
      <c r="F107" s="159"/>
      <c r="G107" s="159"/>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360</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22.5" outlineLevel="1" x14ac:dyDescent="0.2">
      <c r="A108" s="172">
        <v>23</v>
      </c>
      <c r="B108" s="173" t="s">
        <v>1585</v>
      </c>
      <c r="C108" s="181" t="s">
        <v>1586</v>
      </c>
      <c r="D108" s="174" t="s">
        <v>1583</v>
      </c>
      <c r="E108" s="175">
        <v>3</v>
      </c>
      <c r="F108" s="176"/>
      <c r="G108" s="177">
        <f>ROUND(E108*F108,2)</f>
        <v>0</v>
      </c>
      <c r="H108" s="176"/>
      <c r="I108" s="177">
        <f>ROUND(E108*H108,2)</f>
        <v>0</v>
      </c>
      <c r="J108" s="176"/>
      <c r="K108" s="177">
        <f>ROUND(E108*J108,2)</f>
        <v>0</v>
      </c>
      <c r="L108" s="177">
        <v>21</v>
      </c>
      <c r="M108" s="177">
        <f>G108*(1+L108/100)</f>
        <v>0</v>
      </c>
      <c r="N108" s="175">
        <v>0</v>
      </c>
      <c r="O108" s="175">
        <f>ROUND(E108*N108,2)</f>
        <v>0</v>
      </c>
      <c r="P108" s="175">
        <v>0</v>
      </c>
      <c r="Q108" s="175">
        <f>ROUND(E108*P108,2)</f>
        <v>0</v>
      </c>
      <c r="R108" s="177" t="s">
        <v>376</v>
      </c>
      <c r="S108" s="177" t="s">
        <v>315</v>
      </c>
      <c r="T108" s="178" t="s">
        <v>315</v>
      </c>
      <c r="U108" s="159">
        <v>1.49</v>
      </c>
      <c r="V108" s="159">
        <f>ROUND(E108*U108,2)</f>
        <v>4.47</v>
      </c>
      <c r="W108" s="159"/>
      <c r="X108" s="159" t="s">
        <v>355</v>
      </c>
      <c r="Y108" s="159" t="s">
        <v>318</v>
      </c>
      <c r="Z108" s="148"/>
      <c r="AA108" s="148"/>
      <c r="AB108" s="148"/>
      <c r="AC108" s="148"/>
      <c r="AD108" s="148"/>
      <c r="AE108" s="148"/>
      <c r="AF108" s="148"/>
      <c r="AG108" s="148" t="s">
        <v>356</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187" t="s">
        <v>359</v>
      </c>
      <c r="D109" s="185"/>
      <c r="E109" s="186"/>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360</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187" t="s">
        <v>1587</v>
      </c>
      <c r="D110" s="185"/>
      <c r="E110" s="186">
        <v>3</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360</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22.5" outlineLevel="1" x14ac:dyDescent="0.2">
      <c r="A111" s="172">
        <v>24</v>
      </c>
      <c r="B111" s="173" t="s">
        <v>1588</v>
      </c>
      <c r="C111" s="181" t="s">
        <v>1589</v>
      </c>
      <c r="D111" s="174" t="s">
        <v>1590</v>
      </c>
      <c r="E111" s="175">
        <v>90</v>
      </c>
      <c r="F111" s="176"/>
      <c r="G111" s="177">
        <f>ROUND(E111*F111,2)</f>
        <v>0</v>
      </c>
      <c r="H111" s="176"/>
      <c r="I111" s="177">
        <f>ROUND(E111*H111,2)</f>
        <v>0</v>
      </c>
      <c r="J111" s="176"/>
      <c r="K111" s="177">
        <f>ROUND(E111*J111,2)</f>
        <v>0</v>
      </c>
      <c r="L111" s="177">
        <v>21</v>
      </c>
      <c r="M111" s="177">
        <f>G111*(1+L111/100)</f>
        <v>0</v>
      </c>
      <c r="N111" s="175">
        <v>0</v>
      </c>
      <c r="O111" s="175">
        <f>ROUND(E111*N111,2)</f>
        <v>0</v>
      </c>
      <c r="P111" s="175">
        <v>0</v>
      </c>
      <c r="Q111" s="175">
        <f>ROUND(E111*P111,2)</f>
        <v>0</v>
      </c>
      <c r="R111" s="177" t="s">
        <v>376</v>
      </c>
      <c r="S111" s="177" t="s">
        <v>315</v>
      </c>
      <c r="T111" s="178" t="s">
        <v>315</v>
      </c>
      <c r="U111" s="159">
        <v>0</v>
      </c>
      <c r="V111" s="159">
        <f>ROUND(E111*U111,2)</f>
        <v>0</v>
      </c>
      <c r="W111" s="159"/>
      <c r="X111" s="159" t="s">
        <v>355</v>
      </c>
      <c r="Y111" s="159" t="s">
        <v>318</v>
      </c>
      <c r="Z111" s="148"/>
      <c r="AA111" s="148"/>
      <c r="AB111" s="148"/>
      <c r="AC111" s="148"/>
      <c r="AD111" s="148"/>
      <c r="AE111" s="148"/>
      <c r="AF111" s="148"/>
      <c r="AG111" s="148" t="s">
        <v>356</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187" t="s">
        <v>359</v>
      </c>
      <c r="D112" s="185"/>
      <c r="E112" s="186"/>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360</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2">
      <c r="A113" s="155"/>
      <c r="B113" s="156"/>
      <c r="C113" s="187" t="s">
        <v>1591</v>
      </c>
      <c r="D113" s="185"/>
      <c r="E113" s="186">
        <v>90</v>
      </c>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360</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ht="22.5" outlineLevel="1" x14ac:dyDescent="0.2">
      <c r="A114" s="172">
        <v>25</v>
      </c>
      <c r="B114" s="173" t="s">
        <v>1592</v>
      </c>
      <c r="C114" s="181" t="s">
        <v>1593</v>
      </c>
      <c r="D114" s="174" t="s">
        <v>1590</v>
      </c>
      <c r="E114" s="175">
        <v>45</v>
      </c>
      <c r="F114" s="176"/>
      <c r="G114" s="177">
        <f>ROUND(E114*F114,2)</f>
        <v>0</v>
      </c>
      <c r="H114" s="176"/>
      <c r="I114" s="177">
        <f>ROUND(E114*H114,2)</f>
        <v>0</v>
      </c>
      <c r="J114" s="176"/>
      <c r="K114" s="177">
        <f>ROUND(E114*J114,2)</f>
        <v>0</v>
      </c>
      <c r="L114" s="177">
        <v>21</v>
      </c>
      <c r="M114" s="177">
        <f>G114*(1+L114/100)</f>
        <v>0</v>
      </c>
      <c r="N114" s="175">
        <v>0</v>
      </c>
      <c r="O114" s="175">
        <f>ROUND(E114*N114,2)</f>
        <v>0</v>
      </c>
      <c r="P114" s="175">
        <v>0</v>
      </c>
      <c r="Q114" s="175">
        <f>ROUND(E114*P114,2)</f>
        <v>0</v>
      </c>
      <c r="R114" s="177" t="s">
        <v>376</v>
      </c>
      <c r="S114" s="177" t="s">
        <v>315</v>
      </c>
      <c r="T114" s="178" t="s">
        <v>315</v>
      </c>
      <c r="U114" s="159">
        <v>0</v>
      </c>
      <c r="V114" s="159">
        <f>ROUND(E114*U114,2)</f>
        <v>0</v>
      </c>
      <c r="W114" s="159"/>
      <c r="X114" s="159" t="s">
        <v>355</v>
      </c>
      <c r="Y114" s="159" t="s">
        <v>318</v>
      </c>
      <c r="Z114" s="148"/>
      <c r="AA114" s="148"/>
      <c r="AB114" s="148"/>
      <c r="AC114" s="148"/>
      <c r="AD114" s="148"/>
      <c r="AE114" s="148"/>
      <c r="AF114" s="148"/>
      <c r="AG114" s="148" t="s">
        <v>356</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2" x14ac:dyDescent="0.2">
      <c r="A115" s="155"/>
      <c r="B115" s="156"/>
      <c r="C115" s="187" t="s">
        <v>359</v>
      </c>
      <c r="D115" s="185"/>
      <c r="E115" s="186"/>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360</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
      <c r="A116" s="155"/>
      <c r="B116" s="156"/>
      <c r="C116" s="187" t="s">
        <v>1594</v>
      </c>
      <c r="D116" s="185"/>
      <c r="E116" s="186">
        <v>45</v>
      </c>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360</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2.5" outlineLevel="1" x14ac:dyDescent="0.2">
      <c r="A117" s="172">
        <v>26</v>
      </c>
      <c r="B117" s="173" t="s">
        <v>1595</v>
      </c>
      <c r="C117" s="181" t="s">
        <v>1596</v>
      </c>
      <c r="D117" s="174" t="s">
        <v>1583</v>
      </c>
      <c r="E117" s="175">
        <v>1</v>
      </c>
      <c r="F117" s="176"/>
      <c r="G117" s="177">
        <f>ROUND(E117*F117,2)</f>
        <v>0</v>
      </c>
      <c r="H117" s="176"/>
      <c r="I117" s="177">
        <f>ROUND(E117*H117,2)</f>
        <v>0</v>
      </c>
      <c r="J117" s="176"/>
      <c r="K117" s="177">
        <f>ROUND(E117*J117,2)</f>
        <v>0</v>
      </c>
      <c r="L117" s="177">
        <v>21</v>
      </c>
      <c r="M117" s="177">
        <f>G117*(1+L117/100)</f>
        <v>0</v>
      </c>
      <c r="N117" s="175">
        <v>0</v>
      </c>
      <c r="O117" s="175">
        <f>ROUND(E117*N117,2)</f>
        <v>0</v>
      </c>
      <c r="P117" s="175">
        <v>0</v>
      </c>
      <c r="Q117" s="175">
        <f>ROUND(E117*P117,2)</f>
        <v>0</v>
      </c>
      <c r="R117" s="177" t="s">
        <v>376</v>
      </c>
      <c r="S117" s="177" t="s">
        <v>315</v>
      </c>
      <c r="T117" s="178" t="s">
        <v>315</v>
      </c>
      <c r="U117" s="159">
        <v>3.69</v>
      </c>
      <c r="V117" s="159">
        <f>ROUND(E117*U117,2)</f>
        <v>3.69</v>
      </c>
      <c r="W117" s="159"/>
      <c r="X117" s="159" t="s">
        <v>355</v>
      </c>
      <c r="Y117" s="159" t="s">
        <v>318</v>
      </c>
      <c r="Z117" s="148"/>
      <c r="AA117" s="148"/>
      <c r="AB117" s="148"/>
      <c r="AC117" s="148"/>
      <c r="AD117" s="148"/>
      <c r="AE117" s="148"/>
      <c r="AF117" s="148"/>
      <c r="AG117" s="148" t="s">
        <v>356</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2" x14ac:dyDescent="0.2">
      <c r="A118" s="155"/>
      <c r="B118" s="156"/>
      <c r="C118" s="187" t="s">
        <v>1597</v>
      </c>
      <c r="D118" s="185"/>
      <c r="E118" s="186">
        <v>1</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360</v>
      </c>
      <c r="AH118" s="148">
        <v>5</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ht="22.5" outlineLevel="1" x14ac:dyDescent="0.2">
      <c r="A119" s="172">
        <v>27</v>
      </c>
      <c r="B119" s="173" t="s">
        <v>1598</v>
      </c>
      <c r="C119" s="181" t="s">
        <v>1599</v>
      </c>
      <c r="D119" s="174" t="s">
        <v>1583</v>
      </c>
      <c r="E119" s="175">
        <v>3</v>
      </c>
      <c r="F119" s="176"/>
      <c r="G119" s="177">
        <f>ROUND(E119*F119,2)</f>
        <v>0</v>
      </c>
      <c r="H119" s="176"/>
      <c r="I119" s="177">
        <f>ROUND(E119*H119,2)</f>
        <v>0</v>
      </c>
      <c r="J119" s="176"/>
      <c r="K119" s="177">
        <f>ROUND(E119*J119,2)</f>
        <v>0</v>
      </c>
      <c r="L119" s="177">
        <v>21</v>
      </c>
      <c r="M119" s="177">
        <f>G119*(1+L119/100)</f>
        <v>0</v>
      </c>
      <c r="N119" s="175">
        <v>0</v>
      </c>
      <c r="O119" s="175">
        <f>ROUND(E119*N119,2)</f>
        <v>0</v>
      </c>
      <c r="P119" s="175">
        <v>0</v>
      </c>
      <c r="Q119" s="175">
        <f>ROUND(E119*P119,2)</f>
        <v>0</v>
      </c>
      <c r="R119" s="177" t="s">
        <v>376</v>
      </c>
      <c r="S119" s="177" t="s">
        <v>315</v>
      </c>
      <c r="T119" s="178" t="s">
        <v>315</v>
      </c>
      <c r="U119" s="159">
        <v>1.06</v>
      </c>
      <c r="V119" s="159">
        <f>ROUND(E119*U119,2)</f>
        <v>3.18</v>
      </c>
      <c r="W119" s="159"/>
      <c r="X119" s="159" t="s">
        <v>355</v>
      </c>
      <c r="Y119" s="159" t="s">
        <v>318</v>
      </c>
      <c r="Z119" s="148"/>
      <c r="AA119" s="148"/>
      <c r="AB119" s="148"/>
      <c r="AC119" s="148"/>
      <c r="AD119" s="148"/>
      <c r="AE119" s="148"/>
      <c r="AF119" s="148"/>
      <c r="AG119" s="148" t="s">
        <v>356</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2" x14ac:dyDescent="0.2">
      <c r="A120" s="155"/>
      <c r="B120" s="156"/>
      <c r="C120" s="187" t="s">
        <v>1600</v>
      </c>
      <c r="D120" s="185"/>
      <c r="E120" s="186">
        <v>3</v>
      </c>
      <c r="F120" s="159"/>
      <c r="G120" s="159"/>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360</v>
      </c>
      <c r="AH120" s="148">
        <v>5</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x14ac:dyDescent="0.2">
      <c r="A121" s="162" t="s">
        <v>310</v>
      </c>
      <c r="B121" s="163" t="s">
        <v>188</v>
      </c>
      <c r="C121" s="180" t="s">
        <v>189</v>
      </c>
      <c r="D121" s="164"/>
      <c r="E121" s="165"/>
      <c r="F121" s="166"/>
      <c r="G121" s="166">
        <f>SUMIF(AG122:AG141,"&lt;&gt;NOR",G122:G141)</f>
        <v>0</v>
      </c>
      <c r="H121" s="166"/>
      <c r="I121" s="166">
        <f>SUM(I122:I141)</f>
        <v>0</v>
      </c>
      <c r="J121" s="166"/>
      <c r="K121" s="166">
        <f>SUM(K122:K141)</f>
        <v>0</v>
      </c>
      <c r="L121" s="166"/>
      <c r="M121" s="166">
        <f>SUM(M122:M141)</f>
        <v>0</v>
      </c>
      <c r="N121" s="165"/>
      <c r="O121" s="165">
        <f>SUM(O122:O141)</f>
        <v>0.04</v>
      </c>
      <c r="P121" s="165"/>
      <c r="Q121" s="165">
        <f>SUM(Q122:Q141)</f>
        <v>0.12</v>
      </c>
      <c r="R121" s="166"/>
      <c r="S121" s="166"/>
      <c r="T121" s="167"/>
      <c r="U121" s="161"/>
      <c r="V121" s="161">
        <f>SUM(V122:V141)</f>
        <v>43.82</v>
      </c>
      <c r="W121" s="161"/>
      <c r="X121" s="161"/>
      <c r="Y121" s="161"/>
      <c r="AG121" t="s">
        <v>311</v>
      </c>
    </row>
    <row r="122" spans="1:60" outlineLevel="1" x14ac:dyDescent="0.2">
      <c r="A122" s="172">
        <v>28</v>
      </c>
      <c r="B122" s="173" t="s">
        <v>381</v>
      </c>
      <c r="C122" s="181" t="s">
        <v>382</v>
      </c>
      <c r="D122" s="174" t="s">
        <v>353</v>
      </c>
      <c r="E122" s="175">
        <v>2115.9499999999998</v>
      </c>
      <c r="F122" s="176"/>
      <c r="G122" s="177">
        <f>ROUND(E122*F122,2)</f>
        <v>0</v>
      </c>
      <c r="H122" s="176"/>
      <c r="I122" s="177">
        <f>ROUND(E122*H122,2)</f>
        <v>0</v>
      </c>
      <c r="J122" s="176"/>
      <c r="K122" s="177">
        <f>ROUND(E122*J122,2)</f>
        <v>0</v>
      </c>
      <c r="L122" s="177">
        <v>21</v>
      </c>
      <c r="M122" s="177">
        <f>G122*(1+L122/100)</f>
        <v>0</v>
      </c>
      <c r="N122" s="175">
        <v>0</v>
      </c>
      <c r="O122" s="175">
        <f>ROUND(E122*N122,2)</f>
        <v>0</v>
      </c>
      <c r="P122" s="175">
        <v>0</v>
      </c>
      <c r="Q122" s="175">
        <f>ROUND(E122*P122,2)</f>
        <v>0</v>
      </c>
      <c r="R122" s="177" t="s">
        <v>369</v>
      </c>
      <c r="S122" s="177" t="s">
        <v>315</v>
      </c>
      <c r="T122" s="178" t="s">
        <v>315</v>
      </c>
      <c r="U122" s="159">
        <v>1.4999999999999999E-2</v>
      </c>
      <c r="V122" s="159">
        <f>ROUND(E122*U122,2)</f>
        <v>31.74</v>
      </c>
      <c r="W122" s="159"/>
      <c r="X122" s="159" t="s">
        <v>355</v>
      </c>
      <c r="Y122" s="159" t="s">
        <v>318</v>
      </c>
      <c r="Z122" s="148"/>
      <c r="AA122" s="148"/>
      <c r="AB122" s="148"/>
      <c r="AC122" s="148"/>
      <c r="AD122" s="148"/>
      <c r="AE122" s="148"/>
      <c r="AF122" s="148"/>
      <c r="AG122" s="148" t="s">
        <v>356</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2">
      <c r="A123" s="155"/>
      <c r="B123" s="156"/>
      <c r="C123" s="187" t="s">
        <v>359</v>
      </c>
      <c r="D123" s="185"/>
      <c r="E123" s="186"/>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360</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ht="22.5" outlineLevel="3" x14ac:dyDescent="0.2">
      <c r="A124" s="155"/>
      <c r="B124" s="156"/>
      <c r="C124" s="187" t="s">
        <v>1578</v>
      </c>
      <c r="D124" s="185"/>
      <c r="E124" s="186">
        <v>191.7</v>
      </c>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360</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2">
      <c r="A125" s="155"/>
      <c r="B125" s="156"/>
      <c r="C125" s="187" t="s">
        <v>1579</v>
      </c>
      <c r="D125" s="185"/>
      <c r="E125" s="186">
        <v>231.49</v>
      </c>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360</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187" t="s">
        <v>1601</v>
      </c>
      <c r="D126" s="185"/>
      <c r="E126" s="186">
        <v>1692.76</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360</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ht="22.5" outlineLevel="1" x14ac:dyDescent="0.2">
      <c r="A127" s="172">
        <v>29</v>
      </c>
      <c r="B127" s="173" t="s">
        <v>384</v>
      </c>
      <c r="C127" s="181" t="s">
        <v>385</v>
      </c>
      <c r="D127" s="174" t="s">
        <v>353</v>
      </c>
      <c r="E127" s="175">
        <v>117.4</v>
      </c>
      <c r="F127" s="176"/>
      <c r="G127" s="177">
        <f>ROUND(E127*F127,2)</f>
        <v>0</v>
      </c>
      <c r="H127" s="176"/>
      <c r="I127" s="177">
        <f>ROUND(E127*H127,2)</f>
        <v>0</v>
      </c>
      <c r="J127" s="176"/>
      <c r="K127" s="177">
        <f>ROUND(E127*J127,2)</f>
        <v>0</v>
      </c>
      <c r="L127" s="177">
        <v>21</v>
      </c>
      <c r="M127" s="177">
        <f>G127*(1+L127/100)</f>
        <v>0</v>
      </c>
      <c r="N127" s="175">
        <v>3.2000000000000003E-4</v>
      </c>
      <c r="O127" s="175">
        <f>ROUND(E127*N127,2)</f>
        <v>0.04</v>
      </c>
      <c r="P127" s="175">
        <v>0</v>
      </c>
      <c r="Q127" s="175">
        <f>ROUND(E127*P127,2)</f>
        <v>0</v>
      </c>
      <c r="R127" s="177" t="s">
        <v>386</v>
      </c>
      <c r="S127" s="177" t="s">
        <v>315</v>
      </c>
      <c r="T127" s="178" t="s">
        <v>315</v>
      </c>
      <c r="U127" s="159">
        <v>7.1999999999999995E-2</v>
      </c>
      <c r="V127" s="159">
        <f>ROUND(E127*U127,2)</f>
        <v>8.4499999999999993</v>
      </c>
      <c r="W127" s="159"/>
      <c r="X127" s="159" t="s">
        <v>355</v>
      </c>
      <c r="Y127" s="159" t="s">
        <v>318</v>
      </c>
      <c r="Z127" s="148"/>
      <c r="AA127" s="148"/>
      <c r="AB127" s="148"/>
      <c r="AC127" s="148"/>
      <c r="AD127" s="148"/>
      <c r="AE127" s="148"/>
      <c r="AF127" s="148"/>
      <c r="AG127" s="148" t="s">
        <v>356</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2">
      <c r="A128" s="155"/>
      <c r="B128" s="156"/>
      <c r="C128" s="187" t="s">
        <v>359</v>
      </c>
      <c r="D128" s="185"/>
      <c r="E128" s="186"/>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360</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
      <c r="A129" s="155"/>
      <c r="B129" s="156"/>
      <c r="C129" s="187" t="s">
        <v>1602</v>
      </c>
      <c r="D129" s="185"/>
      <c r="E129" s="186"/>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360</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187" t="s">
        <v>1603</v>
      </c>
      <c r="D130" s="185"/>
      <c r="E130" s="186">
        <v>105.6</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360</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187" t="s">
        <v>1604</v>
      </c>
      <c r="D131" s="185"/>
      <c r="E131" s="186">
        <v>11.8</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360</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
      <c r="A132" s="172">
        <v>30</v>
      </c>
      <c r="B132" s="173" t="s">
        <v>388</v>
      </c>
      <c r="C132" s="181" t="s">
        <v>389</v>
      </c>
      <c r="D132" s="174" t="s">
        <v>353</v>
      </c>
      <c r="E132" s="175">
        <v>117.4</v>
      </c>
      <c r="F132" s="176"/>
      <c r="G132" s="177">
        <f>ROUND(E132*F132,2)</f>
        <v>0</v>
      </c>
      <c r="H132" s="176"/>
      <c r="I132" s="177">
        <f>ROUND(E132*H132,2)</f>
        <v>0</v>
      </c>
      <c r="J132" s="176"/>
      <c r="K132" s="177">
        <f>ROUND(E132*J132,2)</f>
        <v>0</v>
      </c>
      <c r="L132" s="177">
        <v>21</v>
      </c>
      <c r="M132" s="177">
        <f>G132*(1+L132/100)</f>
        <v>0</v>
      </c>
      <c r="N132" s="175">
        <v>0</v>
      </c>
      <c r="O132" s="175">
        <f>ROUND(E132*N132,2)</f>
        <v>0</v>
      </c>
      <c r="P132" s="175">
        <v>1E-3</v>
      </c>
      <c r="Q132" s="175">
        <f>ROUND(E132*P132,2)</f>
        <v>0.12</v>
      </c>
      <c r="R132" s="177" t="s">
        <v>390</v>
      </c>
      <c r="S132" s="177" t="s">
        <v>315</v>
      </c>
      <c r="T132" s="178" t="s">
        <v>315</v>
      </c>
      <c r="U132" s="159">
        <v>0.01</v>
      </c>
      <c r="V132" s="159">
        <f>ROUND(E132*U132,2)</f>
        <v>1.17</v>
      </c>
      <c r="W132" s="159"/>
      <c r="X132" s="159" t="s">
        <v>355</v>
      </c>
      <c r="Y132" s="159" t="s">
        <v>318</v>
      </c>
      <c r="Z132" s="148"/>
      <c r="AA132" s="148"/>
      <c r="AB132" s="148"/>
      <c r="AC132" s="148"/>
      <c r="AD132" s="148"/>
      <c r="AE132" s="148"/>
      <c r="AF132" s="148"/>
      <c r="AG132" s="148" t="s">
        <v>356</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2">
      <c r="A133" s="155"/>
      <c r="B133" s="156"/>
      <c r="C133" s="187" t="s">
        <v>1605</v>
      </c>
      <c r="D133" s="185"/>
      <c r="E133" s="186">
        <v>117.4</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360</v>
      </c>
      <c r="AH133" s="148">
        <v>5</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ht="22.5" outlineLevel="1" x14ac:dyDescent="0.2">
      <c r="A134" s="172">
        <v>31</v>
      </c>
      <c r="B134" s="173" t="s">
        <v>392</v>
      </c>
      <c r="C134" s="181" t="s">
        <v>393</v>
      </c>
      <c r="D134" s="174" t="s">
        <v>394</v>
      </c>
      <c r="E134" s="175">
        <v>88</v>
      </c>
      <c r="F134" s="176"/>
      <c r="G134" s="177">
        <f>ROUND(E134*F134,2)</f>
        <v>0</v>
      </c>
      <c r="H134" s="176"/>
      <c r="I134" s="177">
        <f>ROUND(E134*H134,2)</f>
        <v>0</v>
      </c>
      <c r="J134" s="176"/>
      <c r="K134" s="177">
        <f>ROUND(E134*J134,2)</f>
        <v>0</v>
      </c>
      <c r="L134" s="177">
        <v>21</v>
      </c>
      <c r="M134" s="177">
        <f>G134*(1+L134/100)</f>
        <v>0</v>
      </c>
      <c r="N134" s="175">
        <v>0</v>
      </c>
      <c r="O134" s="175">
        <f>ROUND(E134*N134,2)</f>
        <v>0</v>
      </c>
      <c r="P134" s="175">
        <v>0</v>
      </c>
      <c r="Q134" s="175">
        <f>ROUND(E134*P134,2)</f>
        <v>0</v>
      </c>
      <c r="R134" s="177" t="s">
        <v>395</v>
      </c>
      <c r="S134" s="177" t="s">
        <v>315</v>
      </c>
      <c r="T134" s="178" t="s">
        <v>315</v>
      </c>
      <c r="U134" s="159">
        <v>2.8000000000000001E-2</v>
      </c>
      <c r="V134" s="159">
        <f>ROUND(E134*U134,2)</f>
        <v>2.46</v>
      </c>
      <c r="W134" s="159"/>
      <c r="X134" s="159" t="s">
        <v>355</v>
      </c>
      <c r="Y134" s="159" t="s">
        <v>318</v>
      </c>
      <c r="Z134" s="148"/>
      <c r="AA134" s="148"/>
      <c r="AB134" s="148"/>
      <c r="AC134" s="148"/>
      <c r="AD134" s="148"/>
      <c r="AE134" s="148"/>
      <c r="AF134" s="148"/>
      <c r="AG134" s="148" t="s">
        <v>356</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
      <c r="A135" s="155"/>
      <c r="B135" s="156"/>
      <c r="C135" s="187" t="s">
        <v>359</v>
      </c>
      <c r="D135" s="185"/>
      <c r="E135" s="186"/>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360</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187" t="s">
        <v>723</v>
      </c>
      <c r="D136" s="185"/>
      <c r="E136" s="186"/>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360</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2">
      <c r="A137" s="155"/>
      <c r="B137" s="156"/>
      <c r="C137" s="187" t="s">
        <v>1348</v>
      </c>
      <c r="D137" s="185"/>
      <c r="E137" s="186">
        <v>8</v>
      </c>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360</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3" x14ac:dyDescent="0.2">
      <c r="A138" s="155"/>
      <c r="B138" s="156"/>
      <c r="C138" s="187" t="s">
        <v>725</v>
      </c>
      <c r="D138" s="185"/>
      <c r="E138" s="186">
        <v>5</v>
      </c>
      <c r="F138" s="159"/>
      <c r="G138" s="15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360</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3" x14ac:dyDescent="0.2">
      <c r="A139" s="155"/>
      <c r="B139" s="156"/>
      <c r="C139" s="187" t="s">
        <v>1606</v>
      </c>
      <c r="D139" s="185"/>
      <c r="E139" s="186">
        <v>20</v>
      </c>
      <c r="F139" s="159"/>
      <c r="G139" s="159"/>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360</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
      <c r="A140" s="155"/>
      <c r="B140" s="156"/>
      <c r="C140" s="187" t="s">
        <v>1607</v>
      </c>
      <c r="D140" s="185"/>
      <c r="E140" s="186">
        <v>35</v>
      </c>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360</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
      <c r="A141" s="155"/>
      <c r="B141" s="156"/>
      <c r="C141" s="187" t="s">
        <v>1608</v>
      </c>
      <c r="D141" s="185"/>
      <c r="E141" s="186">
        <v>20</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360</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x14ac:dyDescent="0.2">
      <c r="A142" s="162" t="s">
        <v>310</v>
      </c>
      <c r="B142" s="163" t="s">
        <v>190</v>
      </c>
      <c r="C142" s="180" t="s">
        <v>191</v>
      </c>
      <c r="D142" s="164"/>
      <c r="E142" s="165"/>
      <c r="F142" s="166"/>
      <c r="G142" s="166">
        <f>SUMIF(AG143:AG145,"&lt;&gt;NOR",G143:G145)</f>
        <v>0</v>
      </c>
      <c r="H142" s="166"/>
      <c r="I142" s="166">
        <f>SUM(I143:I145)</f>
        <v>0</v>
      </c>
      <c r="J142" s="166"/>
      <c r="K142" s="166">
        <f>SUM(K143:K145)</f>
        <v>0</v>
      </c>
      <c r="L142" s="166"/>
      <c r="M142" s="166">
        <f>SUM(M143:M145)</f>
        <v>0</v>
      </c>
      <c r="N142" s="165"/>
      <c r="O142" s="165">
        <f>SUM(O143:O145)</f>
        <v>0.21</v>
      </c>
      <c r="P142" s="165"/>
      <c r="Q142" s="165">
        <f>SUM(Q143:Q145)</f>
        <v>0</v>
      </c>
      <c r="R142" s="166"/>
      <c r="S142" s="166"/>
      <c r="T142" s="167"/>
      <c r="U142" s="161"/>
      <c r="V142" s="161">
        <f>SUM(V143:V145)</f>
        <v>20.99</v>
      </c>
      <c r="W142" s="161"/>
      <c r="X142" s="161"/>
      <c r="Y142" s="161"/>
      <c r="AG142" t="s">
        <v>311</v>
      </c>
    </row>
    <row r="143" spans="1:60" ht="33.75" outlineLevel="1" x14ac:dyDescent="0.2">
      <c r="A143" s="172">
        <v>32</v>
      </c>
      <c r="B143" s="173" t="s">
        <v>727</v>
      </c>
      <c r="C143" s="181" t="s">
        <v>728</v>
      </c>
      <c r="D143" s="174" t="s">
        <v>368</v>
      </c>
      <c r="E143" s="175">
        <v>8.048</v>
      </c>
      <c r="F143" s="176"/>
      <c r="G143" s="177">
        <f>ROUND(E143*F143,2)</f>
        <v>0</v>
      </c>
      <c r="H143" s="176"/>
      <c r="I143" s="177">
        <f>ROUND(E143*H143,2)</f>
        <v>0</v>
      </c>
      <c r="J143" s="176"/>
      <c r="K143" s="177">
        <f>ROUND(E143*J143,2)</f>
        <v>0</v>
      </c>
      <c r="L143" s="177">
        <v>21</v>
      </c>
      <c r="M143" s="177">
        <f>G143*(1+L143/100)</f>
        <v>0</v>
      </c>
      <c r="N143" s="175">
        <v>2.606E-2</v>
      </c>
      <c r="O143" s="175">
        <f>ROUND(E143*N143,2)</f>
        <v>0.21</v>
      </c>
      <c r="P143" s="175">
        <v>0</v>
      </c>
      <c r="Q143" s="175">
        <f>ROUND(E143*P143,2)</f>
        <v>0</v>
      </c>
      <c r="R143" s="177" t="s">
        <v>354</v>
      </c>
      <c r="S143" s="177" t="s">
        <v>315</v>
      </c>
      <c r="T143" s="178" t="s">
        <v>315</v>
      </c>
      <c r="U143" s="159">
        <v>2.6080000000000001</v>
      </c>
      <c r="V143" s="159">
        <f>ROUND(E143*U143,2)</f>
        <v>20.99</v>
      </c>
      <c r="W143" s="159"/>
      <c r="X143" s="159" t="s">
        <v>355</v>
      </c>
      <c r="Y143" s="159" t="s">
        <v>318</v>
      </c>
      <c r="Z143" s="148"/>
      <c r="AA143" s="148"/>
      <c r="AB143" s="148"/>
      <c r="AC143" s="148"/>
      <c r="AD143" s="148"/>
      <c r="AE143" s="148"/>
      <c r="AF143" s="148"/>
      <c r="AG143" s="148" t="s">
        <v>356</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
      <c r="A144" s="155"/>
      <c r="B144" s="156"/>
      <c r="C144" s="187" t="s">
        <v>359</v>
      </c>
      <c r="D144" s="185"/>
      <c r="E144" s="186"/>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360</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
      <c r="A145" s="155"/>
      <c r="B145" s="156"/>
      <c r="C145" s="187" t="s">
        <v>1350</v>
      </c>
      <c r="D145" s="185"/>
      <c r="E145" s="186">
        <v>8.048</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360</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x14ac:dyDescent="0.2">
      <c r="A146" s="162" t="s">
        <v>310</v>
      </c>
      <c r="B146" s="163" t="s">
        <v>192</v>
      </c>
      <c r="C146" s="180" t="s">
        <v>193</v>
      </c>
      <c r="D146" s="164"/>
      <c r="E146" s="165"/>
      <c r="F146" s="166"/>
      <c r="G146" s="166">
        <f>SUMIF(AG147:AG341,"&lt;&gt;NOR",G147:G341)</f>
        <v>0</v>
      </c>
      <c r="H146" s="166"/>
      <c r="I146" s="166">
        <f>SUM(I147:I341)</f>
        <v>0</v>
      </c>
      <c r="J146" s="166"/>
      <c r="K146" s="166">
        <f>SUM(K147:K341)</f>
        <v>0</v>
      </c>
      <c r="L146" s="166"/>
      <c r="M146" s="166">
        <f>SUM(M147:M341)</f>
        <v>0</v>
      </c>
      <c r="N146" s="165"/>
      <c r="O146" s="165">
        <f>SUM(O147:O341)</f>
        <v>7.9999999999999988E-2</v>
      </c>
      <c r="P146" s="165"/>
      <c r="Q146" s="165">
        <f>SUM(Q147:Q341)</f>
        <v>34.979999999999997</v>
      </c>
      <c r="R146" s="166"/>
      <c r="S146" s="166"/>
      <c r="T146" s="167"/>
      <c r="U146" s="161"/>
      <c r="V146" s="161">
        <f>SUM(V147:V341)</f>
        <v>448.38999999999987</v>
      </c>
      <c r="W146" s="161"/>
      <c r="X146" s="161"/>
      <c r="Y146" s="161"/>
      <c r="AG146" t="s">
        <v>311</v>
      </c>
    </row>
    <row r="147" spans="1:60" outlineLevel="1" x14ac:dyDescent="0.2">
      <c r="A147" s="172">
        <v>33</v>
      </c>
      <c r="B147" s="173" t="s">
        <v>730</v>
      </c>
      <c r="C147" s="181" t="s">
        <v>731</v>
      </c>
      <c r="D147" s="174" t="s">
        <v>353</v>
      </c>
      <c r="E147" s="175">
        <v>14.753</v>
      </c>
      <c r="F147" s="176"/>
      <c r="G147" s="177">
        <f>ROUND(E147*F147,2)</f>
        <v>0</v>
      </c>
      <c r="H147" s="176"/>
      <c r="I147" s="177">
        <f>ROUND(E147*H147,2)</f>
        <v>0</v>
      </c>
      <c r="J147" s="176"/>
      <c r="K147" s="177">
        <f>ROUND(E147*J147,2)</f>
        <v>0</v>
      </c>
      <c r="L147" s="177">
        <v>21</v>
      </c>
      <c r="M147" s="177">
        <f>G147*(1+L147/100)</f>
        <v>0</v>
      </c>
      <c r="N147" s="175">
        <v>6.7000000000000002E-4</v>
      </c>
      <c r="O147" s="175">
        <f>ROUND(E147*N147,2)</f>
        <v>0.01</v>
      </c>
      <c r="P147" s="175">
        <v>0.184</v>
      </c>
      <c r="Q147" s="175">
        <f>ROUND(E147*P147,2)</f>
        <v>2.71</v>
      </c>
      <c r="R147" s="177" t="s">
        <v>399</v>
      </c>
      <c r="S147" s="177" t="s">
        <v>315</v>
      </c>
      <c r="T147" s="178" t="s">
        <v>315</v>
      </c>
      <c r="U147" s="159">
        <v>0.22700000000000001</v>
      </c>
      <c r="V147" s="159">
        <f>ROUND(E147*U147,2)</f>
        <v>3.35</v>
      </c>
      <c r="W147" s="159"/>
      <c r="X147" s="159" t="s">
        <v>355</v>
      </c>
      <c r="Y147" s="159" t="s">
        <v>318</v>
      </c>
      <c r="Z147" s="148"/>
      <c r="AA147" s="148"/>
      <c r="AB147" s="148"/>
      <c r="AC147" s="148"/>
      <c r="AD147" s="148"/>
      <c r="AE147" s="148"/>
      <c r="AF147" s="148"/>
      <c r="AG147" s="148" t="s">
        <v>356</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ht="22.5" outlineLevel="2" x14ac:dyDescent="0.2">
      <c r="A148" s="155"/>
      <c r="B148" s="156"/>
      <c r="C148" s="276" t="s">
        <v>732</v>
      </c>
      <c r="D148" s="277"/>
      <c r="E148" s="277"/>
      <c r="F148" s="277"/>
      <c r="G148" s="277"/>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358</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79" t="str">
        <f>C148</f>
        <v>nebo vybourání otvorů průřezové plochy přes 4 m2 v příčkách, včetně pomocného lešení o výšce podlahy do 1900 mm a pro zatížení do 1,5 kPa  (150 kg/m2),</v>
      </c>
      <c r="BB148" s="148"/>
      <c r="BC148" s="148"/>
      <c r="BD148" s="148"/>
      <c r="BE148" s="148"/>
      <c r="BF148" s="148"/>
      <c r="BG148" s="148"/>
      <c r="BH148" s="148"/>
    </row>
    <row r="149" spans="1:60" outlineLevel="2" x14ac:dyDescent="0.2">
      <c r="A149" s="155"/>
      <c r="B149" s="156"/>
      <c r="C149" s="187" t="s">
        <v>359</v>
      </c>
      <c r="D149" s="185"/>
      <c r="E149" s="186"/>
      <c r="F149" s="159"/>
      <c r="G149" s="159"/>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360</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3" x14ac:dyDescent="0.2">
      <c r="A150" s="155"/>
      <c r="B150" s="156"/>
      <c r="C150" s="187" t="s">
        <v>1351</v>
      </c>
      <c r="D150" s="185"/>
      <c r="E150" s="186">
        <v>3.6</v>
      </c>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360</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3" x14ac:dyDescent="0.2">
      <c r="A151" s="155"/>
      <c r="B151" s="156"/>
      <c r="C151" s="187" t="s">
        <v>1352</v>
      </c>
      <c r="D151" s="185"/>
      <c r="E151" s="186">
        <v>11.153</v>
      </c>
      <c r="F151" s="159"/>
      <c r="G151" s="159"/>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360</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2.5" outlineLevel="1" x14ac:dyDescent="0.2">
      <c r="A152" s="172">
        <v>34</v>
      </c>
      <c r="B152" s="173" t="s">
        <v>735</v>
      </c>
      <c r="C152" s="181" t="s">
        <v>736</v>
      </c>
      <c r="D152" s="174" t="s">
        <v>404</v>
      </c>
      <c r="E152" s="175">
        <v>1.1990000000000001</v>
      </c>
      <c r="F152" s="176"/>
      <c r="G152" s="177">
        <f>ROUND(E152*F152,2)</f>
        <v>0</v>
      </c>
      <c r="H152" s="176"/>
      <c r="I152" s="177">
        <f>ROUND(E152*H152,2)</f>
        <v>0</v>
      </c>
      <c r="J152" s="176"/>
      <c r="K152" s="177">
        <f>ROUND(E152*J152,2)</f>
        <v>0</v>
      </c>
      <c r="L152" s="177">
        <v>21</v>
      </c>
      <c r="M152" s="177">
        <f>G152*(1+L152/100)</f>
        <v>0</v>
      </c>
      <c r="N152" s="175">
        <v>0</v>
      </c>
      <c r="O152" s="175">
        <f>ROUND(E152*N152,2)</f>
        <v>0</v>
      </c>
      <c r="P152" s="175">
        <v>2.2000000000000002</v>
      </c>
      <c r="Q152" s="175">
        <f>ROUND(E152*P152,2)</f>
        <v>2.64</v>
      </c>
      <c r="R152" s="177" t="s">
        <v>399</v>
      </c>
      <c r="S152" s="177" t="s">
        <v>315</v>
      </c>
      <c r="T152" s="178" t="s">
        <v>315</v>
      </c>
      <c r="U152" s="159">
        <v>10.88</v>
      </c>
      <c r="V152" s="159">
        <f>ROUND(E152*U152,2)</f>
        <v>13.05</v>
      </c>
      <c r="W152" s="159"/>
      <c r="X152" s="159" t="s">
        <v>355</v>
      </c>
      <c r="Y152" s="159" t="s">
        <v>318</v>
      </c>
      <c r="Z152" s="148"/>
      <c r="AA152" s="148"/>
      <c r="AB152" s="148"/>
      <c r="AC152" s="148"/>
      <c r="AD152" s="148"/>
      <c r="AE152" s="148"/>
      <c r="AF152" s="148"/>
      <c r="AG152" s="148" t="s">
        <v>356</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2" x14ac:dyDescent="0.2">
      <c r="A153" s="155"/>
      <c r="B153" s="156"/>
      <c r="C153" s="187" t="s">
        <v>359</v>
      </c>
      <c r="D153" s="185"/>
      <c r="E153" s="186"/>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360</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3" x14ac:dyDescent="0.2">
      <c r="A154" s="155"/>
      <c r="B154" s="156"/>
      <c r="C154" s="187" t="s">
        <v>1353</v>
      </c>
      <c r="D154" s="185"/>
      <c r="E154" s="186">
        <v>1.1990000000000001</v>
      </c>
      <c r="F154" s="159"/>
      <c r="G154" s="159"/>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360</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ht="22.5" outlineLevel="1" x14ac:dyDescent="0.2">
      <c r="A155" s="172">
        <v>35</v>
      </c>
      <c r="B155" s="173" t="s">
        <v>742</v>
      </c>
      <c r="C155" s="181" t="s">
        <v>743</v>
      </c>
      <c r="D155" s="174" t="s">
        <v>404</v>
      </c>
      <c r="E155" s="175">
        <v>1.1990000000000001</v>
      </c>
      <c r="F155" s="176"/>
      <c r="G155" s="177">
        <f>ROUND(E155*F155,2)</f>
        <v>0</v>
      </c>
      <c r="H155" s="176"/>
      <c r="I155" s="177">
        <f>ROUND(E155*H155,2)</f>
        <v>0</v>
      </c>
      <c r="J155" s="176"/>
      <c r="K155" s="177">
        <f>ROUND(E155*J155,2)</f>
        <v>0</v>
      </c>
      <c r="L155" s="177">
        <v>21</v>
      </c>
      <c r="M155" s="177">
        <f>G155*(1+L155/100)</f>
        <v>0</v>
      </c>
      <c r="N155" s="175">
        <v>0</v>
      </c>
      <c r="O155" s="175">
        <f>ROUND(E155*N155,2)</f>
        <v>0</v>
      </c>
      <c r="P155" s="175">
        <v>0</v>
      </c>
      <c r="Q155" s="175">
        <f>ROUND(E155*P155,2)</f>
        <v>0</v>
      </c>
      <c r="R155" s="177" t="s">
        <v>399</v>
      </c>
      <c r="S155" s="177" t="s">
        <v>315</v>
      </c>
      <c r="T155" s="178" t="s">
        <v>315</v>
      </c>
      <c r="U155" s="159">
        <v>4.8280000000000003</v>
      </c>
      <c r="V155" s="159">
        <f>ROUND(E155*U155,2)</f>
        <v>5.79</v>
      </c>
      <c r="W155" s="159"/>
      <c r="X155" s="159" t="s">
        <v>355</v>
      </c>
      <c r="Y155" s="159" t="s">
        <v>318</v>
      </c>
      <c r="Z155" s="148"/>
      <c r="AA155" s="148"/>
      <c r="AB155" s="148"/>
      <c r="AC155" s="148"/>
      <c r="AD155" s="148"/>
      <c r="AE155" s="148"/>
      <c r="AF155" s="148"/>
      <c r="AG155" s="148" t="s">
        <v>356</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2" x14ac:dyDescent="0.2">
      <c r="A156" s="155"/>
      <c r="B156" s="156"/>
      <c r="C156" s="187" t="s">
        <v>1609</v>
      </c>
      <c r="D156" s="185"/>
      <c r="E156" s="186">
        <v>1.1990000000000001</v>
      </c>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360</v>
      </c>
      <c r="AH156" s="148">
        <v>5</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72">
        <v>36</v>
      </c>
      <c r="B157" s="173" t="s">
        <v>745</v>
      </c>
      <c r="C157" s="181" t="s">
        <v>746</v>
      </c>
      <c r="D157" s="174" t="s">
        <v>353</v>
      </c>
      <c r="E157" s="175">
        <v>288.8</v>
      </c>
      <c r="F157" s="176"/>
      <c r="G157" s="177">
        <f>ROUND(E157*F157,2)</f>
        <v>0</v>
      </c>
      <c r="H157" s="176"/>
      <c r="I157" s="177">
        <f>ROUND(E157*H157,2)</f>
        <v>0</v>
      </c>
      <c r="J157" s="176"/>
      <c r="K157" s="177">
        <f>ROUND(E157*J157,2)</f>
        <v>0</v>
      </c>
      <c r="L157" s="177">
        <v>21</v>
      </c>
      <c r="M157" s="177">
        <f>G157*(1+L157/100)</f>
        <v>0</v>
      </c>
      <c r="N157" s="175">
        <v>0</v>
      </c>
      <c r="O157" s="175">
        <f>ROUND(E157*N157,2)</f>
        <v>0</v>
      </c>
      <c r="P157" s="175">
        <v>1.0499999999999999E-3</v>
      </c>
      <c r="Q157" s="175">
        <f>ROUND(E157*P157,2)</f>
        <v>0.3</v>
      </c>
      <c r="R157" s="177" t="s">
        <v>399</v>
      </c>
      <c r="S157" s="177" t="s">
        <v>315</v>
      </c>
      <c r="T157" s="178" t="s">
        <v>315</v>
      </c>
      <c r="U157" s="159">
        <v>9.9000000000000005E-2</v>
      </c>
      <c r="V157" s="159">
        <f>ROUND(E157*U157,2)</f>
        <v>28.59</v>
      </c>
      <c r="W157" s="159"/>
      <c r="X157" s="159" t="s">
        <v>355</v>
      </c>
      <c r="Y157" s="159" t="s">
        <v>318</v>
      </c>
      <c r="Z157" s="148"/>
      <c r="AA157" s="148"/>
      <c r="AB157" s="148"/>
      <c r="AC157" s="148"/>
      <c r="AD157" s="148"/>
      <c r="AE157" s="148"/>
      <c r="AF157" s="148"/>
      <c r="AG157" s="148" t="s">
        <v>356</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2">
      <c r="A158" s="155"/>
      <c r="B158" s="156"/>
      <c r="C158" s="187" t="s">
        <v>359</v>
      </c>
      <c r="D158" s="185"/>
      <c r="E158" s="186"/>
      <c r="F158" s="159"/>
      <c r="G158" s="159"/>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360</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3" x14ac:dyDescent="0.2">
      <c r="A159" s="155"/>
      <c r="B159" s="156"/>
      <c r="C159" s="187" t="s">
        <v>747</v>
      </c>
      <c r="D159" s="185"/>
      <c r="E159" s="186"/>
      <c r="F159" s="159"/>
      <c r="G159" s="159"/>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360</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3" x14ac:dyDescent="0.2">
      <c r="A160" s="155"/>
      <c r="B160" s="156"/>
      <c r="C160" s="187" t="s">
        <v>1610</v>
      </c>
      <c r="D160" s="185"/>
      <c r="E160" s="186">
        <v>26.1</v>
      </c>
      <c r="F160" s="159"/>
      <c r="G160" s="159"/>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360</v>
      </c>
      <c r="AH160" s="148">
        <v>5</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3" x14ac:dyDescent="0.2">
      <c r="A161" s="155"/>
      <c r="B161" s="156"/>
      <c r="C161" s="187" t="s">
        <v>1568</v>
      </c>
      <c r="D161" s="185"/>
      <c r="E161" s="186">
        <v>262.7</v>
      </c>
      <c r="F161" s="159"/>
      <c r="G161" s="159"/>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360</v>
      </c>
      <c r="AH161" s="148">
        <v>5</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2">
      <c r="A162" s="172">
        <v>37</v>
      </c>
      <c r="B162" s="173" t="s">
        <v>748</v>
      </c>
      <c r="C162" s="181" t="s">
        <v>749</v>
      </c>
      <c r="D162" s="174" t="s">
        <v>353</v>
      </c>
      <c r="E162" s="175">
        <v>284.5</v>
      </c>
      <c r="F162" s="176"/>
      <c r="G162" s="177">
        <f>ROUND(E162*F162,2)</f>
        <v>0</v>
      </c>
      <c r="H162" s="176"/>
      <c r="I162" s="177">
        <f>ROUND(E162*H162,2)</f>
        <v>0</v>
      </c>
      <c r="J162" s="176"/>
      <c r="K162" s="177">
        <f>ROUND(E162*J162,2)</f>
        <v>0</v>
      </c>
      <c r="L162" s="177">
        <v>21</v>
      </c>
      <c r="M162" s="177">
        <f>G162*(1+L162/100)</f>
        <v>0</v>
      </c>
      <c r="N162" s="175">
        <v>0</v>
      </c>
      <c r="O162" s="175">
        <f>ROUND(E162*N162,2)</f>
        <v>0</v>
      </c>
      <c r="P162" s="175">
        <v>1.26E-2</v>
      </c>
      <c r="Q162" s="175">
        <f>ROUND(E162*P162,2)</f>
        <v>3.58</v>
      </c>
      <c r="R162" s="177" t="s">
        <v>399</v>
      </c>
      <c r="S162" s="177" t="s">
        <v>315</v>
      </c>
      <c r="T162" s="178" t="s">
        <v>315</v>
      </c>
      <c r="U162" s="159">
        <v>0.33</v>
      </c>
      <c r="V162" s="159">
        <f>ROUND(E162*U162,2)</f>
        <v>93.89</v>
      </c>
      <c r="W162" s="159"/>
      <c r="X162" s="159" t="s">
        <v>355</v>
      </c>
      <c r="Y162" s="159" t="s">
        <v>318</v>
      </c>
      <c r="Z162" s="148"/>
      <c r="AA162" s="148"/>
      <c r="AB162" s="148"/>
      <c r="AC162" s="148"/>
      <c r="AD162" s="148"/>
      <c r="AE162" s="148"/>
      <c r="AF162" s="148"/>
      <c r="AG162" s="148" t="s">
        <v>356</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2">
      <c r="A163" s="155"/>
      <c r="B163" s="156"/>
      <c r="C163" s="187" t="s">
        <v>1568</v>
      </c>
      <c r="D163" s="185"/>
      <c r="E163" s="186">
        <v>262.7</v>
      </c>
      <c r="F163" s="159"/>
      <c r="G163" s="159"/>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360</v>
      </c>
      <c r="AH163" s="148">
        <v>5</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3" x14ac:dyDescent="0.2">
      <c r="A164" s="155"/>
      <c r="B164" s="156"/>
      <c r="C164" s="187" t="s">
        <v>1355</v>
      </c>
      <c r="D164" s="185"/>
      <c r="E164" s="186">
        <v>21.8</v>
      </c>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360</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72">
        <v>38</v>
      </c>
      <c r="B165" s="173" t="s">
        <v>750</v>
      </c>
      <c r="C165" s="181" t="s">
        <v>751</v>
      </c>
      <c r="D165" s="174" t="s">
        <v>353</v>
      </c>
      <c r="E165" s="175">
        <v>21.8</v>
      </c>
      <c r="F165" s="176"/>
      <c r="G165" s="177">
        <f>ROUND(E165*F165,2)</f>
        <v>0</v>
      </c>
      <c r="H165" s="176"/>
      <c r="I165" s="177">
        <f>ROUND(E165*H165,2)</f>
        <v>0</v>
      </c>
      <c r="J165" s="176"/>
      <c r="K165" s="177">
        <f>ROUND(E165*J165,2)</f>
        <v>0</v>
      </c>
      <c r="L165" s="177">
        <v>21</v>
      </c>
      <c r="M165" s="177">
        <f>G165*(1+L165/100)</f>
        <v>0</v>
      </c>
      <c r="N165" s="175">
        <v>0</v>
      </c>
      <c r="O165" s="175">
        <f>ROUND(E165*N165,2)</f>
        <v>0</v>
      </c>
      <c r="P165" s="175">
        <v>0.02</v>
      </c>
      <c r="Q165" s="175">
        <f>ROUND(E165*P165,2)</f>
        <v>0.44</v>
      </c>
      <c r="R165" s="177" t="s">
        <v>399</v>
      </c>
      <c r="S165" s="177" t="s">
        <v>315</v>
      </c>
      <c r="T165" s="178" t="s">
        <v>315</v>
      </c>
      <c r="U165" s="159">
        <v>0.14699999999999999</v>
      </c>
      <c r="V165" s="159">
        <f>ROUND(E165*U165,2)</f>
        <v>3.2</v>
      </c>
      <c r="W165" s="159"/>
      <c r="X165" s="159" t="s">
        <v>355</v>
      </c>
      <c r="Y165" s="159" t="s">
        <v>318</v>
      </c>
      <c r="Z165" s="148"/>
      <c r="AA165" s="148"/>
      <c r="AB165" s="148"/>
      <c r="AC165" s="148"/>
      <c r="AD165" s="148"/>
      <c r="AE165" s="148"/>
      <c r="AF165" s="148"/>
      <c r="AG165" s="148" t="s">
        <v>356</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2" x14ac:dyDescent="0.2">
      <c r="A166" s="155"/>
      <c r="B166" s="156"/>
      <c r="C166" s="276" t="s">
        <v>752</v>
      </c>
      <c r="D166" s="277"/>
      <c r="E166" s="277"/>
      <c r="F166" s="277"/>
      <c r="G166" s="277"/>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358</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187" t="s">
        <v>359</v>
      </c>
      <c r="D167" s="185"/>
      <c r="E167" s="186"/>
      <c r="F167" s="159"/>
      <c r="G167" s="159"/>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360</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2">
      <c r="A168" s="155"/>
      <c r="B168" s="156"/>
      <c r="C168" s="187" t="s">
        <v>1355</v>
      </c>
      <c r="D168" s="185"/>
      <c r="E168" s="186">
        <v>21.8</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360</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72">
        <v>39</v>
      </c>
      <c r="B169" s="173" t="s">
        <v>410</v>
      </c>
      <c r="C169" s="181" t="s">
        <v>411</v>
      </c>
      <c r="D169" s="174" t="s">
        <v>394</v>
      </c>
      <c r="E169" s="175">
        <v>12</v>
      </c>
      <c r="F169" s="176"/>
      <c r="G169" s="177">
        <f>ROUND(E169*F169,2)</f>
        <v>0</v>
      </c>
      <c r="H169" s="176"/>
      <c r="I169" s="177">
        <f>ROUND(E169*H169,2)</f>
        <v>0</v>
      </c>
      <c r="J169" s="176"/>
      <c r="K169" s="177">
        <f>ROUND(E169*J169,2)</f>
        <v>0</v>
      </c>
      <c r="L169" s="177">
        <v>21</v>
      </c>
      <c r="M169" s="177">
        <f>G169*(1+L169/100)</f>
        <v>0</v>
      </c>
      <c r="N169" s="175">
        <v>0</v>
      </c>
      <c r="O169" s="175">
        <f>ROUND(E169*N169,2)</f>
        <v>0</v>
      </c>
      <c r="P169" s="175">
        <v>0</v>
      </c>
      <c r="Q169" s="175">
        <f>ROUND(E169*P169,2)</f>
        <v>0</v>
      </c>
      <c r="R169" s="177" t="s">
        <v>399</v>
      </c>
      <c r="S169" s="177" t="s">
        <v>315</v>
      </c>
      <c r="T169" s="178" t="s">
        <v>315</v>
      </c>
      <c r="U169" s="159">
        <v>0.03</v>
      </c>
      <c r="V169" s="159">
        <f>ROUND(E169*U169,2)</f>
        <v>0.36</v>
      </c>
      <c r="W169" s="159"/>
      <c r="X169" s="159" t="s">
        <v>355</v>
      </c>
      <c r="Y169" s="159" t="s">
        <v>318</v>
      </c>
      <c r="Z169" s="148"/>
      <c r="AA169" s="148"/>
      <c r="AB169" s="148"/>
      <c r="AC169" s="148"/>
      <c r="AD169" s="148"/>
      <c r="AE169" s="148"/>
      <c r="AF169" s="148"/>
      <c r="AG169" s="148" t="s">
        <v>356</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2">
      <c r="A170" s="155"/>
      <c r="B170" s="156"/>
      <c r="C170" s="276" t="s">
        <v>412</v>
      </c>
      <c r="D170" s="277"/>
      <c r="E170" s="277"/>
      <c r="F170" s="277"/>
      <c r="G170" s="277"/>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358</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187" t="s">
        <v>359</v>
      </c>
      <c r="D171" s="185"/>
      <c r="E171" s="186"/>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360</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
      <c r="A172" s="155"/>
      <c r="B172" s="156"/>
      <c r="C172" s="187" t="s">
        <v>1611</v>
      </c>
      <c r="D172" s="185"/>
      <c r="E172" s="186">
        <v>2</v>
      </c>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360</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
      <c r="A173" s="155"/>
      <c r="B173" s="156"/>
      <c r="C173" s="187" t="s">
        <v>1612</v>
      </c>
      <c r="D173" s="185"/>
      <c r="E173" s="186">
        <v>10</v>
      </c>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360</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72">
        <v>40</v>
      </c>
      <c r="B174" s="173" t="s">
        <v>414</v>
      </c>
      <c r="C174" s="181" t="s">
        <v>415</v>
      </c>
      <c r="D174" s="174" t="s">
        <v>394</v>
      </c>
      <c r="E174" s="175">
        <v>35</v>
      </c>
      <c r="F174" s="176"/>
      <c r="G174" s="177">
        <f>ROUND(E174*F174,2)</f>
        <v>0</v>
      </c>
      <c r="H174" s="176"/>
      <c r="I174" s="177">
        <f>ROUND(E174*H174,2)</f>
        <v>0</v>
      </c>
      <c r="J174" s="176"/>
      <c r="K174" s="177">
        <f>ROUND(E174*J174,2)</f>
        <v>0</v>
      </c>
      <c r="L174" s="177">
        <v>21</v>
      </c>
      <c r="M174" s="177">
        <f>G174*(1+L174/100)</f>
        <v>0</v>
      </c>
      <c r="N174" s="175">
        <v>0</v>
      </c>
      <c r="O174" s="175">
        <f>ROUND(E174*N174,2)</f>
        <v>0</v>
      </c>
      <c r="P174" s="175">
        <v>0</v>
      </c>
      <c r="Q174" s="175">
        <f>ROUND(E174*P174,2)</f>
        <v>0</v>
      </c>
      <c r="R174" s="177" t="s">
        <v>399</v>
      </c>
      <c r="S174" s="177" t="s">
        <v>315</v>
      </c>
      <c r="T174" s="178" t="s">
        <v>315</v>
      </c>
      <c r="U174" s="159">
        <v>0.05</v>
      </c>
      <c r="V174" s="159">
        <f>ROUND(E174*U174,2)</f>
        <v>1.75</v>
      </c>
      <c r="W174" s="159"/>
      <c r="X174" s="159" t="s">
        <v>355</v>
      </c>
      <c r="Y174" s="159" t="s">
        <v>318</v>
      </c>
      <c r="Z174" s="148"/>
      <c r="AA174" s="148"/>
      <c r="AB174" s="148"/>
      <c r="AC174" s="148"/>
      <c r="AD174" s="148"/>
      <c r="AE174" s="148"/>
      <c r="AF174" s="148"/>
      <c r="AG174" s="148" t="s">
        <v>356</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2" x14ac:dyDescent="0.2">
      <c r="A175" s="155"/>
      <c r="B175" s="156"/>
      <c r="C175" s="276" t="s">
        <v>412</v>
      </c>
      <c r="D175" s="277"/>
      <c r="E175" s="277"/>
      <c r="F175" s="277"/>
      <c r="G175" s="277"/>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358</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
      <c r="A176" s="155"/>
      <c r="B176" s="156"/>
      <c r="C176" s="187" t="s">
        <v>359</v>
      </c>
      <c r="D176" s="185"/>
      <c r="E176" s="186"/>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360</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3" x14ac:dyDescent="0.2">
      <c r="A177" s="155"/>
      <c r="B177" s="156"/>
      <c r="C177" s="187" t="s">
        <v>1613</v>
      </c>
      <c r="D177" s="185"/>
      <c r="E177" s="186">
        <v>7</v>
      </c>
      <c r="F177" s="159"/>
      <c r="G177" s="159"/>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360</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2">
      <c r="A178" s="155"/>
      <c r="B178" s="156"/>
      <c r="C178" s="187" t="s">
        <v>1357</v>
      </c>
      <c r="D178" s="185"/>
      <c r="E178" s="186">
        <v>4</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360</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
      <c r="A179" s="155"/>
      <c r="B179" s="156"/>
      <c r="C179" s="187" t="s">
        <v>1358</v>
      </c>
      <c r="D179" s="185"/>
      <c r="E179" s="186">
        <v>4</v>
      </c>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360</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2">
      <c r="A180" s="155"/>
      <c r="B180" s="156"/>
      <c r="C180" s="187" t="s">
        <v>1359</v>
      </c>
      <c r="D180" s="185"/>
      <c r="E180" s="186">
        <v>4</v>
      </c>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360</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2">
      <c r="A181" s="155"/>
      <c r="B181" s="156"/>
      <c r="C181" s="187" t="s">
        <v>416</v>
      </c>
      <c r="D181" s="185"/>
      <c r="E181" s="186">
        <v>4</v>
      </c>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360</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3" x14ac:dyDescent="0.2">
      <c r="A182" s="155"/>
      <c r="B182" s="156"/>
      <c r="C182" s="187" t="s">
        <v>763</v>
      </c>
      <c r="D182" s="185"/>
      <c r="E182" s="186">
        <v>1</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360</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2">
      <c r="A183" s="155"/>
      <c r="B183" s="156"/>
      <c r="C183" s="187" t="s">
        <v>1614</v>
      </c>
      <c r="D183" s="185"/>
      <c r="E183" s="186">
        <v>8</v>
      </c>
      <c r="F183" s="159"/>
      <c r="G183" s="159"/>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360</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3" x14ac:dyDescent="0.2">
      <c r="A184" s="155"/>
      <c r="B184" s="156"/>
      <c r="C184" s="187" t="s">
        <v>1360</v>
      </c>
      <c r="D184" s="185"/>
      <c r="E184" s="186">
        <v>1</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360</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3" x14ac:dyDescent="0.2">
      <c r="A185" s="155"/>
      <c r="B185" s="156"/>
      <c r="C185" s="187" t="s">
        <v>1615</v>
      </c>
      <c r="D185" s="185"/>
      <c r="E185" s="186">
        <v>2</v>
      </c>
      <c r="F185" s="159"/>
      <c r="G185" s="159"/>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360</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72">
        <v>41</v>
      </c>
      <c r="B186" s="173" t="s">
        <v>1616</v>
      </c>
      <c r="C186" s="181" t="s">
        <v>1617</v>
      </c>
      <c r="D186" s="174" t="s">
        <v>353</v>
      </c>
      <c r="E186" s="175">
        <v>1.44</v>
      </c>
      <c r="F186" s="176"/>
      <c r="G186" s="177">
        <f>ROUND(E186*F186,2)</f>
        <v>0</v>
      </c>
      <c r="H186" s="176"/>
      <c r="I186" s="177">
        <f>ROUND(E186*H186,2)</f>
        <v>0</v>
      </c>
      <c r="J186" s="176"/>
      <c r="K186" s="177">
        <f>ROUND(E186*J186,2)</f>
        <v>0</v>
      </c>
      <c r="L186" s="177">
        <v>21</v>
      </c>
      <c r="M186" s="177">
        <f>G186*(1+L186/100)</f>
        <v>0</v>
      </c>
      <c r="N186" s="175">
        <v>1E-3</v>
      </c>
      <c r="O186" s="175">
        <f>ROUND(E186*N186,2)</f>
        <v>0</v>
      </c>
      <c r="P186" s="175">
        <v>3.1E-2</v>
      </c>
      <c r="Q186" s="175">
        <f>ROUND(E186*P186,2)</f>
        <v>0.04</v>
      </c>
      <c r="R186" s="177" t="s">
        <v>399</v>
      </c>
      <c r="S186" s="177" t="s">
        <v>315</v>
      </c>
      <c r="T186" s="178" t="s">
        <v>315</v>
      </c>
      <c r="U186" s="159">
        <v>0.33100000000000002</v>
      </c>
      <c r="V186" s="159">
        <f>ROUND(E186*U186,2)</f>
        <v>0.48</v>
      </c>
      <c r="W186" s="159"/>
      <c r="X186" s="159" t="s">
        <v>355</v>
      </c>
      <c r="Y186" s="159" t="s">
        <v>318</v>
      </c>
      <c r="Z186" s="148"/>
      <c r="AA186" s="148"/>
      <c r="AB186" s="148"/>
      <c r="AC186" s="148"/>
      <c r="AD186" s="148"/>
      <c r="AE186" s="148"/>
      <c r="AF186" s="148"/>
      <c r="AG186" s="148" t="s">
        <v>356</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
      <c r="A187" s="155"/>
      <c r="B187" s="156"/>
      <c r="C187" s="276" t="s">
        <v>419</v>
      </c>
      <c r="D187" s="277"/>
      <c r="E187" s="277"/>
      <c r="F187" s="277"/>
      <c r="G187" s="277"/>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358</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2">
      <c r="A188" s="155"/>
      <c r="B188" s="156"/>
      <c r="C188" s="187" t="s">
        <v>359</v>
      </c>
      <c r="D188" s="185"/>
      <c r="E188" s="186"/>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360</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3" x14ac:dyDescent="0.2">
      <c r="A189" s="155"/>
      <c r="B189" s="156"/>
      <c r="C189" s="187" t="s">
        <v>1618</v>
      </c>
      <c r="D189" s="185"/>
      <c r="E189" s="186">
        <v>1.44</v>
      </c>
      <c r="F189" s="159"/>
      <c r="G189" s="159"/>
      <c r="H189" s="159"/>
      <c r="I189" s="159"/>
      <c r="J189" s="159"/>
      <c r="K189" s="159"/>
      <c r="L189" s="159"/>
      <c r="M189" s="159"/>
      <c r="N189" s="158"/>
      <c r="O189" s="158"/>
      <c r="P189" s="158"/>
      <c r="Q189" s="158"/>
      <c r="R189" s="159"/>
      <c r="S189" s="159"/>
      <c r="T189" s="159"/>
      <c r="U189" s="159"/>
      <c r="V189" s="159"/>
      <c r="W189" s="159"/>
      <c r="X189" s="159"/>
      <c r="Y189" s="159"/>
      <c r="Z189" s="148"/>
      <c r="AA189" s="148"/>
      <c r="AB189" s="148"/>
      <c r="AC189" s="148"/>
      <c r="AD189" s="148"/>
      <c r="AE189" s="148"/>
      <c r="AF189" s="148"/>
      <c r="AG189" s="148" t="s">
        <v>360</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ht="33.75" outlineLevel="1" x14ac:dyDescent="0.2">
      <c r="A190" s="172">
        <v>42</v>
      </c>
      <c r="B190" s="173" t="s">
        <v>769</v>
      </c>
      <c r="C190" s="181" t="s">
        <v>770</v>
      </c>
      <c r="D190" s="174" t="s">
        <v>353</v>
      </c>
      <c r="E190" s="175">
        <v>50.298000000000002</v>
      </c>
      <c r="F190" s="176"/>
      <c r="G190" s="177">
        <f>ROUND(E190*F190,2)</f>
        <v>0</v>
      </c>
      <c r="H190" s="176"/>
      <c r="I190" s="177">
        <f>ROUND(E190*H190,2)</f>
        <v>0</v>
      </c>
      <c r="J190" s="176"/>
      <c r="K190" s="177">
        <f>ROUND(E190*J190,2)</f>
        <v>0</v>
      </c>
      <c r="L190" s="177">
        <v>21</v>
      </c>
      <c r="M190" s="177">
        <f>G190*(1+L190/100)</f>
        <v>0</v>
      </c>
      <c r="N190" s="175">
        <v>1.17E-3</v>
      </c>
      <c r="O190" s="175">
        <f>ROUND(E190*N190,2)</f>
        <v>0.06</v>
      </c>
      <c r="P190" s="175">
        <v>7.5999999999999998E-2</v>
      </c>
      <c r="Q190" s="175">
        <f>ROUND(E190*P190,2)</f>
        <v>3.82</v>
      </c>
      <c r="R190" s="177" t="s">
        <v>399</v>
      </c>
      <c r="S190" s="177" t="s">
        <v>315</v>
      </c>
      <c r="T190" s="178" t="s">
        <v>315</v>
      </c>
      <c r="U190" s="159">
        <v>0.93899999999999995</v>
      </c>
      <c r="V190" s="159">
        <f>ROUND(E190*U190,2)</f>
        <v>47.23</v>
      </c>
      <c r="W190" s="159"/>
      <c r="X190" s="159" t="s">
        <v>355</v>
      </c>
      <c r="Y190" s="159" t="s">
        <v>318</v>
      </c>
      <c r="Z190" s="148"/>
      <c r="AA190" s="148"/>
      <c r="AB190" s="148"/>
      <c r="AC190" s="148"/>
      <c r="AD190" s="148"/>
      <c r="AE190" s="148"/>
      <c r="AF190" s="148"/>
      <c r="AG190" s="148" t="s">
        <v>356</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2" x14ac:dyDescent="0.2">
      <c r="A191" s="155"/>
      <c r="B191" s="156"/>
      <c r="C191" s="187" t="s">
        <v>359</v>
      </c>
      <c r="D191" s="185"/>
      <c r="E191" s="186"/>
      <c r="F191" s="159"/>
      <c r="G191" s="159"/>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360</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3" x14ac:dyDescent="0.2">
      <c r="A192" s="155"/>
      <c r="B192" s="156"/>
      <c r="C192" s="187" t="s">
        <v>1619</v>
      </c>
      <c r="D192" s="185"/>
      <c r="E192" s="186">
        <v>12.726000000000001</v>
      </c>
      <c r="F192" s="159"/>
      <c r="G192" s="159"/>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360</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3" x14ac:dyDescent="0.2">
      <c r="A193" s="155"/>
      <c r="B193" s="156"/>
      <c r="C193" s="187" t="s">
        <v>1363</v>
      </c>
      <c r="D193" s="185"/>
      <c r="E193" s="186">
        <v>7.2720000000000002</v>
      </c>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360</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2">
      <c r="A194" s="155"/>
      <c r="B194" s="156"/>
      <c r="C194" s="187" t="s">
        <v>1364</v>
      </c>
      <c r="D194" s="185"/>
      <c r="E194" s="186">
        <v>6.4640000000000004</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360</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2">
      <c r="A195" s="155"/>
      <c r="B195" s="156"/>
      <c r="C195" s="187" t="s">
        <v>1365</v>
      </c>
      <c r="D195" s="185"/>
      <c r="E195" s="186">
        <v>5.6559999999999997</v>
      </c>
      <c r="F195" s="159"/>
      <c r="G195" s="159"/>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360</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2">
      <c r="A196" s="155"/>
      <c r="B196" s="156"/>
      <c r="C196" s="187" t="s">
        <v>775</v>
      </c>
      <c r="D196" s="185"/>
      <c r="E196" s="186">
        <v>1.8180000000000001</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360</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3" x14ac:dyDescent="0.2">
      <c r="A197" s="155"/>
      <c r="B197" s="156"/>
      <c r="C197" s="187" t="s">
        <v>1620</v>
      </c>
      <c r="D197" s="185"/>
      <c r="E197" s="186">
        <v>14.544</v>
      </c>
      <c r="F197" s="159"/>
      <c r="G197" s="159"/>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360</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3" x14ac:dyDescent="0.2">
      <c r="A198" s="155"/>
      <c r="B198" s="156"/>
      <c r="C198" s="187" t="s">
        <v>1621</v>
      </c>
      <c r="D198" s="185"/>
      <c r="E198" s="186">
        <v>1.8180000000000001</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360</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ht="33.75" outlineLevel="1" x14ac:dyDescent="0.2">
      <c r="A199" s="172">
        <v>43</v>
      </c>
      <c r="B199" s="173" t="s">
        <v>421</v>
      </c>
      <c r="C199" s="181" t="s">
        <v>422</v>
      </c>
      <c r="D199" s="174" t="s">
        <v>353</v>
      </c>
      <c r="E199" s="175">
        <v>5.4539999999999997</v>
      </c>
      <c r="F199" s="176"/>
      <c r="G199" s="177">
        <f>ROUND(E199*F199,2)</f>
        <v>0</v>
      </c>
      <c r="H199" s="176"/>
      <c r="I199" s="177">
        <f>ROUND(E199*H199,2)</f>
        <v>0</v>
      </c>
      <c r="J199" s="176"/>
      <c r="K199" s="177">
        <f>ROUND(E199*J199,2)</f>
        <v>0</v>
      </c>
      <c r="L199" s="177">
        <v>21</v>
      </c>
      <c r="M199" s="177">
        <f>G199*(1+L199/100)</f>
        <v>0</v>
      </c>
      <c r="N199" s="175">
        <v>1E-3</v>
      </c>
      <c r="O199" s="175">
        <f>ROUND(E199*N199,2)</f>
        <v>0.01</v>
      </c>
      <c r="P199" s="175">
        <v>6.3E-2</v>
      </c>
      <c r="Q199" s="175">
        <f>ROUND(E199*P199,2)</f>
        <v>0.34</v>
      </c>
      <c r="R199" s="177" t="s">
        <v>399</v>
      </c>
      <c r="S199" s="177" t="s">
        <v>315</v>
      </c>
      <c r="T199" s="178" t="s">
        <v>315</v>
      </c>
      <c r="U199" s="159">
        <v>0.71799999999999997</v>
      </c>
      <c r="V199" s="159">
        <f>ROUND(E199*U199,2)</f>
        <v>3.92</v>
      </c>
      <c r="W199" s="159"/>
      <c r="X199" s="159" t="s">
        <v>355</v>
      </c>
      <c r="Y199" s="159" t="s">
        <v>318</v>
      </c>
      <c r="Z199" s="148"/>
      <c r="AA199" s="148"/>
      <c r="AB199" s="148"/>
      <c r="AC199" s="148"/>
      <c r="AD199" s="148"/>
      <c r="AE199" s="148"/>
      <c r="AF199" s="148"/>
      <c r="AG199" s="148" t="s">
        <v>356</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2" x14ac:dyDescent="0.2">
      <c r="A200" s="155"/>
      <c r="B200" s="156"/>
      <c r="C200" s="265" t="s">
        <v>423</v>
      </c>
      <c r="D200" s="266"/>
      <c r="E200" s="266"/>
      <c r="F200" s="266"/>
      <c r="G200" s="266"/>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321</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79" t="str">
        <f>C200</f>
        <v>Odstranění stávající ocelové zárubně pro zazdění postupným rozřezáním, bez poškození ostění resp. nadpraží.</v>
      </c>
      <c r="BB200" s="148"/>
      <c r="BC200" s="148"/>
      <c r="BD200" s="148"/>
      <c r="BE200" s="148"/>
      <c r="BF200" s="148"/>
      <c r="BG200" s="148"/>
      <c r="BH200" s="148"/>
    </row>
    <row r="201" spans="1:60" outlineLevel="2" x14ac:dyDescent="0.2">
      <c r="A201" s="155"/>
      <c r="B201" s="156"/>
      <c r="C201" s="187" t="s">
        <v>359</v>
      </c>
      <c r="D201" s="185"/>
      <c r="E201" s="186"/>
      <c r="F201" s="159"/>
      <c r="G201" s="159"/>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360</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2">
      <c r="A202" s="155"/>
      <c r="B202" s="156"/>
      <c r="C202" s="187" t="s">
        <v>424</v>
      </c>
      <c r="D202" s="185"/>
      <c r="E202" s="186">
        <v>5.4539999999999997</v>
      </c>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360</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72">
        <v>44</v>
      </c>
      <c r="B203" s="173" t="s">
        <v>1367</v>
      </c>
      <c r="C203" s="181" t="s">
        <v>1368</v>
      </c>
      <c r="D203" s="174" t="s">
        <v>353</v>
      </c>
      <c r="E203" s="175">
        <v>9.6199999999999992</v>
      </c>
      <c r="F203" s="176"/>
      <c r="G203" s="177">
        <f>ROUND(E203*F203,2)</f>
        <v>0</v>
      </c>
      <c r="H203" s="176"/>
      <c r="I203" s="177">
        <f>ROUND(E203*H203,2)</f>
        <v>0</v>
      </c>
      <c r="J203" s="176"/>
      <c r="K203" s="177">
        <f>ROUND(E203*J203,2)</f>
        <v>0</v>
      </c>
      <c r="L203" s="177">
        <v>21</v>
      </c>
      <c r="M203" s="177">
        <f>G203*(1+L203/100)</f>
        <v>0</v>
      </c>
      <c r="N203" s="175">
        <v>4.8999999999999998E-4</v>
      </c>
      <c r="O203" s="175">
        <f>ROUND(E203*N203,2)</f>
        <v>0</v>
      </c>
      <c r="P203" s="175">
        <v>5.5E-2</v>
      </c>
      <c r="Q203" s="175">
        <f>ROUND(E203*P203,2)</f>
        <v>0.53</v>
      </c>
      <c r="R203" s="177" t="s">
        <v>399</v>
      </c>
      <c r="S203" s="177" t="s">
        <v>315</v>
      </c>
      <c r="T203" s="178" t="s">
        <v>315</v>
      </c>
      <c r="U203" s="159">
        <v>0.255</v>
      </c>
      <c r="V203" s="159">
        <f>ROUND(E203*U203,2)</f>
        <v>2.4500000000000002</v>
      </c>
      <c r="W203" s="159"/>
      <c r="X203" s="159" t="s">
        <v>355</v>
      </c>
      <c r="Y203" s="159" t="s">
        <v>318</v>
      </c>
      <c r="Z203" s="148"/>
      <c r="AA203" s="148"/>
      <c r="AB203" s="148"/>
      <c r="AC203" s="148"/>
      <c r="AD203" s="148"/>
      <c r="AE203" s="148"/>
      <c r="AF203" s="148"/>
      <c r="AG203" s="148" t="s">
        <v>356</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2" x14ac:dyDescent="0.2">
      <c r="A204" s="155"/>
      <c r="B204" s="156"/>
      <c r="C204" s="265" t="s">
        <v>1622</v>
      </c>
      <c r="D204" s="266"/>
      <c r="E204" s="266"/>
      <c r="F204" s="266"/>
      <c r="G204" s="266"/>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321</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2" x14ac:dyDescent="0.2">
      <c r="A205" s="155"/>
      <c r="B205" s="156"/>
      <c r="C205" s="187" t="s">
        <v>359</v>
      </c>
      <c r="D205" s="185"/>
      <c r="E205" s="186"/>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360</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2">
      <c r="A206" s="155"/>
      <c r="B206" s="156"/>
      <c r="C206" s="187" t="s">
        <v>1623</v>
      </c>
      <c r="D206" s="185"/>
      <c r="E206" s="186">
        <v>9.6199999999999992</v>
      </c>
      <c r="F206" s="159"/>
      <c r="G206" s="159"/>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360</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72">
        <v>45</v>
      </c>
      <c r="B207" s="173" t="s">
        <v>789</v>
      </c>
      <c r="C207" s="181" t="s">
        <v>790</v>
      </c>
      <c r="D207" s="174" t="s">
        <v>368</v>
      </c>
      <c r="E207" s="175">
        <v>1.25</v>
      </c>
      <c r="F207" s="176"/>
      <c r="G207" s="177">
        <f>ROUND(E207*F207,2)</f>
        <v>0</v>
      </c>
      <c r="H207" s="176"/>
      <c r="I207" s="177">
        <f>ROUND(E207*H207,2)</f>
        <v>0</v>
      </c>
      <c r="J207" s="176"/>
      <c r="K207" s="177">
        <f>ROUND(E207*J207,2)</f>
        <v>0</v>
      </c>
      <c r="L207" s="177">
        <v>21</v>
      </c>
      <c r="M207" s="177">
        <f>G207*(1+L207/100)</f>
        <v>0</v>
      </c>
      <c r="N207" s="175">
        <v>0</v>
      </c>
      <c r="O207" s="175">
        <f>ROUND(E207*N207,2)</f>
        <v>0</v>
      </c>
      <c r="P207" s="175">
        <v>1.1129999999999999E-2</v>
      </c>
      <c r="Q207" s="175">
        <f>ROUND(E207*P207,2)</f>
        <v>0.01</v>
      </c>
      <c r="R207" s="177" t="s">
        <v>399</v>
      </c>
      <c r="S207" s="177" t="s">
        <v>315</v>
      </c>
      <c r="T207" s="178" t="s">
        <v>315</v>
      </c>
      <c r="U207" s="159">
        <v>8.3000000000000004E-2</v>
      </c>
      <c r="V207" s="159">
        <f>ROUND(E207*U207,2)</f>
        <v>0.1</v>
      </c>
      <c r="W207" s="159"/>
      <c r="X207" s="159" t="s">
        <v>355</v>
      </c>
      <c r="Y207" s="159" t="s">
        <v>318</v>
      </c>
      <c r="Z207" s="148"/>
      <c r="AA207" s="148"/>
      <c r="AB207" s="148"/>
      <c r="AC207" s="148"/>
      <c r="AD207" s="148"/>
      <c r="AE207" s="148"/>
      <c r="AF207" s="148"/>
      <c r="AG207" s="148" t="s">
        <v>356</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2" x14ac:dyDescent="0.2">
      <c r="A208" s="155"/>
      <c r="B208" s="156"/>
      <c r="C208" s="187" t="s">
        <v>359</v>
      </c>
      <c r="D208" s="185"/>
      <c r="E208" s="186"/>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360</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187" t="s">
        <v>1624</v>
      </c>
      <c r="D209" s="185"/>
      <c r="E209" s="186">
        <v>1.25</v>
      </c>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360</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72">
        <v>46</v>
      </c>
      <c r="B210" s="173" t="s">
        <v>1625</v>
      </c>
      <c r="C210" s="181" t="s">
        <v>1626</v>
      </c>
      <c r="D210" s="174" t="s">
        <v>368</v>
      </c>
      <c r="E210" s="175">
        <v>1.25</v>
      </c>
      <c r="F210" s="176"/>
      <c r="G210" s="177">
        <f>ROUND(E210*F210,2)</f>
        <v>0</v>
      </c>
      <c r="H210" s="176"/>
      <c r="I210" s="177">
        <f>ROUND(E210*H210,2)</f>
        <v>0</v>
      </c>
      <c r="J210" s="176"/>
      <c r="K210" s="177">
        <f>ROUND(E210*J210,2)</f>
        <v>0</v>
      </c>
      <c r="L210" s="177">
        <v>21</v>
      </c>
      <c r="M210" s="177">
        <f>G210*(1+L210/100)</f>
        <v>0</v>
      </c>
      <c r="N210" s="175">
        <v>0</v>
      </c>
      <c r="O210" s="175">
        <f>ROUND(E210*N210,2)</f>
        <v>0</v>
      </c>
      <c r="P210" s="175">
        <v>1.507E-2</v>
      </c>
      <c r="Q210" s="175">
        <f>ROUND(E210*P210,2)</f>
        <v>0.02</v>
      </c>
      <c r="R210" s="177" t="s">
        <v>399</v>
      </c>
      <c r="S210" s="177" t="s">
        <v>315</v>
      </c>
      <c r="T210" s="178" t="s">
        <v>315</v>
      </c>
      <c r="U210" s="159">
        <v>0.11</v>
      </c>
      <c r="V210" s="159">
        <f>ROUND(E210*U210,2)</f>
        <v>0.14000000000000001</v>
      </c>
      <c r="W210" s="159"/>
      <c r="X210" s="159" t="s">
        <v>355</v>
      </c>
      <c r="Y210" s="159" t="s">
        <v>318</v>
      </c>
      <c r="Z210" s="148"/>
      <c r="AA210" s="148"/>
      <c r="AB210" s="148"/>
      <c r="AC210" s="148"/>
      <c r="AD210" s="148"/>
      <c r="AE210" s="148"/>
      <c r="AF210" s="148"/>
      <c r="AG210" s="148" t="s">
        <v>356</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2" x14ac:dyDescent="0.2">
      <c r="A211" s="155"/>
      <c r="B211" s="156"/>
      <c r="C211" s="187" t="s">
        <v>359</v>
      </c>
      <c r="D211" s="185"/>
      <c r="E211" s="186"/>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360</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
      <c r="A212" s="155"/>
      <c r="B212" s="156"/>
      <c r="C212" s="187" t="s">
        <v>1624</v>
      </c>
      <c r="D212" s="185"/>
      <c r="E212" s="186">
        <v>1.25</v>
      </c>
      <c r="F212" s="159"/>
      <c r="G212" s="159"/>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360</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72">
        <v>47</v>
      </c>
      <c r="B213" s="173" t="s">
        <v>792</v>
      </c>
      <c r="C213" s="181" t="s">
        <v>793</v>
      </c>
      <c r="D213" s="174" t="s">
        <v>368</v>
      </c>
      <c r="E213" s="175">
        <v>1.4</v>
      </c>
      <c r="F213" s="176"/>
      <c r="G213" s="177">
        <f>ROUND(E213*F213,2)</f>
        <v>0</v>
      </c>
      <c r="H213" s="176"/>
      <c r="I213" s="177">
        <f>ROUND(E213*H213,2)</f>
        <v>0</v>
      </c>
      <c r="J213" s="176"/>
      <c r="K213" s="177">
        <f>ROUND(E213*J213,2)</f>
        <v>0</v>
      </c>
      <c r="L213" s="177">
        <v>21</v>
      </c>
      <c r="M213" s="177">
        <f>G213*(1+L213/100)</f>
        <v>0</v>
      </c>
      <c r="N213" s="175">
        <v>0</v>
      </c>
      <c r="O213" s="175">
        <f>ROUND(E213*N213,2)</f>
        <v>0</v>
      </c>
      <c r="P213" s="175">
        <v>4.8230000000000002E-2</v>
      </c>
      <c r="Q213" s="175">
        <f>ROUND(E213*P213,2)</f>
        <v>7.0000000000000007E-2</v>
      </c>
      <c r="R213" s="177" t="s">
        <v>399</v>
      </c>
      <c r="S213" s="177" t="s">
        <v>315</v>
      </c>
      <c r="T213" s="178" t="s">
        <v>315</v>
      </c>
      <c r="U213" s="159">
        <v>4.2</v>
      </c>
      <c r="V213" s="159">
        <f>ROUND(E213*U213,2)</f>
        <v>5.88</v>
      </c>
      <c r="W213" s="159"/>
      <c r="X213" s="159" t="s">
        <v>355</v>
      </c>
      <c r="Y213" s="159" t="s">
        <v>318</v>
      </c>
      <c r="Z213" s="148"/>
      <c r="AA213" s="148"/>
      <c r="AB213" s="148"/>
      <c r="AC213" s="148"/>
      <c r="AD213" s="148"/>
      <c r="AE213" s="148"/>
      <c r="AF213" s="148"/>
      <c r="AG213" s="148" t="s">
        <v>356</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2" x14ac:dyDescent="0.2">
      <c r="A214" s="155"/>
      <c r="B214" s="156"/>
      <c r="C214" s="187" t="s">
        <v>359</v>
      </c>
      <c r="D214" s="185"/>
      <c r="E214" s="186"/>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360</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187" t="s">
        <v>1370</v>
      </c>
      <c r="D215" s="185"/>
      <c r="E215" s="186">
        <v>1.4</v>
      </c>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360</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72">
        <v>48</v>
      </c>
      <c r="B216" s="173" t="s">
        <v>795</v>
      </c>
      <c r="C216" s="181" t="s">
        <v>796</v>
      </c>
      <c r="D216" s="174" t="s">
        <v>368</v>
      </c>
      <c r="E216" s="175">
        <v>1.4</v>
      </c>
      <c r="F216" s="176"/>
      <c r="G216" s="177">
        <f>ROUND(E216*F216,2)</f>
        <v>0</v>
      </c>
      <c r="H216" s="176"/>
      <c r="I216" s="177">
        <f>ROUND(E216*H216,2)</f>
        <v>0</v>
      </c>
      <c r="J216" s="176"/>
      <c r="K216" s="177">
        <f>ROUND(E216*J216,2)</f>
        <v>0</v>
      </c>
      <c r="L216" s="177">
        <v>21</v>
      </c>
      <c r="M216" s="177">
        <f>G216*(1+L216/100)</f>
        <v>0</v>
      </c>
      <c r="N216" s="175">
        <v>0</v>
      </c>
      <c r="O216" s="175">
        <f>ROUND(E216*N216,2)</f>
        <v>0</v>
      </c>
      <c r="P216" s="175">
        <v>7.5359999999999996E-2</v>
      </c>
      <c r="Q216" s="175">
        <f>ROUND(E216*P216,2)</f>
        <v>0.11</v>
      </c>
      <c r="R216" s="177" t="s">
        <v>399</v>
      </c>
      <c r="S216" s="177" t="s">
        <v>315</v>
      </c>
      <c r="T216" s="178" t="s">
        <v>315</v>
      </c>
      <c r="U216" s="159">
        <v>5.7</v>
      </c>
      <c r="V216" s="159">
        <f>ROUND(E216*U216,2)</f>
        <v>7.98</v>
      </c>
      <c r="W216" s="159"/>
      <c r="X216" s="159" t="s">
        <v>355</v>
      </c>
      <c r="Y216" s="159" t="s">
        <v>318</v>
      </c>
      <c r="Z216" s="148"/>
      <c r="AA216" s="148"/>
      <c r="AB216" s="148"/>
      <c r="AC216" s="148"/>
      <c r="AD216" s="148"/>
      <c r="AE216" s="148"/>
      <c r="AF216" s="148"/>
      <c r="AG216" s="148" t="s">
        <v>356</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2" x14ac:dyDescent="0.2">
      <c r="A217" s="155"/>
      <c r="B217" s="156"/>
      <c r="C217" s="187" t="s">
        <v>359</v>
      </c>
      <c r="D217" s="185"/>
      <c r="E217" s="186"/>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360</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
      <c r="A218" s="155"/>
      <c r="B218" s="156"/>
      <c r="C218" s="187" t="s">
        <v>1371</v>
      </c>
      <c r="D218" s="185"/>
      <c r="E218" s="186">
        <v>1.4</v>
      </c>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360</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72">
        <v>49</v>
      </c>
      <c r="B219" s="173" t="s">
        <v>798</v>
      </c>
      <c r="C219" s="181" t="s">
        <v>799</v>
      </c>
      <c r="D219" s="174" t="s">
        <v>368</v>
      </c>
      <c r="E219" s="175">
        <v>1.4</v>
      </c>
      <c r="F219" s="176"/>
      <c r="G219" s="177">
        <f>ROUND(E219*F219,2)</f>
        <v>0</v>
      </c>
      <c r="H219" s="176"/>
      <c r="I219" s="177">
        <f>ROUND(E219*H219,2)</f>
        <v>0</v>
      </c>
      <c r="J219" s="176"/>
      <c r="K219" s="177">
        <f>ROUND(E219*J219,2)</f>
        <v>0</v>
      </c>
      <c r="L219" s="177">
        <v>21</v>
      </c>
      <c r="M219" s="177">
        <f>G219*(1+L219/100)</f>
        <v>0</v>
      </c>
      <c r="N219" s="175">
        <v>0</v>
      </c>
      <c r="O219" s="175">
        <f>ROUND(E219*N219,2)</f>
        <v>0</v>
      </c>
      <c r="P219" s="175">
        <v>0.11774999999999999</v>
      </c>
      <c r="Q219" s="175">
        <f>ROUND(E219*P219,2)</f>
        <v>0.16</v>
      </c>
      <c r="R219" s="177" t="s">
        <v>399</v>
      </c>
      <c r="S219" s="177" t="s">
        <v>315</v>
      </c>
      <c r="T219" s="178" t="s">
        <v>315</v>
      </c>
      <c r="U219" s="159">
        <v>6.5</v>
      </c>
      <c r="V219" s="159">
        <f>ROUND(E219*U219,2)</f>
        <v>9.1</v>
      </c>
      <c r="W219" s="159"/>
      <c r="X219" s="159" t="s">
        <v>355</v>
      </c>
      <c r="Y219" s="159" t="s">
        <v>318</v>
      </c>
      <c r="Z219" s="148"/>
      <c r="AA219" s="148"/>
      <c r="AB219" s="148"/>
      <c r="AC219" s="148"/>
      <c r="AD219" s="148"/>
      <c r="AE219" s="148"/>
      <c r="AF219" s="148"/>
      <c r="AG219" s="148" t="s">
        <v>356</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2" x14ac:dyDescent="0.2">
      <c r="A220" s="155"/>
      <c r="B220" s="156"/>
      <c r="C220" s="187" t="s">
        <v>359</v>
      </c>
      <c r="D220" s="185"/>
      <c r="E220" s="186"/>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360</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187" t="s">
        <v>1372</v>
      </c>
      <c r="D221" s="185"/>
      <c r="E221" s="186">
        <v>1.4</v>
      </c>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360</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ht="22.5" outlineLevel="1" x14ac:dyDescent="0.2">
      <c r="A222" s="172">
        <v>50</v>
      </c>
      <c r="B222" s="173" t="s">
        <v>801</v>
      </c>
      <c r="C222" s="181" t="s">
        <v>802</v>
      </c>
      <c r="D222" s="174" t="s">
        <v>368</v>
      </c>
      <c r="E222" s="175">
        <v>1.4</v>
      </c>
      <c r="F222" s="176"/>
      <c r="G222" s="177">
        <f>ROUND(E222*F222,2)</f>
        <v>0</v>
      </c>
      <c r="H222" s="176"/>
      <c r="I222" s="177">
        <f>ROUND(E222*H222,2)</f>
        <v>0</v>
      </c>
      <c r="J222" s="176"/>
      <c r="K222" s="177">
        <f>ROUND(E222*J222,2)</f>
        <v>0</v>
      </c>
      <c r="L222" s="177">
        <v>21</v>
      </c>
      <c r="M222" s="177">
        <f>G222*(1+L222/100)</f>
        <v>0</v>
      </c>
      <c r="N222" s="175">
        <v>2.2499999999999998E-3</v>
      </c>
      <c r="O222" s="175">
        <f>ROUND(E222*N222,2)</f>
        <v>0</v>
      </c>
      <c r="P222" s="175">
        <v>0</v>
      </c>
      <c r="Q222" s="175">
        <f>ROUND(E222*P222,2)</f>
        <v>0</v>
      </c>
      <c r="R222" s="177" t="s">
        <v>399</v>
      </c>
      <c r="S222" s="177" t="s">
        <v>315</v>
      </c>
      <c r="T222" s="178" t="s">
        <v>315</v>
      </c>
      <c r="U222" s="159">
        <v>2.4689999999999999</v>
      </c>
      <c r="V222" s="159">
        <f>ROUND(E222*U222,2)</f>
        <v>3.46</v>
      </c>
      <c r="W222" s="159"/>
      <c r="X222" s="159" t="s">
        <v>355</v>
      </c>
      <c r="Y222" s="159" t="s">
        <v>318</v>
      </c>
      <c r="Z222" s="148"/>
      <c r="AA222" s="148"/>
      <c r="AB222" s="148"/>
      <c r="AC222" s="148"/>
      <c r="AD222" s="148"/>
      <c r="AE222" s="148"/>
      <c r="AF222" s="148"/>
      <c r="AG222" s="148" t="s">
        <v>356</v>
      </c>
      <c r="AH222" s="148"/>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2" x14ac:dyDescent="0.2">
      <c r="A223" s="155"/>
      <c r="B223" s="156"/>
      <c r="C223" s="187" t="s">
        <v>1627</v>
      </c>
      <c r="D223" s="185"/>
      <c r="E223" s="186">
        <v>1.4</v>
      </c>
      <c r="F223" s="159"/>
      <c r="G223" s="159"/>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360</v>
      </c>
      <c r="AH223" s="148">
        <v>5</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ht="22.5" outlineLevel="1" x14ac:dyDescent="0.2">
      <c r="A224" s="172">
        <v>51</v>
      </c>
      <c r="B224" s="173" t="s">
        <v>804</v>
      </c>
      <c r="C224" s="181" t="s">
        <v>805</v>
      </c>
      <c r="D224" s="174" t="s">
        <v>368</v>
      </c>
      <c r="E224" s="175">
        <v>1.4</v>
      </c>
      <c r="F224" s="176"/>
      <c r="G224" s="177">
        <f>ROUND(E224*F224,2)</f>
        <v>0</v>
      </c>
      <c r="H224" s="176"/>
      <c r="I224" s="177">
        <f>ROUND(E224*H224,2)</f>
        <v>0</v>
      </c>
      <c r="J224" s="176"/>
      <c r="K224" s="177">
        <f>ROUND(E224*J224,2)</f>
        <v>0</v>
      </c>
      <c r="L224" s="177">
        <v>21</v>
      </c>
      <c r="M224" s="177">
        <f>G224*(1+L224/100)</f>
        <v>0</v>
      </c>
      <c r="N224" s="175">
        <v>2.2599999999999999E-3</v>
      </c>
      <c r="O224" s="175">
        <f>ROUND(E224*N224,2)</f>
        <v>0</v>
      </c>
      <c r="P224" s="175">
        <v>0</v>
      </c>
      <c r="Q224" s="175">
        <f>ROUND(E224*P224,2)</f>
        <v>0</v>
      </c>
      <c r="R224" s="177" t="s">
        <v>399</v>
      </c>
      <c r="S224" s="177" t="s">
        <v>315</v>
      </c>
      <c r="T224" s="178" t="s">
        <v>315</v>
      </c>
      <c r="U224" s="159">
        <v>3.1549999999999998</v>
      </c>
      <c r="V224" s="159">
        <f>ROUND(E224*U224,2)</f>
        <v>4.42</v>
      </c>
      <c r="W224" s="159"/>
      <c r="X224" s="159" t="s">
        <v>355</v>
      </c>
      <c r="Y224" s="159" t="s">
        <v>318</v>
      </c>
      <c r="Z224" s="148"/>
      <c r="AA224" s="148"/>
      <c r="AB224" s="148"/>
      <c r="AC224" s="148"/>
      <c r="AD224" s="148"/>
      <c r="AE224" s="148"/>
      <c r="AF224" s="148"/>
      <c r="AG224" s="148" t="s">
        <v>356</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2" x14ac:dyDescent="0.2">
      <c r="A225" s="155"/>
      <c r="B225" s="156"/>
      <c r="C225" s="187" t="s">
        <v>1628</v>
      </c>
      <c r="D225" s="185"/>
      <c r="E225" s="186">
        <v>1.4</v>
      </c>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360</v>
      </c>
      <c r="AH225" s="148">
        <v>5</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ht="22.5" outlineLevel="1" x14ac:dyDescent="0.2">
      <c r="A226" s="172">
        <v>52</v>
      </c>
      <c r="B226" s="173" t="s">
        <v>807</v>
      </c>
      <c r="C226" s="181" t="s">
        <v>808</v>
      </c>
      <c r="D226" s="174" t="s">
        <v>368</v>
      </c>
      <c r="E226" s="175">
        <v>1.4</v>
      </c>
      <c r="F226" s="176"/>
      <c r="G226" s="177">
        <f>ROUND(E226*F226,2)</f>
        <v>0</v>
      </c>
      <c r="H226" s="176"/>
      <c r="I226" s="177">
        <f>ROUND(E226*H226,2)</f>
        <v>0</v>
      </c>
      <c r="J226" s="176"/>
      <c r="K226" s="177">
        <f>ROUND(E226*J226,2)</f>
        <v>0</v>
      </c>
      <c r="L226" s="177">
        <v>21</v>
      </c>
      <c r="M226" s="177">
        <f>G226*(1+L226/100)</f>
        <v>0</v>
      </c>
      <c r="N226" s="175">
        <v>2.2599999999999999E-3</v>
      </c>
      <c r="O226" s="175">
        <f>ROUND(E226*N226,2)</f>
        <v>0</v>
      </c>
      <c r="P226" s="175">
        <v>0</v>
      </c>
      <c r="Q226" s="175">
        <f>ROUND(E226*P226,2)</f>
        <v>0</v>
      </c>
      <c r="R226" s="177" t="s">
        <v>399</v>
      </c>
      <c r="S226" s="177" t="s">
        <v>315</v>
      </c>
      <c r="T226" s="178" t="s">
        <v>315</v>
      </c>
      <c r="U226" s="159">
        <v>3.395</v>
      </c>
      <c r="V226" s="159">
        <f>ROUND(E226*U226,2)</f>
        <v>4.75</v>
      </c>
      <c r="W226" s="159"/>
      <c r="X226" s="159" t="s">
        <v>355</v>
      </c>
      <c r="Y226" s="159" t="s">
        <v>318</v>
      </c>
      <c r="Z226" s="148"/>
      <c r="AA226" s="148"/>
      <c r="AB226" s="148"/>
      <c r="AC226" s="148"/>
      <c r="AD226" s="148"/>
      <c r="AE226" s="148"/>
      <c r="AF226" s="148"/>
      <c r="AG226" s="148" t="s">
        <v>356</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2" x14ac:dyDescent="0.2">
      <c r="A227" s="155"/>
      <c r="B227" s="156"/>
      <c r="C227" s="187" t="s">
        <v>1629</v>
      </c>
      <c r="D227" s="185"/>
      <c r="E227" s="186">
        <v>1.4</v>
      </c>
      <c r="F227" s="159"/>
      <c r="G227" s="159"/>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360</v>
      </c>
      <c r="AH227" s="148">
        <v>5</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72">
        <v>53</v>
      </c>
      <c r="B228" s="173" t="s">
        <v>1630</v>
      </c>
      <c r="C228" s="181" t="s">
        <v>1631</v>
      </c>
      <c r="D228" s="174" t="s">
        <v>368</v>
      </c>
      <c r="E228" s="175">
        <v>5.6</v>
      </c>
      <c r="F228" s="176"/>
      <c r="G228" s="177">
        <f>ROUND(E228*F228,2)</f>
        <v>0</v>
      </c>
      <c r="H228" s="176"/>
      <c r="I228" s="177">
        <f>ROUND(E228*H228,2)</f>
        <v>0</v>
      </c>
      <c r="J228" s="176"/>
      <c r="K228" s="177">
        <f>ROUND(E228*J228,2)</f>
        <v>0</v>
      </c>
      <c r="L228" s="177">
        <v>21</v>
      </c>
      <c r="M228" s="177">
        <f>G228*(1+L228/100)</f>
        <v>0</v>
      </c>
      <c r="N228" s="175">
        <v>0</v>
      </c>
      <c r="O228" s="175">
        <f>ROUND(E228*N228,2)</f>
        <v>0</v>
      </c>
      <c r="P228" s="175">
        <v>4.6000000000000001E-4</v>
      </c>
      <c r="Q228" s="175">
        <f>ROUND(E228*P228,2)</f>
        <v>0</v>
      </c>
      <c r="R228" s="177" t="s">
        <v>399</v>
      </c>
      <c r="S228" s="177" t="s">
        <v>315</v>
      </c>
      <c r="T228" s="178" t="s">
        <v>315</v>
      </c>
      <c r="U228" s="159">
        <v>0.81</v>
      </c>
      <c r="V228" s="159">
        <f>ROUND(E228*U228,2)</f>
        <v>4.54</v>
      </c>
      <c r="W228" s="159"/>
      <c r="X228" s="159" t="s">
        <v>355</v>
      </c>
      <c r="Y228" s="159" t="s">
        <v>318</v>
      </c>
      <c r="Z228" s="148"/>
      <c r="AA228" s="148"/>
      <c r="AB228" s="148"/>
      <c r="AC228" s="148"/>
      <c r="AD228" s="148"/>
      <c r="AE228" s="148"/>
      <c r="AF228" s="148"/>
      <c r="AG228" s="148" t="s">
        <v>356</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2" x14ac:dyDescent="0.2">
      <c r="A229" s="155"/>
      <c r="B229" s="156"/>
      <c r="C229" s="187" t="s">
        <v>359</v>
      </c>
      <c r="D229" s="185"/>
      <c r="E229" s="186"/>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360</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
      <c r="A230" s="155"/>
      <c r="B230" s="156"/>
      <c r="C230" s="187" t="s">
        <v>1632</v>
      </c>
      <c r="D230" s="185"/>
      <c r="E230" s="186">
        <v>5.6</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360</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ht="22.5" outlineLevel="1" x14ac:dyDescent="0.2">
      <c r="A231" s="172">
        <v>54</v>
      </c>
      <c r="B231" s="173" t="s">
        <v>425</v>
      </c>
      <c r="C231" s="181" t="s">
        <v>426</v>
      </c>
      <c r="D231" s="174" t="s">
        <v>394</v>
      </c>
      <c r="E231" s="175">
        <v>4</v>
      </c>
      <c r="F231" s="176"/>
      <c r="G231" s="177">
        <f>ROUND(E231*F231,2)</f>
        <v>0</v>
      </c>
      <c r="H231" s="176"/>
      <c r="I231" s="177">
        <f>ROUND(E231*H231,2)</f>
        <v>0</v>
      </c>
      <c r="J231" s="176"/>
      <c r="K231" s="177">
        <f>ROUND(E231*J231,2)</f>
        <v>0</v>
      </c>
      <c r="L231" s="177">
        <v>21</v>
      </c>
      <c r="M231" s="177">
        <f>G231*(1+L231/100)</f>
        <v>0</v>
      </c>
      <c r="N231" s="175">
        <v>3.4000000000000002E-4</v>
      </c>
      <c r="O231" s="175">
        <f>ROUND(E231*N231,2)</f>
        <v>0</v>
      </c>
      <c r="P231" s="175">
        <v>6.9000000000000006E-2</v>
      </c>
      <c r="Q231" s="175">
        <f>ROUND(E231*P231,2)</f>
        <v>0.28000000000000003</v>
      </c>
      <c r="R231" s="177" t="s">
        <v>399</v>
      </c>
      <c r="S231" s="177" t="s">
        <v>315</v>
      </c>
      <c r="T231" s="178" t="s">
        <v>315</v>
      </c>
      <c r="U231" s="159">
        <v>0.21299999999999999</v>
      </c>
      <c r="V231" s="159">
        <f>ROUND(E231*U231,2)</f>
        <v>0.85</v>
      </c>
      <c r="W231" s="159"/>
      <c r="X231" s="159" t="s">
        <v>355</v>
      </c>
      <c r="Y231" s="159" t="s">
        <v>318</v>
      </c>
      <c r="Z231" s="148"/>
      <c r="AA231" s="148"/>
      <c r="AB231" s="148"/>
      <c r="AC231" s="148"/>
      <c r="AD231" s="148"/>
      <c r="AE231" s="148"/>
      <c r="AF231" s="148"/>
      <c r="AG231" s="148" t="s">
        <v>356</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2" x14ac:dyDescent="0.2">
      <c r="A232" s="155"/>
      <c r="B232" s="156"/>
      <c r="C232" s="276" t="s">
        <v>427</v>
      </c>
      <c r="D232" s="277"/>
      <c r="E232" s="277"/>
      <c r="F232" s="277"/>
      <c r="G232" s="277"/>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358</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2" x14ac:dyDescent="0.2">
      <c r="A233" s="155"/>
      <c r="B233" s="156"/>
      <c r="C233" s="267" t="s">
        <v>428</v>
      </c>
      <c r="D233" s="268"/>
      <c r="E233" s="268"/>
      <c r="F233" s="268"/>
      <c r="G233" s="268"/>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321</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2" x14ac:dyDescent="0.2">
      <c r="A234" s="155"/>
      <c r="B234" s="156"/>
      <c r="C234" s="187" t="s">
        <v>359</v>
      </c>
      <c r="D234" s="185"/>
      <c r="E234" s="186"/>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360</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3" x14ac:dyDescent="0.2">
      <c r="A235" s="155"/>
      <c r="B235" s="156"/>
      <c r="C235" s="187" t="s">
        <v>1358</v>
      </c>
      <c r="D235" s="185"/>
      <c r="E235" s="186">
        <v>4</v>
      </c>
      <c r="F235" s="159"/>
      <c r="G235" s="159"/>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360</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ht="22.5" outlineLevel="1" x14ac:dyDescent="0.2">
      <c r="A236" s="172">
        <v>55</v>
      </c>
      <c r="B236" s="173" t="s">
        <v>1633</v>
      </c>
      <c r="C236" s="181" t="s">
        <v>1634</v>
      </c>
      <c r="D236" s="174" t="s">
        <v>404</v>
      </c>
      <c r="E236" s="175">
        <v>0.85499999999999998</v>
      </c>
      <c r="F236" s="176"/>
      <c r="G236" s="177">
        <f>ROUND(E236*F236,2)</f>
        <v>0</v>
      </c>
      <c r="H236" s="176"/>
      <c r="I236" s="177">
        <f>ROUND(E236*H236,2)</f>
        <v>0</v>
      </c>
      <c r="J236" s="176"/>
      <c r="K236" s="177">
        <f>ROUND(E236*J236,2)</f>
        <v>0</v>
      </c>
      <c r="L236" s="177">
        <v>21</v>
      </c>
      <c r="M236" s="177">
        <f>G236*(1+L236/100)</f>
        <v>0</v>
      </c>
      <c r="N236" s="175">
        <v>1.82E-3</v>
      </c>
      <c r="O236" s="175">
        <f>ROUND(E236*N236,2)</f>
        <v>0</v>
      </c>
      <c r="P236" s="175">
        <v>1.8</v>
      </c>
      <c r="Q236" s="175">
        <f>ROUND(E236*P236,2)</f>
        <v>1.54</v>
      </c>
      <c r="R236" s="177" t="s">
        <v>399</v>
      </c>
      <c r="S236" s="177" t="s">
        <v>315</v>
      </c>
      <c r="T236" s="178" t="s">
        <v>315</v>
      </c>
      <c r="U236" s="159">
        <v>3.6080000000000001</v>
      </c>
      <c r="V236" s="159">
        <f>ROUND(E236*U236,2)</f>
        <v>3.08</v>
      </c>
      <c r="W236" s="159"/>
      <c r="X236" s="159" t="s">
        <v>355</v>
      </c>
      <c r="Y236" s="159" t="s">
        <v>318</v>
      </c>
      <c r="Z236" s="148"/>
      <c r="AA236" s="148"/>
      <c r="AB236" s="148"/>
      <c r="AC236" s="148"/>
      <c r="AD236" s="148"/>
      <c r="AE236" s="148"/>
      <c r="AF236" s="148"/>
      <c r="AG236" s="148" t="s">
        <v>356</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2" x14ac:dyDescent="0.2">
      <c r="A237" s="155"/>
      <c r="B237" s="156"/>
      <c r="C237" s="276" t="s">
        <v>427</v>
      </c>
      <c r="D237" s="277"/>
      <c r="E237" s="277"/>
      <c r="F237" s="277"/>
      <c r="G237" s="277"/>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358</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2" x14ac:dyDescent="0.2">
      <c r="A238" s="155"/>
      <c r="B238" s="156"/>
      <c r="C238" s="267" t="s">
        <v>428</v>
      </c>
      <c r="D238" s="268"/>
      <c r="E238" s="268"/>
      <c r="F238" s="268"/>
      <c r="G238" s="268"/>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321</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2" x14ac:dyDescent="0.2">
      <c r="A239" s="155"/>
      <c r="B239" s="156"/>
      <c r="C239" s="187" t="s">
        <v>359</v>
      </c>
      <c r="D239" s="185"/>
      <c r="E239" s="186"/>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360</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2">
      <c r="A240" s="155"/>
      <c r="B240" s="156"/>
      <c r="C240" s="187" t="s">
        <v>1635</v>
      </c>
      <c r="D240" s="185"/>
      <c r="E240" s="186">
        <v>0.85499999999999998</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360</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ht="22.5" outlineLevel="1" x14ac:dyDescent="0.2">
      <c r="A241" s="172">
        <v>56</v>
      </c>
      <c r="B241" s="173" t="s">
        <v>563</v>
      </c>
      <c r="C241" s="181" t="s">
        <v>564</v>
      </c>
      <c r="D241" s="174" t="s">
        <v>368</v>
      </c>
      <c r="E241" s="175">
        <v>4.3499999999999996</v>
      </c>
      <c r="F241" s="176"/>
      <c r="G241" s="177">
        <f>ROUND(E241*F241,2)</f>
        <v>0</v>
      </c>
      <c r="H241" s="176"/>
      <c r="I241" s="177">
        <f>ROUND(E241*H241,2)</f>
        <v>0</v>
      </c>
      <c r="J241" s="176"/>
      <c r="K241" s="177">
        <f>ROUND(E241*J241,2)</f>
        <v>0</v>
      </c>
      <c r="L241" s="177">
        <v>21</v>
      </c>
      <c r="M241" s="177">
        <f>G241*(1+L241/100)</f>
        <v>0</v>
      </c>
      <c r="N241" s="175">
        <v>0</v>
      </c>
      <c r="O241" s="175">
        <f>ROUND(E241*N241,2)</f>
        <v>0</v>
      </c>
      <c r="P241" s="175">
        <v>4.2000000000000003E-2</v>
      </c>
      <c r="Q241" s="175">
        <f>ROUND(E241*P241,2)</f>
        <v>0.18</v>
      </c>
      <c r="R241" s="177" t="s">
        <v>399</v>
      </c>
      <c r="S241" s="177" t="s">
        <v>315</v>
      </c>
      <c r="T241" s="178" t="s">
        <v>315</v>
      </c>
      <c r="U241" s="159">
        <v>0.71499999999999997</v>
      </c>
      <c r="V241" s="159">
        <f>ROUND(E241*U241,2)</f>
        <v>3.11</v>
      </c>
      <c r="W241" s="159"/>
      <c r="X241" s="159" t="s">
        <v>355</v>
      </c>
      <c r="Y241" s="159" t="s">
        <v>318</v>
      </c>
      <c r="Z241" s="148"/>
      <c r="AA241" s="148"/>
      <c r="AB241" s="148"/>
      <c r="AC241" s="148"/>
      <c r="AD241" s="148"/>
      <c r="AE241" s="148"/>
      <c r="AF241" s="148"/>
      <c r="AG241" s="148" t="s">
        <v>356</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2" x14ac:dyDescent="0.2">
      <c r="A242" s="155"/>
      <c r="B242" s="156"/>
      <c r="C242" s="187" t="s">
        <v>359</v>
      </c>
      <c r="D242" s="185"/>
      <c r="E242" s="186"/>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360</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3" x14ac:dyDescent="0.2">
      <c r="A243" s="155"/>
      <c r="B243" s="156"/>
      <c r="C243" s="187" t="s">
        <v>1636</v>
      </c>
      <c r="D243" s="185"/>
      <c r="E243" s="186">
        <v>4.3499999999999996</v>
      </c>
      <c r="F243" s="159"/>
      <c r="G243" s="159"/>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360</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ht="22.5" outlineLevel="1" x14ac:dyDescent="0.2">
      <c r="A244" s="172">
        <v>57</v>
      </c>
      <c r="B244" s="173" t="s">
        <v>810</v>
      </c>
      <c r="C244" s="181" t="s">
        <v>811</v>
      </c>
      <c r="D244" s="174" t="s">
        <v>353</v>
      </c>
      <c r="E244" s="175">
        <v>117.6</v>
      </c>
      <c r="F244" s="176"/>
      <c r="G244" s="177">
        <f>ROUND(E244*F244,2)</f>
        <v>0</v>
      </c>
      <c r="H244" s="176"/>
      <c r="I244" s="177">
        <f>ROUND(E244*H244,2)</f>
        <v>0</v>
      </c>
      <c r="J244" s="176"/>
      <c r="K244" s="177">
        <f>ROUND(E244*J244,2)</f>
        <v>0</v>
      </c>
      <c r="L244" s="177">
        <v>21</v>
      </c>
      <c r="M244" s="177">
        <f>G244*(1+L244/100)</f>
        <v>0</v>
      </c>
      <c r="N244" s="175">
        <v>0</v>
      </c>
      <c r="O244" s="175">
        <f>ROUND(E244*N244,2)</f>
        <v>0</v>
      </c>
      <c r="P244" s="175">
        <v>4.5999999999999999E-2</v>
      </c>
      <c r="Q244" s="175">
        <f>ROUND(E244*P244,2)</f>
        <v>5.41</v>
      </c>
      <c r="R244" s="177" t="s">
        <v>399</v>
      </c>
      <c r="S244" s="177" t="s">
        <v>315</v>
      </c>
      <c r="T244" s="178" t="s">
        <v>315</v>
      </c>
      <c r="U244" s="159">
        <v>0.26</v>
      </c>
      <c r="V244" s="159">
        <f>ROUND(E244*U244,2)</f>
        <v>30.58</v>
      </c>
      <c r="W244" s="159"/>
      <c r="X244" s="159" t="s">
        <v>355</v>
      </c>
      <c r="Y244" s="159" t="s">
        <v>318</v>
      </c>
      <c r="Z244" s="148"/>
      <c r="AA244" s="148"/>
      <c r="AB244" s="148"/>
      <c r="AC244" s="148"/>
      <c r="AD244" s="148"/>
      <c r="AE244" s="148"/>
      <c r="AF244" s="148"/>
      <c r="AG244" s="148" t="s">
        <v>356</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2" x14ac:dyDescent="0.2">
      <c r="A245" s="155"/>
      <c r="B245" s="156"/>
      <c r="C245" s="187" t="s">
        <v>359</v>
      </c>
      <c r="D245" s="185"/>
      <c r="E245" s="186"/>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360</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2">
      <c r="A246" s="155"/>
      <c r="B246" s="156"/>
      <c r="C246" s="187" t="s">
        <v>1569</v>
      </c>
      <c r="D246" s="185"/>
      <c r="E246" s="186">
        <v>117.6</v>
      </c>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360</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ht="22.5" outlineLevel="1" x14ac:dyDescent="0.2">
      <c r="A247" s="172">
        <v>58</v>
      </c>
      <c r="B247" s="173" t="s">
        <v>812</v>
      </c>
      <c r="C247" s="181" t="s">
        <v>813</v>
      </c>
      <c r="D247" s="174" t="s">
        <v>353</v>
      </c>
      <c r="E247" s="175">
        <v>117.6</v>
      </c>
      <c r="F247" s="176"/>
      <c r="G247" s="177">
        <f>ROUND(E247*F247,2)</f>
        <v>0</v>
      </c>
      <c r="H247" s="176"/>
      <c r="I247" s="177">
        <f>ROUND(E247*H247,2)</f>
        <v>0</v>
      </c>
      <c r="J247" s="176"/>
      <c r="K247" s="177">
        <f>ROUND(E247*J247,2)</f>
        <v>0</v>
      </c>
      <c r="L247" s="177">
        <v>21</v>
      </c>
      <c r="M247" s="177">
        <f>G247*(1+L247/100)</f>
        <v>0</v>
      </c>
      <c r="N247" s="175">
        <v>0</v>
      </c>
      <c r="O247" s="175">
        <f>ROUND(E247*N247,2)</f>
        <v>0</v>
      </c>
      <c r="P247" s="175">
        <v>6.8000000000000005E-2</v>
      </c>
      <c r="Q247" s="175">
        <f>ROUND(E247*P247,2)</f>
        <v>8</v>
      </c>
      <c r="R247" s="177" t="s">
        <v>399</v>
      </c>
      <c r="S247" s="177" t="s">
        <v>315</v>
      </c>
      <c r="T247" s="178" t="s">
        <v>315</v>
      </c>
      <c r="U247" s="159">
        <v>0.3</v>
      </c>
      <c r="V247" s="159">
        <f>ROUND(E247*U247,2)</f>
        <v>35.28</v>
      </c>
      <c r="W247" s="159"/>
      <c r="X247" s="159" t="s">
        <v>355</v>
      </c>
      <c r="Y247" s="159" t="s">
        <v>318</v>
      </c>
      <c r="Z247" s="148"/>
      <c r="AA247" s="148"/>
      <c r="AB247" s="148"/>
      <c r="AC247" s="148"/>
      <c r="AD247" s="148"/>
      <c r="AE247" s="148"/>
      <c r="AF247" s="148"/>
      <c r="AG247" s="148" t="s">
        <v>356</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2" x14ac:dyDescent="0.2">
      <c r="A248" s="155"/>
      <c r="B248" s="156"/>
      <c r="C248" s="276" t="s">
        <v>435</v>
      </c>
      <c r="D248" s="277"/>
      <c r="E248" s="277"/>
      <c r="F248" s="277"/>
      <c r="G248" s="277"/>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358</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2" x14ac:dyDescent="0.2">
      <c r="A249" s="155"/>
      <c r="B249" s="156"/>
      <c r="C249" s="187" t="s">
        <v>359</v>
      </c>
      <c r="D249" s="185"/>
      <c r="E249" s="186"/>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360</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
      <c r="A250" s="155"/>
      <c r="B250" s="156"/>
      <c r="C250" s="187" t="s">
        <v>1569</v>
      </c>
      <c r="D250" s="185"/>
      <c r="E250" s="186">
        <v>117.6</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360</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72">
        <v>59</v>
      </c>
      <c r="B251" s="173" t="s">
        <v>814</v>
      </c>
      <c r="C251" s="181" t="s">
        <v>815</v>
      </c>
      <c r="D251" s="174" t="s">
        <v>353</v>
      </c>
      <c r="E251" s="175">
        <v>21.8</v>
      </c>
      <c r="F251" s="176"/>
      <c r="G251" s="177">
        <f>ROUND(E251*F251,2)</f>
        <v>0</v>
      </c>
      <c r="H251" s="176"/>
      <c r="I251" s="177">
        <f>ROUND(E251*H251,2)</f>
        <v>0</v>
      </c>
      <c r="J251" s="176"/>
      <c r="K251" s="177">
        <f>ROUND(E251*J251,2)</f>
        <v>0</v>
      </c>
      <c r="L251" s="177">
        <v>21</v>
      </c>
      <c r="M251" s="177">
        <f>G251*(1+L251/100)</f>
        <v>0</v>
      </c>
      <c r="N251" s="175">
        <v>0</v>
      </c>
      <c r="O251" s="175">
        <f>ROUND(E251*N251,2)</f>
        <v>0</v>
      </c>
      <c r="P251" s="175">
        <v>9.7400000000000004E-3</v>
      </c>
      <c r="Q251" s="175">
        <f>ROUND(E251*P251,2)</f>
        <v>0.21</v>
      </c>
      <c r="R251" s="177" t="s">
        <v>386</v>
      </c>
      <c r="S251" s="177" t="s">
        <v>315</v>
      </c>
      <c r="T251" s="178" t="s">
        <v>315</v>
      </c>
      <c r="U251" s="159">
        <v>4.3999999999999997E-2</v>
      </c>
      <c r="V251" s="159">
        <f>ROUND(E251*U251,2)</f>
        <v>0.96</v>
      </c>
      <c r="W251" s="159"/>
      <c r="X251" s="159" t="s">
        <v>355</v>
      </c>
      <c r="Y251" s="159" t="s">
        <v>318</v>
      </c>
      <c r="Z251" s="148"/>
      <c r="AA251" s="148"/>
      <c r="AB251" s="148"/>
      <c r="AC251" s="148"/>
      <c r="AD251" s="148"/>
      <c r="AE251" s="148"/>
      <c r="AF251" s="148"/>
      <c r="AG251" s="148" t="s">
        <v>356</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2" x14ac:dyDescent="0.2">
      <c r="A252" s="155"/>
      <c r="B252" s="156"/>
      <c r="C252" s="187" t="s">
        <v>1637</v>
      </c>
      <c r="D252" s="185"/>
      <c r="E252" s="186">
        <v>21.8</v>
      </c>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360</v>
      </c>
      <c r="AH252" s="148">
        <v>5</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72">
        <v>60</v>
      </c>
      <c r="B253" s="173" t="s">
        <v>820</v>
      </c>
      <c r="C253" s="181" t="s">
        <v>821</v>
      </c>
      <c r="D253" s="174" t="s">
        <v>822</v>
      </c>
      <c r="E253" s="175">
        <v>4</v>
      </c>
      <c r="F253" s="176"/>
      <c r="G253" s="177">
        <f>ROUND(E253*F253,2)</f>
        <v>0</v>
      </c>
      <c r="H253" s="176"/>
      <c r="I253" s="177">
        <f>ROUND(E253*H253,2)</f>
        <v>0</v>
      </c>
      <c r="J253" s="176"/>
      <c r="K253" s="177">
        <f>ROUND(E253*J253,2)</f>
        <v>0</v>
      </c>
      <c r="L253" s="177">
        <v>21</v>
      </c>
      <c r="M253" s="177">
        <f>G253*(1+L253/100)</f>
        <v>0</v>
      </c>
      <c r="N253" s="175">
        <v>0</v>
      </c>
      <c r="O253" s="175">
        <f>ROUND(E253*N253,2)</f>
        <v>0</v>
      </c>
      <c r="P253" s="175">
        <v>1.933E-2</v>
      </c>
      <c r="Q253" s="175">
        <f>ROUND(E253*P253,2)</f>
        <v>0.08</v>
      </c>
      <c r="R253" s="177" t="s">
        <v>823</v>
      </c>
      <c r="S253" s="177" t="s">
        <v>315</v>
      </c>
      <c r="T253" s="178" t="s">
        <v>315</v>
      </c>
      <c r="U253" s="159">
        <v>0.59</v>
      </c>
      <c r="V253" s="159">
        <f>ROUND(E253*U253,2)</f>
        <v>2.36</v>
      </c>
      <c r="W253" s="159"/>
      <c r="X253" s="159" t="s">
        <v>355</v>
      </c>
      <c r="Y253" s="159" t="s">
        <v>318</v>
      </c>
      <c r="Z253" s="148"/>
      <c r="AA253" s="148"/>
      <c r="AB253" s="148"/>
      <c r="AC253" s="148"/>
      <c r="AD253" s="148"/>
      <c r="AE253" s="148"/>
      <c r="AF253" s="148"/>
      <c r="AG253" s="148" t="s">
        <v>356</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2" x14ac:dyDescent="0.2">
      <c r="A254" s="155"/>
      <c r="B254" s="156"/>
      <c r="C254" s="187" t="s">
        <v>359</v>
      </c>
      <c r="D254" s="185"/>
      <c r="E254" s="186"/>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360</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
      <c r="A255" s="155"/>
      <c r="B255" s="156"/>
      <c r="C255" s="187" t="s">
        <v>1377</v>
      </c>
      <c r="D255" s="185"/>
      <c r="E255" s="186">
        <v>4</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360</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72">
        <v>61</v>
      </c>
      <c r="B256" s="173" t="s">
        <v>825</v>
      </c>
      <c r="C256" s="181" t="s">
        <v>826</v>
      </c>
      <c r="D256" s="174" t="s">
        <v>822</v>
      </c>
      <c r="E256" s="175">
        <v>4</v>
      </c>
      <c r="F256" s="176"/>
      <c r="G256" s="177">
        <f>ROUND(E256*F256,2)</f>
        <v>0</v>
      </c>
      <c r="H256" s="176"/>
      <c r="I256" s="177">
        <f>ROUND(E256*H256,2)</f>
        <v>0</v>
      </c>
      <c r="J256" s="176"/>
      <c r="K256" s="177">
        <f>ROUND(E256*J256,2)</f>
        <v>0</v>
      </c>
      <c r="L256" s="177">
        <v>21</v>
      </c>
      <c r="M256" s="177">
        <f>G256*(1+L256/100)</f>
        <v>0</v>
      </c>
      <c r="N256" s="175">
        <v>0</v>
      </c>
      <c r="O256" s="175">
        <f>ROUND(E256*N256,2)</f>
        <v>0</v>
      </c>
      <c r="P256" s="175">
        <v>1.9460000000000002E-2</v>
      </c>
      <c r="Q256" s="175">
        <f>ROUND(E256*P256,2)</f>
        <v>0.08</v>
      </c>
      <c r="R256" s="177" t="s">
        <v>823</v>
      </c>
      <c r="S256" s="177" t="s">
        <v>315</v>
      </c>
      <c r="T256" s="178" t="s">
        <v>315</v>
      </c>
      <c r="U256" s="159">
        <v>0.38200000000000001</v>
      </c>
      <c r="V256" s="159">
        <f>ROUND(E256*U256,2)</f>
        <v>1.53</v>
      </c>
      <c r="W256" s="159"/>
      <c r="X256" s="159" t="s">
        <v>355</v>
      </c>
      <c r="Y256" s="159" t="s">
        <v>318</v>
      </c>
      <c r="Z256" s="148"/>
      <c r="AA256" s="148"/>
      <c r="AB256" s="148"/>
      <c r="AC256" s="148"/>
      <c r="AD256" s="148"/>
      <c r="AE256" s="148"/>
      <c r="AF256" s="148"/>
      <c r="AG256" s="148" t="s">
        <v>356</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2" x14ac:dyDescent="0.2">
      <c r="A257" s="155"/>
      <c r="B257" s="156"/>
      <c r="C257" s="187" t="s">
        <v>359</v>
      </c>
      <c r="D257" s="185"/>
      <c r="E257" s="186"/>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360</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2">
      <c r="A258" s="155"/>
      <c r="B258" s="156"/>
      <c r="C258" s="187" t="s">
        <v>1378</v>
      </c>
      <c r="D258" s="185"/>
      <c r="E258" s="186">
        <v>4</v>
      </c>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360</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72">
        <v>62</v>
      </c>
      <c r="B259" s="173" t="s">
        <v>828</v>
      </c>
      <c r="C259" s="181" t="s">
        <v>829</v>
      </c>
      <c r="D259" s="174" t="s">
        <v>822</v>
      </c>
      <c r="E259" s="175">
        <v>4</v>
      </c>
      <c r="F259" s="176"/>
      <c r="G259" s="177">
        <f>ROUND(E259*F259,2)</f>
        <v>0</v>
      </c>
      <c r="H259" s="176"/>
      <c r="I259" s="177">
        <f>ROUND(E259*H259,2)</f>
        <v>0</v>
      </c>
      <c r="J259" s="176"/>
      <c r="K259" s="177">
        <f>ROUND(E259*J259,2)</f>
        <v>0</v>
      </c>
      <c r="L259" s="177">
        <v>21</v>
      </c>
      <c r="M259" s="177">
        <f>G259*(1+L259/100)</f>
        <v>0</v>
      </c>
      <c r="N259" s="175">
        <v>0</v>
      </c>
      <c r="O259" s="175">
        <f>ROUND(E259*N259,2)</f>
        <v>0</v>
      </c>
      <c r="P259" s="175">
        <v>9.5100000000000004E-2</v>
      </c>
      <c r="Q259" s="175">
        <f>ROUND(E259*P259,2)</f>
        <v>0.38</v>
      </c>
      <c r="R259" s="177" t="s">
        <v>823</v>
      </c>
      <c r="S259" s="177" t="s">
        <v>315</v>
      </c>
      <c r="T259" s="178" t="s">
        <v>315</v>
      </c>
      <c r="U259" s="159">
        <v>0.45500000000000002</v>
      </c>
      <c r="V259" s="159">
        <f>ROUND(E259*U259,2)</f>
        <v>1.82</v>
      </c>
      <c r="W259" s="159"/>
      <c r="X259" s="159" t="s">
        <v>355</v>
      </c>
      <c r="Y259" s="159" t="s">
        <v>318</v>
      </c>
      <c r="Z259" s="148"/>
      <c r="AA259" s="148"/>
      <c r="AB259" s="148"/>
      <c r="AC259" s="148"/>
      <c r="AD259" s="148"/>
      <c r="AE259" s="148"/>
      <c r="AF259" s="148"/>
      <c r="AG259" s="148" t="s">
        <v>356</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2" x14ac:dyDescent="0.2">
      <c r="A260" s="155"/>
      <c r="B260" s="156"/>
      <c r="C260" s="187" t="s">
        <v>359</v>
      </c>
      <c r="D260" s="185"/>
      <c r="E260" s="186"/>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360</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3" x14ac:dyDescent="0.2">
      <c r="A261" s="155"/>
      <c r="B261" s="156"/>
      <c r="C261" s="187" t="s">
        <v>1378</v>
      </c>
      <c r="D261" s="185"/>
      <c r="E261" s="186">
        <v>4</v>
      </c>
      <c r="F261" s="159"/>
      <c r="G261" s="159"/>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360</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72">
        <v>63</v>
      </c>
      <c r="B262" s="173" t="s">
        <v>830</v>
      </c>
      <c r="C262" s="181" t="s">
        <v>831</v>
      </c>
      <c r="D262" s="174" t="s">
        <v>822</v>
      </c>
      <c r="E262" s="175">
        <v>8</v>
      </c>
      <c r="F262" s="176"/>
      <c r="G262" s="177">
        <f>ROUND(E262*F262,2)</f>
        <v>0</v>
      </c>
      <c r="H262" s="176"/>
      <c r="I262" s="177">
        <f>ROUND(E262*H262,2)</f>
        <v>0</v>
      </c>
      <c r="J262" s="176"/>
      <c r="K262" s="177">
        <f>ROUND(E262*J262,2)</f>
        <v>0</v>
      </c>
      <c r="L262" s="177">
        <v>21</v>
      </c>
      <c r="M262" s="177">
        <f>G262*(1+L262/100)</f>
        <v>0</v>
      </c>
      <c r="N262" s="175">
        <v>0</v>
      </c>
      <c r="O262" s="175">
        <f>ROUND(E262*N262,2)</f>
        <v>0</v>
      </c>
      <c r="P262" s="175">
        <v>1.56E-3</v>
      </c>
      <c r="Q262" s="175">
        <f>ROUND(E262*P262,2)</f>
        <v>0.01</v>
      </c>
      <c r="R262" s="177" t="s">
        <v>823</v>
      </c>
      <c r="S262" s="177" t="s">
        <v>315</v>
      </c>
      <c r="T262" s="178" t="s">
        <v>315</v>
      </c>
      <c r="U262" s="159">
        <v>0.217</v>
      </c>
      <c r="V262" s="159">
        <f>ROUND(E262*U262,2)</f>
        <v>1.74</v>
      </c>
      <c r="W262" s="159"/>
      <c r="X262" s="159" t="s">
        <v>355</v>
      </c>
      <c r="Y262" s="159" t="s">
        <v>318</v>
      </c>
      <c r="Z262" s="148"/>
      <c r="AA262" s="148"/>
      <c r="AB262" s="148"/>
      <c r="AC262" s="148"/>
      <c r="AD262" s="148"/>
      <c r="AE262" s="148"/>
      <c r="AF262" s="148"/>
      <c r="AG262" s="148" t="s">
        <v>356</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2" x14ac:dyDescent="0.2">
      <c r="A263" s="155"/>
      <c r="B263" s="156"/>
      <c r="C263" s="187" t="s">
        <v>1638</v>
      </c>
      <c r="D263" s="185"/>
      <c r="E263" s="186">
        <v>4</v>
      </c>
      <c r="F263" s="159"/>
      <c r="G263" s="159"/>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360</v>
      </c>
      <c r="AH263" s="148">
        <v>5</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
      <c r="A264" s="155"/>
      <c r="B264" s="156"/>
      <c r="C264" s="187" t="s">
        <v>1639</v>
      </c>
      <c r="D264" s="185"/>
      <c r="E264" s="186">
        <v>4</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360</v>
      </c>
      <c r="AH264" s="148">
        <v>5</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1" x14ac:dyDescent="0.2">
      <c r="A265" s="172">
        <v>64</v>
      </c>
      <c r="B265" s="173" t="s">
        <v>834</v>
      </c>
      <c r="C265" s="181" t="s">
        <v>835</v>
      </c>
      <c r="D265" s="174" t="s">
        <v>394</v>
      </c>
      <c r="E265" s="175">
        <v>4</v>
      </c>
      <c r="F265" s="176"/>
      <c r="G265" s="177">
        <f>ROUND(E265*F265,2)</f>
        <v>0</v>
      </c>
      <c r="H265" s="176"/>
      <c r="I265" s="177">
        <f>ROUND(E265*H265,2)</f>
        <v>0</v>
      </c>
      <c r="J265" s="176"/>
      <c r="K265" s="177">
        <f>ROUND(E265*J265,2)</f>
        <v>0</v>
      </c>
      <c r="L265" s="177">
        <v>21</v>
      </c>
      <c r="M265" s="177">
        <f>G265*(1+L265/100)</f>
        <v>0</v>
      </c>
      <c r="N265" s="175">
        <v>0</v>
      </c>
      <c r="O265" s="175">
        <f>ROUND(E265*N265,2)</f>
        <v>0</v>
      </c>
      <c r="P265" s="175">
        <v>8.4999999999999995E-4</v>
      </c>
      <c r="Q265" s="175">
        <f>ROUND(E265*P265,2)</f>
        <v>0</v>
      </c>
      <c r="R265" s="177" t="s">
        <v>823</v>
      </c>
      <c r="S265" s="177" t="s">
        <v>315</v>
      </c>
      <c r="T265" s="178" t="s">
        <v>315</v>
      </c>
      <c r="U265" s="159">
        <v>3.7999999999999999E-2</v>
      </c>
      <c r="V265" s="159">
        <f>ROUND(E265*U265,2)</f>
        <v>0.15</v>
      </c>
      <c r="W265" s="159"/>
      <c r="X265" s="159" t="s">
        <v>355</v>
      </c>
      <c r="Y265" s="159" t="s">
        <v>318</v>
      </c>
      <c r="Z265" s="148"/>
      <c r="AA265" s="148"/>
      <c r="AB265" s="148"/>
      <c r="AC265" s="148"/>
      <c r="AD265" s="148"/>
      <c r="AE265" s="148"/>
      <c r="AF265" s="148"/>
      <c r="AG265" s="148" t="s">
        <v>356</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2" x14ac:dyDescent="0.2">
      <c r="A266" s="155"/>
      <c r="B266" s="156"/>
      <c r="C266" s="187" t="s">
        <v>1638</v>
      </c>
      <c r="D266" s="185"/>
      <c r="E266" s="186">
        <v>4</v>
      </c>
      <c r="F266" s="159"/>
      <c r="G266" s="159"/>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360</v>
      </c>
      <c r="AH266" s="148">
        <v>5</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1" x14ac:dyDescent="0.2">
      <c r="A267" s="172">
        <v>65</v>
      </c>
      <c r="B267" s="173" t="s">
        <v>836</v>
      </c>
      <c r="C267" s="181" t="s">
        <v>837</v>
      </c>
      <c r="D267" s="174" t="s">
        <v>394</v>
      </c>
      <c r="E267" s="175">
        <v>4</v>
      </c>
      <c r="F267" s="176"/>
      <c r="G267" s="177">
        <f>ROUND(E267*F267,2)</f>
        <v>0</v>
      </c>
      <c r="H267" s="176"/>
      <c r="I267" s="177">
        <f>ROUND(E267*H267,2)</f>
        <v>0</v>
      </c>
      <c r="J267" s="176"/>
      <c r="K267" s="177">
        <f>ROUND(E267*J267,2)</f>
        <v>0</v>
      </c>
      <c r="L267" s="177">
        <v>21</v>
      </c>
      <c r="M267" s="177">
        <f>G267*(1+L267/100)</f>
        <v>0</v>
      </c>
      <c r="N267" s="175">
        <v>0</v>
      </c>
      <c r="O267" s="175">
        <f>ROUND(E267*N267,2)</f>
        <v>0</v>
      </c>
      <c r="P267" s="175">
        <v>1.2199999999999999E-3</v>
      </c>
      <c r="Q267" s="175">
        <f>ROUND(E267*P267,2)</f>
        <v>0</v>
      </c>
      <c r="R267" s="177" t="s">
        <v>823</v>
      </c>
      <c r="S267" s="177" t="s">
        <v>315</v>
      </c>
      <c r="T267" s="178" t="s">
        <v>315</v>
      </c>
      <c r="U267" s="159">
        <v>4.8000000000000001E-2</v>
      </c>
      <c r="V267" s="159">
        <f>ROUND(E267*U267,2)</f>
        <v>0.19</v>
      </c>
      <c r="W267" s="159"/>
      <c r="X267" s="159" t="s">
        <v>355</v>
      </c>
      <c r="Y267" s="159" t="s">
        <v>318</v>
      </c>
      <c r="Z267" s="148"/>
      <c r="AA267" s="148"/>
      <c r="AB267" s="148"/>
      <c r="AC267" s="148"/>
      <c r="AD267" s="148"/>
      <c r="AE267" s="148"/>
      <c r="AF267" s="148"/>
      <c r="AG267" s="148" t="s">
        <v>356</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2" x14ac:dyDescent="0.2">
      <c r="A268" s="155"/>
      <c r="B268" s="156"/>
      <c r="C268" s="187" t="s">
        <v>1639</v>
      </c>
      <c r="D268" s="185"/>
      <c r="E268" s="186">
        <v>4</v>
      </c>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360</v>
      </c>
      <c r="AH268" s="148">
        <v>5</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72">
        <v>66</v>
      </c>
      <c r="B269" s="173" t="s">
        <v>838</v>
      </c>
      <c r="C269" s="181" t="s">
        <v>839</v>
      </c>
      <c r="D269" s="174" t="s">
        <v>394</v>
      </c>
      <c r="E269" s="175">
        <v>4</v>
      </c>
      <c r="F269" s="176"/>
      <c r="G269" s="177">
        <f>ROUND(E269*F269,2)</f>
        <v>0</v>
      </c>
      <c r="H269" s="176"/>
      <c r="I269" s="177">
        <f>ROUND(E269*H269,2)</f>
        <v>0</v>
      </c>
      <c r="J269" s="176"/>
      <c r="K269" s="177">
        <f>ROUND(E269*J269,2)</f>
        <v>0</v>
      </c>
      <c r="L269" s="177">
        <v>21</v>
      </c>
      <c r="M269" s="177">
        <f>G269*(1+L269/100)</f>
        <v>0</v>
      </c>
      <c r="N269" s="175">
        <v>0</v>
      </c>
      <c r="O269" s="175">
        <f>ROUND(E269*N269,2)</f>
        <v>0</v>
      </c>
      <c r="P269" s="175">
        <v>5.0000000000000001E-3</v>
      </c>
      <c r="Q269" s="175">
        <f>ROUND(E269*P269,2)</f>
        <v>0.02</v>
      </c>
      <c r="R269" s="177" t="s">
        <v>823</v>
      </c>
      <c r="S269" s="177" t="s">
        <v>315</v>
      </c>
      <c r="T269" s="178" t="s">
        <v>315</v>
      </c>
      <c r="U269" s="159">
        <v>8.4000000000000005E-2</v>
      </c>
      <c r="V269" s="159">
        <f>ROUND(E269*U269,2)</f>
        <v>0.34</v>
      </c>
      <c r="W269" s="159"/>
      <c r="X269" s="159" t="s">
        <v>355</v>
      </c>
      <c r="Y269" s="159" t="s">
        <v>318</v>
      </c>
      <c r="Z269" s="148"/>
      <c r="AA269" s="148"/>
      <c r="AB269" s="148"/>
      <c r="AC269" s="148"/>
      <c r="AD269" s="148"/>
      <c r="AE269" s="148"/>
      <c r="AF269" s="148"/>
      <c r="AG269" s="148" t="s">
        <v>356</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2" x14ac:dyDescent="0.2">
      <c r="A270" s="155"/>
      <c r="B270" s="156"/>
      <c r="C270" s="187" t="s">
        <v>1638</v>
      </c>
      <c r="D270" s="185"/>
      <c r="E270" s="186">
        <v>4</v>
      </c>
      <c r="F270" s="159"/>
      <c r="G270" s="159"/>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360</v>
      </c>
      <c r="AH270" s="148">
        <v>5</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1" x14ac:dyDescent="0.2">
      <c r="A271" s="172">
        <v>67</v>
      </c>
      <c r="B271" s="173" t="s">
        <v>1640</v>
      </c>
      <c r="C271" s="181" t="s">
        <v>1641</v>
      </c>
      <c r="D271" s="174" t="s">
        <v>368</v>
      </c>
      <c r="E271" s="175">
        <v>3.7</v>
      </c>
      <c r="F271" s="176"/>
      <c r="G271" s="177">
        <f>ROUND(E271*F271,2)</f>
        <v>0</v>
      </c>
      <c r="H271" s="176"/>
      <c r="I271" s="177">
        <f>ROUND(E271*H271,2)</f>
        <v>0</v>
      </c>
      <c r="J271" s="176"/>
      <c r="K271" s="177">
        <f>ROUND(E271*J271,2)</f>
        <v>0</v>
      </c>
      <c r="L271" s="177">
        <v>21</v>
      </c>
      <c r="M271" s="177">
        <f>G271*(1+L271/100)</f>
        <v>0</v>
      </c>
      <c r="N271" s="175">
        <v>0</v>
      </c>
      <c r="O271" s="175">
        <f>ROUND(E271*N271,2)</f>
        <v>0</v>
      </c>
      <c r="P271" s="175">
        <v>2.8700000000000002E-3</v>
      </c>
      <c r="Q271" s="175">
        <f>ROUND(E271*P271,2)</f>
        <v>0.01</v>
      </c>
      <c r="R271" s="177" t="s">
        <v>570</v>
      </c>
      <c r="S271" s="177" t="s">
        <v>315</v>
      </c>
      <c r="T271" s="178" t="s">
        <v>315</v>
      </c>
      <c r="U271" s="159">
        <v>0.10349999999999999</v>
      </c>
      <c r="V271" s="159">
        <f>ROUND(E271*U271,2)</f>
        <v>0.38</v>
      </c>
      <c r="W271" s="159"/>
      <c r="X271" s="159" t="s">
        <v>355</v>
      </c>
      <c r="Y271" s="159" t="s">
        <v>318</v>
      </c>
      <c r="Z271" s="148"/>
      <c r="AA271" s="148"/>
      <c r="AB271" s="148"/>
      <c r="AC271" s="148"/>
      <c r="AD271" s="148"/>
      <c r="AE271" s="148"/>
      <c r="AF271" s="148"/>
      <c r="AG271" s="148" t="s">
        <v>356</v>
      </c>
      <c r="AH271" s="148"/>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2" x14ac:dyDescent="0.2">
      <c r="A272" s="155"/>
      <c r="B272" s="156"/>
      <c r="C272" s="187" t="s">
        <v>359</v>
      </c>
      <c r="D272" s="185"/>
      <c r="E272" s="186"/>
      <c r="F272" s="159"/>
      <c r="G272" s="159"/>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360</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3" x14ac:dyDescent="0.2">
      <c r="A273" s="155"/>
      <c r="B273" s="156"/>
      <c r="C273" s="187" t="s">
        <v>1642</v>
      </c>
      <c r="D273" s="185"/>
      <c r="E273" s="186">
        <v>3.7</v>
      </c>
      <c r="F273" s="159"/>
      <c r="G273" s="159"/>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360</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x14ac:dyDescent="0.2">
      <c r="A274" s="172">
        <v>68</v>
      </c>
      <c r="B274" s="173" t="s">
        <v>437</v>
      </c>
      <c r="C274" s="181" t="s">
        <v>438</v>
      </c>
      <c r="D274" s="174" t="s">
        <v>353</v>
      </c>
      <c r="E274" s="175">
        <v>79.28</v>
      </c>
      <c r="F274" s="176"/>
      <c r="G274" s="177">
        <f>ROUND(E274*F274,2)</f>
        <v>0</v>
      </c>
      <c r="H274" s="176"/>
      <c r="I274" s="177">
        <f>ROUND(E274*H274,2)</f>
        <v>0</v>
      </c>
      <c r="J274" s="176"/>
      <c r="K274" s="177">
        <f>ROUND(E274*J274,2)</f>
        <v>0</v>
      </c>
      <c r="L274" s="177">
        <v>21</v>
      </c>
      <c r="M274" s="177">
        <f>G274*(1+L274/100)</f>
        <v>0</v>
      </c>
      <c r="N274" s="175">
        <v>0</v>
      </c>
      <c r="O274" s="175">
        <f>ROUND(E274*N274,2)</f>
        <v>0</v>
      </c>
      <c r="P274" s="175">
        <v>2.4649999999999998E-2</v>
      </c>
      <c r="Q274" s="175">
        <f>ROUND(E274*P274,2)</f>
        <v>1.95</v>
      </c>
      <c r="R274" s="177" t="s">
        <v>439</v>
      </c>
      <c r="S274" s="177" t="s">
        <v>315</v>
      </c>
      <c r="T274" s="178" t="s">
        <v>315</v>
      </c>
      <c r="U274" s="159">
        <v>0.25</v>
      </c>
      <c r="V274" s="159">
        <f>ROUND(E274*U274,2)</f>
        <v>19.82</v>
      </c>
      <c r="W274" s="159"/>
      <c r="X274" s="159" t="s">
        <v>355</v>
      </c>
      <c r="Y274" s="159" t="s">
        <v>318</v>
      </c>
      <c r="Z274" s="148"/>
      <c r="AA274" s="148"/>
      <c r="AB274" s="148"/>
      <c r="AC274" s="148"/>
      <c r="AD274" s="148"/>
      <c r="AE274" s="148"/>
      <c r="AF274" s="148"/>
      <c r="AG274" s="148" t="s">
        <v>356</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2" x14ac:dyDescent="0.2">
      <c r="A275" s="155"/>
      <c r="B275" s="156"/>
      <c r="C275" s="187" t="s">
        <v>359</v>
      </c>
      <c r="D275" s="185"/>
      <c r="E275" s="186"/>
      <c r="F275" s="159"/>
      <c r="G275" s="159"/>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360</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2">
      <c r="A276" s="155"/>
      <c r="B276" s="156"/>
      <c r="C276" s="187" t="s">
        <v>1381</v>
      </c>
      <c r="D276" s="185"/>
      <c r="E276" s="186">
        <v>6.72</v>
      </c>
      <c r="F276" s="159"/>
      <c r="G276" s="159"/>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360</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
      <c r="A277" s="155"/>
      <c r="B277" s="156"/>
      <c r="C277" s="187" t="s">
        <v>841</v>
      </c>
      <c r="D277" s="185"/>
      <c r="E277" s="186">
        <v>3.36</v>
      </c>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360</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2">
      <c r="A278" s="155"/>
      <c r="B278" s="156"/>
      <c r="C278" s="187" t="s">
        <v>1643</v>
      </c>
      <c r="D278" s="185"/>
      <c r="E278" s="186">
        <v>25.2</v>
      </c>
      <c r="F278" s="159"/>
      <c r="G278" s="159"/>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360</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2">
      <c r="A279" s="155"/>
      <c r="B279" s="156"/>
      <c r="C279" s="187" t="s">
        <v>1565</v>
      </c>
      <c r="D279" s="185"/>
      <c r="E279" s="186">
        <v>26.8</v>
      </c>
      <c r="F279" s="159"/>
      <c r="G279" s="159"/>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360</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2">
      <c r="A280" s="155"/>
      <c r="B280" s="156"/>
      <c r="C280" s="187" t="s">
        <v>1566</v>
      </c>
      <c r="D280" s="185"/>
      <c r="E280" s="186">
        <v>17.2</v>
      </c>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360</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x14ac:dyDescent="0.2">
      <c r="A281" s="172">
        <v>69</v>
      </c>
      <c r="B281" s="173" t="s">
        <v>842</v>
      </c>
      <c r="C281" s="181" t="s">
        <v>843</v>
      </c>
      <c r="D281" s="174" t="s">
        <v>353</v>
      </c>
      <c r="E281" s="175">
        <v>19.600000000000001</v>
      </c>
      <c r="F281" s="176"/>
      <c r="G281" s="177">
        <f>ROUND(E281*F281,2)</f>
        <v>0</v>
      </c>
      <c r="H281" s="176"/>
      <c r="I281" s="177">
        <f>ROUND(E281*H281,2)</f>
        <v>0</v>
      </c>
      <c r="J281" s="176"/>
      <c r="K281" s="177">
        <f>ROUND(E281*J281,2)</f>
        <v>0</v>
      </c>
      <c r="L281" s="177">
        <v>21</v>
      </c>
      <c r="M281" s="177">
        <f>G281*(1+L281/100)</f>
        <v>0</v>
      </c>
      <c r="N281" s="175">
        <v>0</v>
      </c>
      <c r="O281" s="175">
        <f>ROUND(E281*N281,2)</f>
        <v>0</v>
      </c>
      <c r="P281" s="175">
        <v>1.098E-2</v>
      </c>
      <c r="Q281" s="175">
        <f>ROUND(E281*P281,2)</f>
        <v>0.22</v>
      </c>
      <c r="R281" s="177" t="s">
        <v>439</v>
      </c>
      <c r="S281" s="177" t="s">
        <v>315</v>
      </c>
      <c r="T281" s="178" t="s">
        <v>315</v>
      </c>
      <c r="U281" s="159">
        <v>0.37</v>
      </c>
      <c r="V281" s="159">
        <f>ROUND(E281*U281,2)</f>
        <v>7.25</v>
      </c>
      <c r="W281" s="159"/>
      <c r="X281" s="159" t="s">
        <v>355</v>
      </c>
      <c r="Y281" s="159" t="s">
        <v>318</v>
      </c>
      <c r="Z281" s="148"/>
      <c r="AA281" s="148"/>
      <c r="AB281" s="148"/>
      <c r="AC281" s="148"/>
      <c r="AD281" s="148"/>
      <c r="AE281" s="148"/>
      <c r="AF281" s="148"/>
      <c r="AG281" s="148" t="s">
        <v>356</v>
      </c>
      <c r="AH281" s="148"/>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2" x14ac:dyDescent="0.2">
      <c r="A282" s="155"/>
      <c r="B282" s="156"/>
      <c r="C282" s="187" t="s">
        <v>359</v>
      </c>
      <c r="D282" s="185"/>
      <c r="E282" s="186"/>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360</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
      <c r="A283" s="155"/>
      <c r="B283" s="156"/>
      <c r="C283" s="187" t="s">
        <v>1335</v>
      </c>
      <c r="D283" s="185"/>
      <c r="E283" s="186">
        <v>19.600000000000001</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360</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72">
        <v>70</v>
      </c>
      <c r="B284" s="173" t="s">
        <v>440</v>
      </c>
      <c r="C284" s="181" t="s">
        <v>441</v>
      </c>
      <c r="D284" s="174" t="s">
        <v>353</v>
      </c>
      <c r="E284" s="175">
        <v>98.88</v>
      </c>
      <c r="F284" s="176"/>
      <c r="G284" s="177">
        <f>ROUND(E284*F284,2)</f>
        <v>0</v>
      </c>
      <c r="H284" s="176"/>
      <c r="I284" s="177">
        <f>ROUND(E284*H284,2)</f>
        <v>0</v>
      </c>
      <c r="J284" s="176"/>
      <c r="K284" s="177">
        <f>ROUND(E284*J284,2)</f>
        <v>0</v>
      </c>
      <c r="L284" s="177">
        <v>21</v>
      </c>
      <c r="M284" s="177">
        <f>G284*(1+L284/100)</f>
        <v>0</v>
      </c>
      <c r="N284" s="175">
        <v>0</v>
      </c>
      <c r="O284" s="175">
        <f>ROUND(E284*N284,2)</f>
        <v>0</v>
      </c>
      <c r="P284" s="175">
        <v>8.0000000000000002E-3</v>
      </c>
      <c r="Q284" s="175">
        <f>ROUND(E284*P284,2)</f>
        <v>0.79</v>
      </c>
      <c r="R284" s="177" t="s">
        <v>439</v>
      </c>
      <c r="S284" s="177" t="s">
        <v>315</v>
      </c>
      <c r="T284" s="178" t="s">
        <v>315</v>
      </c>
      <c r="U284" s="159">
        <v>6.6000000000000003E-2</v>
      </c>
      <c r="V284" s="159">
        <f>ROUND(E284*U284,2)</f>
        <v>6.53</v>
      </c>
      <c r="W284" s="159"/>
      <c r="X284" s="159" t="s">
        <v>355</v>
      </c>
      <c r="Y284" s="159" t="s">
        <v>318</v>
      </c>
      <c r="Z284" s="148"/>
      <c r="AA284" s="148"/>
      <c r="AB284" s="148"/>
      <c r="AC284" s="148"/>
      <c r="AD284" s="148"/>
      <c r="AE284" s="148"/>
      <c r="AF284" s="148"/>
      <c r="AG284" s="148" t="s">
        <v>356</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2">
      <c r="A285" s="155"/>
      <c r="B285" s="156"/>
      <c r="C285" s="187" t="s">
        <v>359</v>
      </c>
      <c r="D285" s="185"/>
      <c r="E285" s="186"/>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360</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
      <c r="A286" s="155"/>
      <c r="B286" s="156"/>
      <c r="C286" s="187" t="s">
        <v>1381</v>
      </c>
      <c r="D286" s="185"/>
      <c r="E286" s="186">
        <v>6.72</v>
      </c>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360</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3" x14ac:dyDescent="0.2">
      <c r="A287" s="155"/>
      <c r="B287" s="156"/>
      <c r="C287" s="187" t="s">
        <v>1335</v>
      </c>
      <c r="D287" s="185"/>
      <c r="E287" s="186">
        <v>19.600000000000001</v>
      </c>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360</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3" x14ac:dyDescent="0.2">
      <c r="A288" s="155"/>
      <c r="B288" s="156"/>
      <c r="C288" s="187" t="s">
        <v>841</v>
      </c>
      <c r="D288" s="185"/>
      <c r="E288" s="186">
        <v>3.36</v>
      </c>
      <c r="F288" s="159"/>
      <c r="G288" s="159"/>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360</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3" x14ac:dyDescent="0.2">
      <c r="A289" s="155"/>
      <c r="B289" s="156"/>
      <c r="C289" s="187" t="s">
        <v>1643</v>
      </c>
      <c r="D289" s="185"/>
      <c r="E289" s="186">
        <v>25.2</v>
      </c>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360</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2">
      <c r="A290" s="155"/>
      <c r="B290" s="156"/>
      <c r="C290" s="187" t="s">
        <v>1565</v>
      </c>
      <c r="D290" s="185"/>
      <c r="E290" s="186">
        <v>26.8</v>
      </c>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360</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
      <c r="A291" s="155"/>
      <c r="B291" s="156"/>
      <c r="C291" s="187" t="s">
        <v>1566</v>
      </c>
      <c r="D291" s="185"/>
      <c r="E291" s="186">
        <v>17.2</v>
      </c>
      <c r="F291" s="159"/>
      <c r="G291" s="159"/>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360</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72">
        <v>71</v>
      </c>
      <c r="B292" s="173" t="s">
        <v>442</v>
      </c>
      <c r="C292" s="181" t="s">
        <v>443</v>
      </c>
      <c r="D292" s="174" t="s">
        <v>394</v>
      </c>
      <c r="E292" s="175">
        <v>16</v>
      </c>
      <c r="F292" s="176"/>
      <c r="G292" s="177">
        <f>ROUND(E292*F292,2)</f>
        <v>0</v>
      </c>
      <c r="H292" s="176"/>
      <c r="I292" s="177">
        <f>ROUND(E292*H292,2)</f>
        <v>0</v>
      </c>
      <c r="J292" s="176"/>
      <c r="K292" s="177">
        <f>ROUND(E292*J292,2)</f>
        <v>0</v>
      </c>
      <c r="L292" s="177">
        <v>21</v>
      </c>
      <c r="M292" s="177">
        <f>G292*(1+L292/100)</f>
        <v>0</v>
      </c>
      <c r="N292" s="175">
        <v>0</v>
      </c>
      <c r="O292" s="175">
        <f>ROUND(E292*N292,2)</f>
        <v>0</v>
      </c>
      <c r="P292" s="175">
        <v>4.0000000000000001E-3</v>
      </c>
      <c r="Q292" s="175">
        <f>ROUND(E292*P292,2)</f>
        <v>0.06</v>
      </c>
      <c r="R292" s="177" t="s">
        <v>439</v>
      </c>
      <c r="S292" s="177" t="s">
        <v>315</v>
      </c>
      <c r="T292" s="178" t="s">
        <v>315</v>
      </c>
      <c r="U292" s="159">
        <v>0.27</v>
      </c>
      <c r="V292" s="159">
        <f>ROUND(E292*U292,2)</f>
        <v>4.32</v>
      </c>
      <c r="W292" s="159"/>
      <c r="X292" s="159" t="s">
        <v>355</v>
      </c>
      <c r="Y292" s="159" t="s">
        <v>318</v>
      </c>
      <c r="Z292" s="148"/>
      <c r="AA292" s="148"/>
      <c r="AB292" s="148"/>
      <c r="AC292" s="148"/>
      <c r="AD292" s="148"/>
      <c r="AE292" s="148"/>
      <c r="AF292" s="148"/>
      <c r="AG292" s="148" t="s">
        <v>356</v>
      </c>
      <c r="AH292" s="148"/>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2" x14ac:dyDescent="0.2">
      <c r="A293" s="155"/>
      <c r="B293" s="156"/>
      <c r="C293" s="187" t="s">
        <v>359</v>
      </c>
      <c r="D293" s="185"/>
      <c r="E293" s="186"/>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360</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187" t="s">
        <v>444</v>
      </c>
      <c r="D294" s="185"/>
      <c r="E294" s="186">
        <v>4</v>
      </c>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360</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3" x14ac:dyDescent="0.2">
      <c r="A295" s="155"/>
      <c r="B295" s="156"/>
      <c r="C295" s="187" t="s">
        <v>844</v>
      </c>
      <c r="D295" s="185"/>
      <c r="E295" s="186">
        <v>1</v>
      </c>
      <c r="F295" s="159"/>
      <c r="G295" s="159"/>
      <c r="H295" s="159"/>
      <c r="I295" s="159"/>
      <c r="J295" s="159"/>
      <c r="K295" s="159"/>
      <c r="L295" s="159"/>
      <c r="M295" s="159"/>
      <c r="N295" s="158"/>
      <c r="O295" s="158"/>
      <c r="P295" s="158"/>
      <c r="Q295" s="158"/>
      <c r="R295" s="159"/>
      <c r="S295" s="159"/>
      <c r="T295" s="159"/>
      <c r="U295" s="159"/>
      <c r="V295" s="159"/>
      <c r="W295" s="159"/>
      <c r="X295" s="159"/>
      <c r="Y295" s="159"/>
      <c r="Z295" s="148"/>
      <c r="AA295" s="148"/>
      <c r="AB295" s="148"/>
      <c r="AC295" s="148"/>
      <c r="AD295" s="148"/>
      <c r="AE295" s="148"/>
      <c r="AF295" s="148"/>
      <c r="AG295" s="148" t="s">
        <v>360</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3" x14ac:dyDescent="0.2">
      <c r="A296" s="155"/>
      <c r="B296" s="156"/>
      <c r="C296" s="187" t="s">
        <v>1644</v>
      </c>
      <c r="D296" s="185"/>
      <c r="E296" s="186">
        <v>8</v>
      </c>
      <c r="F296" s="159"/>
      <c r="G296" s="159"/>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360</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3" x14ac:dyDescent="0.2">
      <c r="A297" s="155"/>
      <c r="B297" s="156"/>
      <c r="C297" s="187" t="s">
        <v>1382</v>
      </c>
      <c r="D297" s="185"/>
      <c r="E297" s="186">
        <v>1</v>
      </c>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360</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2">
      <c r="A298" s="155"/>
      <c r="B298" s="156"/>
      <c r="C298" s="187" t="s">
        <v>1645</v>
      </c>
      <c r="D298" s="185"/>
      <c r="E298" s="186">
        <v>2</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360</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72">
        <v>72</v>
      </c>
      <c r="B299" s="173" t="s">
        <v>845</v>
      </c>
      <c r="C299" s="181" t="s">
        <v>846</v>
      </c>
      <c r="D299" s="174" t="s">
        <v>394</v>
      </c>
      <c r="E299" s="175">
        <v>31</v>
      </c>
      <c r="F299" s="176"/>
      <c r="G299" s="177">
        <f>ROUND(E299*F299,2)</f>
        <v>0</v>
      </c>
      <c r="H299" s="176"/>
      <c r="I299" s="177">
        <f>ROUND(E299*H299,2)</f>
        <v>0</v>
      </c>
      <c r="J299" s="176"/>
      <c r="K299" s="177">
        <f>ROUND(E299*J299,2)</f>
        <v>0</v>
      </c>
      <c r="L299" s="177">
        <v>21</v>
      </c>
      <c r="M299" s="177">
        <f>G299*(1+L299/100)</f>
        <v>0</v>
      </c>
      <c r="N299" s="175">
        <v>0</v>
      </c>
      <c r="O299" s="175">
        <f>ROUND(E299*N299,2)</f>
        <v>0</v>
      </c>
      <c r="P299" s="175">
        <v>1.8E-3</v>
      </c>
      <c r="Q299" s="175">
        <f>ROUND(E299*P299,2)</f>
        <v>0.06</v>
      </c>
      <c r="R299" s="177" t="s">
        <v>439</v>
      </c>
      <c r="S299" s="177" t="s">
        <v>315</v>
      </c>
      <c r="T299" s="178" t="s">
        <v>315</v>
      </c>
      <c r="U299" s="159">
        <v>0.11</v>
      </c>
      <c r="V299" s="159">
        <f>ROUND(E299*U299,2)</f>
        <v>3.41</v>
      </c>
      <c r="W299" s="159"/>
      <c r="X299" s="159" t="s">
        <v>355</v>
      </c>
      <c r="Y299" s="159" t="s">
        <v>318</v>
      </c>
      <c r="Z299" s="148"/>
      <c r="AA299" s="148"/>
      <c r="AB299" s="148"/>
      <c r="AC299" s="148"/>
      <c r="AD299" s="148"/>
      <c r="AE299" s="148"/>
      <c r="AF299" s="148"/>
      <c r="AG299" s="148" t="s">
        <v>356</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2" x14ac:dyDescent="0.2">
      <c r="A300" s="155"/>
      <c r="B300" s="156"/>
      <c r="C300" s="187" t="s">
        <v>359</v>
      </c>
      <c r="D300" s="185"/>
      <c r="E300" s="186"/>
      <c r="F300" s="159"/>
      <c r="G300" s="159"/>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360</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3" x14ac:dyDescent="0.2">
      <c r="A301" s="155"/>
      <c r="B301" s="156"/>
      <c r="C301" s="187" t="s">
        <v>1613</v>
      </c>
      <c r="D301" s="185"/>
      <c r="E301" s="186">
        <v>7</v>
      </c>
      <c r="F301" s="159"/>
      <c r="G301" s="159"/>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360</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3" x14ac:dyDescent="0.2">
      <c r="A302" s="155"/>
      <c r="B302" s="156"/>
      <c r="C302" s="187" t="s">
        <v>1357</v>
      </c>
      <c r="D302" s="185"/>
      <c r="E302" s="186">
        <v>4</v>
      </c>
      <c r="F302" s="159"/>
      <c r="G302" s="159"/>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360</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3" x14ac:dyDescent="0.2">
      <c r="A303" s="155"/>
      <c r="B303" s="156"/>
      <c r="C303" s="187" t="s">
        <v>1358</v>
      </c>
      <c r="D303" s="185"/>
      <c r="E303" s="186">
        <v>4</v>
      </c>
      <c r="F303" s="159"/>
      <c r="G303" s="159"/>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360</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3" x14ac:dyDescent="0.2">
      <c r="A304" s="155"/>
      <c r="B304" s="156"/>
      <c r="C304" s="187" t="s">
        <v>1359</v>
      </c>
      <c r="D304" s="185"/>
      <c r="E304" s="186">
        <v>4</v>
      </c>
      <c r="F304" s="159"/>
      <c r="G304" s="159"/>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360</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3" x14ac:dyDescent="0.2">
      <c r="A305" s="155"/>
      <c r="B305" s="156"/>
      <c r="C305" s="187" t="s">
        <v>763</v>
      </c>
      <c r="D305" s="185"/>
      <c r="E305" s="186">
        <v>1</v>
      </c>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360</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3" x14ac:dyDescent="0.2">
      <c r="A306" s="155"/>
      <c r="B306" s="156"/>
      <c r="C306" s="187" t="s">
        <v>1614</v>
      </c>
      <c r="D306" s="185"/>
      <c r="E306" s="186">
        <v>8</v>
      </c>
      <c r="F306" s="159"/>
      <c r="G306" s="159"/>
      <c r="H306" s="159"/>
      <c r="I306" s="159"/>
      <c r="J306" s="159"/>
      <c r="K306" s="159"/>
      <c r="L306" s="159"/>
      <c r="M306" s="159"/>
      <c r="N306" s="158"/>
      <c r="O306" s="158"/>
      <c r="P306" s="158"/>
      <c r="Q306" s="158"/>
      <c r="R306" s="159"/>
      <c r="S306" s="159"/>
      <c r="T306" s="159"/>
      <c r="U306" s="159"/>
      <c r="V306" s="159"/>
      <c r="W306" s="159"/>
      <c r="X306" s="159"/>
      <c r="Y306" s="159"/>
      <c r="Z306" s="148"/>
      <c r="AA306" s="148"/>
      <c r="AB306" s="148"/>
      <c r="AC306" s="148"/>
      <c r="AD306" s="148"/>
      <c r="AE306" s="148"/>
      <c r="AF306" s="148"/>
      <c r="AG306" s="148" t="s">
        <v>360</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3" x14ac:dyDescent="0.2">
      <c r="A307" s="155"/>
      <c r="B307" s="156"/>
      <c r="C307" s="187" t="s">
        <v>1360</v>
      </c>
      <c r="D307" s="185"/>
      <c r="E307" s="186">
        <v>1</v>
      </c>
      <c r="F307" s="159"/>
      <c r="G307" s="159"/>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360</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3" x14ac:dyDescent="0.2">
      <c r="A308" s="155"/>
      <c r="B308" s="156"/>
      <c r="C308" s="187" t="s">
        <v>1615</v>
      </c>
      <c r="D308" s="185"/>
      <c r="E308" s="186">
        <v>2</v>
      </c>
      <c r="F308" s="159"/>
      <c r="G308" s="159"/>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360</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2">
      <c r="A309" s="172">
        <v>73</v>
      </c>
      <c r="B309" s="173" t="s">
        <v>445</v>
      </c>
      <c r="C309" s="181" t="s">
        <v>446</v>
      </c>
      <c r="D309" s="174" t="s">
        <v>394</v>
      </c>
      <c r="E309" s="175">
        <v>2</v>
      </c>
      <c r="F309" s="176"/>
      <c r="G309" s="177">
        <f>ROUND(E309*F309,2)</f>
        <v>0</v>
      </c>
      <c r="H309" s="176"/>
      <c r="I309" s="177">
        <f>ROUND(E309*H309,2)</f>
        <v>0</v>
      </c>
      <c r="J309" s="176"/>
      <c r="K309" s="177">
        <f>ROUND(E309*J309,2)</f>
        <v>0</v>
      </c>
      <c r="L309" s="177">
        <v>21</v>
      </c>
      <c r="M309" s="177">
        <f>G309*(1+L309/100)</f>
        <v>0</v>
      </c>
      <c r="N309" s="175">
        <v>0</v>
      </c>
      <c r="O309" s="175">
        <f>ROUND(E309*N309,2)</f>
        <v>0</v>
      </c>
      <c r="P309" s="175">
        <v>2.2300000000000002E-3</v>
      </c>
      <c r="Q309" s="175">
        <f>ROUND(E309*P309,2)</f>
        <v>0</v>
      </c>
      <c r="R309" s="177" t="s">
        <v>439</v>
      </c>
      <c r="S309" s="177" t="s">
        <v>315</v>
      </c>
      <c r="T309" s="178" t="s">
        <v>315</v>
      </c>
      <c r="U309" s="159">
        <v>0.15</v>
      </c>
      <c r="V309" s="159">
        <f>ROUND(E309*U309,2)</f>
        <v>0.3</v>
      </c>
      <c r="W309" s="159"/>
      <c r="X309" s="159" t="s">
        <v>355</v>
      </c>
      <c r="Y309" s="159" t="s">
        <v>318</v>
      </c>
      <c r="Z309" s="148"/>
      <c r="AA309" s="148"/>
      <c r="AB309" s="148"/>
      <c r="AC309" s="148"/>
      <c r="AD309" s="148"/>
      <c r="AE309" s="148"/>
      <c r="AF309" s="148"/>
      <c r="AG309" s="148" t="s">
        <v>356</v>
      </c>
      <c r="AH309" s="148"/>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2" x14ac:dyDescent="0.2">
      <c r="A310" s="155"/>
      <c r="B310" s="156"/>
      <c r="C310" s="187" t="s">
        <v>359</v>
      </c>
      <c r="D310" s="185"/>
      <c r="E310" s="186"/>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360</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2">
      <c r="A311" s="155"/>
      <c r="B311" s="156"/>
      <c r="C311" s="187" t="s">
        <v>447</v>
      </c>
      <c r="D311" s="185"/>
      <c r="E311" s="186">
        <v>2</v>
      </c>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360</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1" x14ac:dyDescent="0.2">
      <c r="A312" s="172">
        <v>74</v>
      </c>
      <c r="B312" s="173" t="s">
        <v>1646</v>
      </c>
      <c r="C312" s="181" t="s">
        <v>1647</v>
      </c>
      <c r="D312" s="174" t="s">
        <v>353</v>
      </c>
      <c r="E312" s="175">
        <v>26.1</v>
      </c>
      <c r="F312" s="176"/>
      <c r="G312" s="177">
        <f>ROUND(E312*F312,2)</f>
        <v>0</v>
      </c>
      <c r="H312" s="176"/>
      <c r="I312" s="177">
        <f>ROUND(E312*H312,2)</f>
        <v>0</v>
      </c>
      <c r="J312" s="176"/>
      <c r="K312" s="177">
        <f>ROUND(E312*J312,2)</f>
        <v>0</v>
      </c>
      <c r="L312" s="177">
        <v>21</v>
      </c>
      <c r="M312" s="177">
        <f>G312*(1+L312/100)</f>
        <v>0</v>
      </c>
      <c r="N312" s="175">
        <v>0</v>
      </c>
      <c r="O312" s="175">
        <f>ROUND(E312*N312,2)</f>
        <v>0</v>
      </c>
      <c r="P312" s="175">
        <v>2.5000000000000001E-2</v>
      </c>
      <c r="Q312" s="175">
        <f>ROUND(E312*P312,2)</f>
        <v>0.65</v>
      </c>
      <c r="R312" s="177" t="s">
        <v>390</v>
      </c>
      <c r="S312" s="177" t="s">
        <v>315</v>
      </c>
      <c r="T312" s="178" t="s">
        <v>315</v>
      </c>
      <c r="U312" s="159">
        <v>0.2</v>
      </c>
      <c r="V312" s="159">
        <f>ROUND(E312*U312,2)</f>
        <v>5.22</v>
      </c>
      <c r="W312" s="159"/>
      <c r="X312" s="159" t="s">
        <v>355</v>
      </c>
      <c r="Y312" s="159" t="s">
        <v>318</v>
      </c>
      <c r="Z312" s="148"/>
      <c r="AA312" s="148"/>
      <c r="AB312" s="148"/>
      <c r="AC312" s="148"/>
      <c r="AD312" s="148"/>
      <c r="AE312" s="148"/>
      <c r="AF312" s="148"/>
      <c r="AG312" s="148" t="s">
        <v>356</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2" x14ac:dyDescent="0.2">
      <c r="A313" s="155"/>
      <c r="B313" s="156"/>
      <c r="C313" s="187" t="s">
        <v>359</v>
      </c>
      <c r="D313" s="185"/>
      <c r="E313" s="186"/>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360</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3" x14ac:dyDescent="0.2">
      <c r="A314" s="155"/>
      <c r="B314" s="156"/>
      <c r="C314" s="187" t="s">
        <v>1648</v>
      </c>
      <c r="D314" s="185"/>
      <c r="E314" s="186">
        <v>26.1</v>
      </c>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360</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72">
        <v>75</v>
      </c>
      <c r="B315" s="173" t="s">
        <v>847</v>
      </c>
      <c r="C315" s="181" t="s">
        <v>848</v>
      </c>
      <c r="D315" s="174" t="s">
        <v>368</v>
      </c>
      <c r="E315" s="175">
        <v>221.3</v>
      </c>
      <c r="F315" s="176"/>
      <c r="G315" s="177">
        <f>ROUND(E315*F315,2)</f>
        <v>0</v>
      </c>
      <c r="H315" s="176"/>
      <c r="I315" s="177">
        <f>ROUND(E315*H315,2)</f>
        <v>0</v>
      </c>
      <c r="J315" s="176"/>
      <c r="K315" s="177">
        <f>ROUND(E315*J315,2)</f>
        <v>0</v>
      </c>
      <c r="L315" s="177">
        <v>21</v>
      </c>
      <c r="M315" s="177">
        <f>G315*(1+L315/100)</f>
        <v>0</v>
      </c>
      <c r="N315" s="175">
        <v>0</v>
      </c>
      <c r="O315" s="175">
        <f>ROUND(E315*N315,2)</f>
        <v>0</v>
      </c>
      <c r="P315" s="175">
        <v>8.0000000000000007E-5</v>
      </c>
      <c r="Q315" s="175">
        <f>ROUND(E315*P315,2)</f>
        <v>0.02</v>
      </c>
      <c r="R315" s="177" t="s">
        <v>390</v>
      </c>
      <c r="S315" s="177" t="s">
        <v>315</v>
      </c>
      <c r="T315" s="178" t="s">
        <v>315</v>
      </c>
      <c r="U315" s="159">
        <v>3.5000000000000003E-2</v>
      </c>
      <c r="V315" s="159">
        <f>ROUND(E315*U315,2)</f>
        <v>7.75</v>
      </c>
      <c r="W315" s="159"/>
      <c r="X315" s="159" t="s">
        <v>355</v>
      </c>
      <c r="Y315" s="159" t="s">
        <v>318</v>
      </c>
      <c r="Z315" s="148"/>
      <c r="AA315" s="148"/>
      <c r="AB315" s="148"/>
      <c r="AC315" s="148"/>
      <c r="AD315" s="148"/>
      <c r="AE315" s="148"/>
      <c r="AF315" s="148"/>
      <c r="AG315" s="148" t="s">
        <v>356</v>
      </c>
      <c r="AH315" s="148"/>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2" x14ac:dyDescent="0.2">
      <c r="A316" s="155"/>
      <c r="B316" s="156"/>
      <c r="C316" s="187" t="s">
        <v>359</v>
      </c>
      <c r="D316" s="185"/>
      <c r="E316" s="186"/>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360</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2">
      <c r="A317" s="155"/>
      <c r="B317" s="156"/>
      <c r="C317" s="187" t="s">
        <v>1649</v>
      </c>
      <c r="D317" s="185"/>
      <c r="E317" s="186">
        <v>221.3</v>
      </c>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360</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ht="22.5" outlineLevel="1" x14ac:dyDescent="0.2">
      <c r="A318" s="172">
        <v>76</v>
      </c>
      <c r="B318" s="173" t="s">
        <v>850</v>
      </c>
      <c r="C318" s="181" t="s">
        <v>851</v>
      </c>
      <c r="D318" s="174" t="s">
        <v>353</v>
      </c>
      <c r="E318" s="175">
        <v>262.7</v>
      </c>
      <c r="F318" s="176"/>
      <c r="G318" s="177">
        <f>ROUND(E318*F318,2)</f>
        <v>0</v>
      </c>
      <c r="H318" s="176"/>
      <c r="I318" s="177">
        <f>ROUND(E318*H318,2)</f>
        <v>0</v>
      </c>
      <c r="J318" s="176"/>
      <c r="K318" s="177">
        <f>ROUND(E318*J318,2)</f>
        <v>0</v>
      </c>
      <c r="L318" s="177">
        <v>21</v>
      </c>
      <c r="M318" s="177">
        <f>G318*(1+L318/100)</f>
        <v>0</v>
      </c>
      <c r="N318" s="175">
        <v>0</v>
      </c>
      <c r="O318" s="175">
        <f>ROUND(E318*N318,2)</f>
        <v>0</v>
      </c>
      <c r="P318" s="175">
        <v>1E-3</v>
      </c>
      <c r="Q318" s="175">
        <f>ROUND(E318*P318,2)</f>
        <v>0.26</v>
      </c>
      <c r="R318" s="177" t="s">
        <v>390</v>
      </c>
      <c r="S318" s="177" t="s">
        <v>315</v>
      </c>
      <c r="T318" s="178" t="s">
        <v>315</v>
      </c>
      <c r="U318" s="159">
        <v>0.255</v>
      </c>
      <c r="V318" s="159">
        <f>ROUND(E318*U318,2)</f>
        <v>66.989999999999995</v>
      </c>
      <c r="W318" s="159"/>
      <c r="X318" s="159" t="s">
        <v>355</v>
      </c>
      <c r="Y318" s="159" t="s">
        <v>318</v>
      </c>
      <c r="Z318" s="148"/>
      <c r="AA318" s="148"/>
      <c r="AB318" s="148"/>
      <c r="AC318" s="148"/>
      <c r="AD318" s="148"/>
      <c r="AE318" s="148"/>
      <c r="AF318" s="148"/>
      <c r="AG318" s="148" t="s">
        <v>356</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2" x14ac:dyDescent="0.2">
      <c r="A319" s="155"/>
      <c r="B319" s="156"/>
      <c r="C319" s="187" t="s">
        <v>359</v>
      </c>
      <c r="D319" s="185"/>
      <c r="E319" s="186"/>
      <c r="F319" s="159"/>
      <c r="G319" s="159"/>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360</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3" x14ac:dyDescent="0.2">
      <c r="A320" s="155"/>
      <c r="B320" s="156"/>
      <c r="C320" s="187" t="s">
        <v>1650</v>
      </c>
      <c r="D320" s="185"/>
      <c r="E320" s="186"/>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360</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
      <c r="A321" s="155"/>
      <c r="B321" s="156"/>
      <c r="C321" s="187" t="s">
        <v>1651</v>
      </c>
      <c r="D321" s="185"/>
      <c r="E321" s="186"/>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360</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
      <c r="A322" s="155"/>
      <c r="B322" s="156"/>
      <c r="C322" s="187" t="s">
        <v>1652</v>
      </c>
      <c r="D322" s="185"/>
      <c r="E322" s="186">
        <v>27.6</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360</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
      <c r="A323" s="155"/>
      <c r="B323" s="156"/>
      <c r="C323" s="187" t="s">
        <v>1653</v>
      </c>
      <c r="D323" s="185"/>
      <c r="E323" s="186">
        <v>4.8</v>
      </c>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360</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
      <c r="A324" s="155"/>
      <c r="B324" s="156"/>
      <c r="C324" s="187" t="s">
        <v>1654</v>
      </c>
      <c r="D324" s="185"/>
      <c r="E324" s="186">
        <v>21.3</v>
      </c>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360</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2">
      <c r="A325" s="155"/>
      <c r="B325" s="156"/>
      <c r="C325" s="187" t="s">
        <v>1655</v>
      </c>
      <c r="D325" s="185"/>
      <c r="E325" s="186">
        <v>4.8</v>
      </c>
      <c r="F325" s="159"/>
      <c r="G325" s="159"/>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360</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3" x14ac:dyDescent="0.2">
      <c r="A326" s="155"/>
      <c r="B326" s="156"/>
      <c r="C326" s="187" t="s">
        <v>1656</v>
      </c>
      <c r="D326" s="185"/>
      <c r="E326" s="186">
        <v>21.5</v>
      </c>
      <c r="F326" s="159"/>
      <c r="G326" s="159"/>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360</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3" x14ac:dyDescent="0.2">
      <c r="A327" s="155"/>
      <c r="B327" s="156"/>
      <c r="C327" s="187" t="s">
        <v>1657</v>
      </c>
      <c r="D327" s="185"/>
      <c r="E327" s="186">
        <v>4.8</v>
      </c>
      <c r="F327" s="159"/>
      <c r="G327" s="159"/>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360</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3" x14ac:dyDescent="0.2">
      <c r="A328" s="155"/>
      <c r="B328" s="156"/>
      <c r="C328" s="187" t="s">
        <v>1658</v>
      </c>
      <c r="D328" s="185"/>
      <c r="E328" s="186">
        <v>21.3</v>
      </c>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360</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
      <c r="A329" s="155"/>
      <c r="B329" s="156"/>
      <c r="C329" s="187" t="s">
        <v>1659</v>
      </c>
      <c r="D329" s="185"/>
      <c r="E329" s="186">
        <v>4.8</v>
      </c>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360</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
      <c r="A330" s="155"/>
      <c r="B330" s="156"/>
      <c r="C330" s="187" t="s">
        <v>1660</v>
      </c>
      <c r="D330" s="185"/>
      <c r="E330" s="186">
        <v>21.3</v>
      </c>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360</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
      <c r="A331" s="155"/>
      <c r="B331" s="156"/>
      <c r="C331" s="187" t="s">
        <v>1661</v>
      </c>
      <c r="D331" s="185"/>
      <c r="E331" s="186"/>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360</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
      <c r="A332" s="155"/>
      <c r="B332" s="156"/>
      <c r="C332" s="187" t="s">
        <v>1662</v>
      </c>
      <c r="D332" s="185"/>
      <c r="E332" s="186">
        <v>27.1</v>
      </c>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360</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2">
      <c r="A333" s="155"/>
      <c r="B333" s="156"/>
      <c r="C333" s="187" t="s">
        <v>1663</v>
      </c>
      <c r="D333" s="185"/>
      <c r="E333" s="186">
        <v>4.2</v>
      </c>
      <c r="F333" s="159"/>
      <c r="G333" s="159"/>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360</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3" x14ac:dyDescent="0.2">
      <c r="A334" s="155"/>
      <c r="B334" s="156"/>
      <c r="C334" s="187" t="s">
        <v>1664</v>
      </c>
      <c r="D334" s="185"/>
      <c r="E334" s="186">
        <v>24.5</v>
      </c>
      <c r="F334" s="159"/>
      <c r="G334" s="159"/>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360</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3" x14ac:dyDescent="0.2">
      <c r="A335" s="155"/>
      <c r="B335" s="156"/>
      <c r="C335" s="187" t="s">
        <v>1665</v>
      </c>
      <c r="D335" s="185"/>
      <c r="E335" s="186">
        <v>3.9</v>
      </c>
      <c r="F335" s="159"/>
      <c r="G335" s="159"/>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360</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2">
      <c r="A336" s="155"/>
      <c r="B336" s="156"/>
      <c r="C336" s="187" t="s">
        <v>1666</v>
      </c>
      <c r="D336" s="185"/>
      <c r="E336" s="186">
        <v>24.8</v>
      </c>
      <c r="F336" s="159"/>
      <c r="G336" s="159"/>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360</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3" x14ac:dyDescent="0.2">
      <c r="A337" s="155"/>
      <c r="B337" s="156"/>
      <c r="C337" s="187" t="s">
        <v>1667</v>
      </c>
      <c r="D337" s="185"/>
      <c r="E337" s="186">
        <v>4.0999999999999996</v>
      </c>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360</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3" x14ac:dyDescent="0.2">
      <c r="A338" s="155"/>
      <c r="B338" s="156"/>
      <c r="C338" s="187" t="s">
        <v>1668</v>
      </c>
      <c r="D338" s="185"/>
      <c r="E338" s="186">
        <v>20.7</v>
      </c>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360</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3" x14ac:dyDescent="0.2">
      <c r="A339" s="155"/>
      <c r="B339" s="156"/>
      <c r="C339" s="187" t="s">
        <v>1669</v>
      </c>
      <c r="D339" s="185"/>
      <c r="E339" s="186">
        <v>4.0999999999999996</v>
      </c>
      <c r="F339" s="159"/>
      <c r="G339" s="159"/>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360</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3" x14ac:dyDescent="0.2">
      <c r="A340" s="155"/>
      <c r="B340" s="156"/>
      <c r="C340" s="187" t="s">
        <v>1670</v>
      </c>
      <c r="D340" s="185"/>
      <c r="E340" s="186">
        <v>4.8</v>
      </c>
      <c r="F340" s="159"/>
      <c r="G340" s="159"/>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360</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3" x14ac:dyDescent="0.2">
      <c r="A341" s="155"/>
      <c r="B341" s="156"/>
      <c r="C341" s="187" t="s">
        <v>1671</v>
      </c>
      <c r="D341" s="185"/>
      <c r="E341" s="186">
        <v>12.3</v>
      </c>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360</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x14ac:dyDescent="0.2">
      <c r="A342" s="162" t="s">
        <v>310</v>
      </c>
      <c r="B342" s="163" t="s">
        <v>194</v>
      </c>
      <c r="C342" s="180" t="s">
        <v>195</v>
      </c>
      <c r="D342" s="164"/>
      <c r="E342" s="165"/>
      <c r="F342" s="166"/>
      <c r="G342" s="166">
        <f>SUMIF(AG343:AG347,"&lt;&gt;NOR",G343:G347)</f>
        <v>0</v>
      </c>
      <c r="H342" s="166"/>
      <c r="I342" s="166">
        <f>SUM(I343:I347)</f>
        <v>0</v>
      </c>
      <c r="J342" s="166"/>
      <c r="K342" s="166">
        <f>SUM(K343:K347)</f>
        <v>0</v>
      </c>
      <c r="L342" s="166"/>
      <c r="M342" s="166">
        <f>SUM(M343:M347)</f>
        <v>0</v>
      </c>
      <c r="N342" s="165"/>
      <c r="O342" s="165">
        <f>SUM(O343:O347)</f>
        <v>0</v>
      </c>
      <c r="P342" s="165"/>
      <c r="Q342" s="165">
        <f>SUM(Q343:Q347)</f>
        <v>0</v>
      </c>
      <c r="R342" s="166"/>
      <c r="S342" s="166"/>
      <c r="T342" s="167"/>
      <c r="U342" s="161"/>
      <c r="V342" s="161">
        <f>SUM(V343:V347)</f>
        <v>10.119999999999999</v>
      </c>
      <c r="W342" s="161"/>
      <c r="X342" s="161"/>
      <c r="Y342" s="161"/>
      <c r="AG342" t="s">
        <v>311</v>
      </c>
    </row>
    <row r="343" spans="1:60" ht="22.5" outlineLevel="1" x14ac:dyDescent="0.2">
      <c r="A343" s="172">
        <v>77</v>
      </c>
      <c r="B343" s="173" t="s">
        <v>1393</v>
      </c>
      <c r="C343" s="181" t="s">
        <v>1394</v>
      </c>
      <c r="D343" s="174" t="s">
        <v>454</v>
      </c>
      <c r="E343" s="175">
        <v>3.2134100000000001</v>
      </c>
      <c r="F343" s="176"/>
      <c r="G343" s="177">
        <f>ROUND(E343*F343,2)</f>
        <v>0</v>
      </c>
      <c r="H343" s="176"/>
      <c r="I343" s="177">
        <f>ROUND(E343*H343,2)</f>
        <v>0</v>
      </c>
      <c r="J343" s="176"/>
      <c r="K343" s="177">
        <f>ROUND(E343*J343,2)</f>
        <v>0</v>
      </c>
      <c r="L343" s="177">
        <v>21</v>
      </c>
      <c r="M343" s="177">
        <f>G343*(1+L343/100)</f>
        <v>0</v>
      </c>
      <c r="N343" s="175">
        <v>0</v>
      </c>
      <c r="O343" s="175">
        <f>ROUND(E343*N343,2)</f>
        <v>0</v>
      </c>
      <c r="P343" s="175">
        <v>0</v>
      </c>
      <c r="Q343" s="175">
        <f>ROUND(E343*P343,2)</f>
        <v>0</v>
      </c>
      <c r="R343" s="177" t="s">
        <v>369</v>
      </c>
      <c r="S343" s="177" t="s">
        <v>315</v>
      </c>
      <c r="T343" s="178" t="s">
        <v>315</v>
      </c>
      <c r="U343" s="159">
        <v>3.15</v>
      </c>
      <c r="V343" s="159">
        <f>ROUND(E343*U343,2)</f>
        <v>10.119999999999999</v>
      </c>
      <c r="W343" s="159"/>
      <c r="X343" s="159" t="s">
        <v>455</v>
      </c>
      <c r="Y343" s="159" t="s">
        <v>318</v>
      </c>
      <c r="Z343" s="148"/>
      <c r="AA343" s="148"/>
      <c r="AB343" s="148"/>
      <c r="AC343" s="148"/>
      <c r="AD343" s="148"/>
      <c r="AE343" s="148"/>
      <c r="AF343" s="148"/>
      <c r="AG343" s="148" t="s">
        <v>456</v>
      </c>
      <c r="AH343" s="148"/>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2" x14ac:dyDescent="0.2">
      <c r="A344" s="155"/>
      <c r="B344" s="156"/>
      <c r="C344" s="276" t="s">
        <v>457</v>
      </c>
      <c r="D344" s="277"/>
      <c r="E344" s="277"/>
      <c r="F344" s="277"/>
      <c r="G344" s="277"/>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358</v>
      </c>
      <c r="AH344" s="148"/>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2" x14ac:dyDescent="0.2">
      <c r="A345" s="155"/>
      <c r="B345" s="156"/>
      <c r="C345" s="187" t="s">
        <v>458</v>
      </c>
      <c r="D345" s="185"/>
      <c r="E345" s="186"/>
      <c r="F345" s="159"/>
      <c r="G345" s="159"/>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360</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3" x14ac:dyDescent="0.2">
      <c r="A346" s="155"/>
      <c r="B346" s="156"/>
      <c r="C346" s="187" t="s">
        <v>1672</v>
      </c>
      <c r="D346" s="185"/>
      <c r="E346" s="186"/>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360</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2">
      <c r="A347" s="155"/>
      <c r="B347" s="156"/>
      <c r="C347" s="187" t="s">
        <v>1673</v>
      </c>
      <c r="D347" s="185"/>
      <c r="E347" s="186">
        <v>3.2134100000000001</v>
      </c>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360</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x14ac:dyDescent="0.2">
      <c r="A348" s="162" t="s">
        <v>310</v>
      </c>
      <c r="B348" s="163" t="s">
        <v>253</v>
      </c>
      <c r="C348" s="180" t="s">
        <v>254</v>
      </c>
      <c r="D348" s="164"/>
      <c r="E348" s="165"/>
      <c r="F348" s="166"/>
      <c r="G348" s="166">
        <f>SUMIF(AG349:AG376,"&lt;&gt;NOR",G349:G376)</f>
        <v>0</v>
      </c>
      <c r="H348" s="166"/>
      <c r="I348" s="166">
        <f>SUM(I349:I376)</f>
        <v>0</v>
      </c>
      <c r="J348" s="166"/>
      <c r="K348" s="166">
        <f>SUM(K349:K376)</f>
        <v>0</v>
      </c>
      <c r="L348" s="166"/>
      <c r="M348" s="166">
        <f>SUM(M349:M376)</f>
        <v>0</v>
      </c>
      <c r="N348" s="165"/>
      <c r="O348" s="165">
        <f>SUM(O349:O376)</f>
        <v>0.06</v>
      </c>
      <c r="P348" s="165"/>
      <c r="Q348" s="165">
        <f>SUM(Q349:Q376)</f>
        <v>0</v>
      </c>
      <c r="R348" s="166"/>
      <c r="S348" s="166"/>
      <c r="T348" s="167"/>
      <c r="U348" s="161"/>
      <c r="V348" s="161">
        <f>SUM(V349:V376)</f>
        <v>12.07</v>
      </c>
      <c r="W348" s="161"/>
      <c r="X348" s="161"/>
      <c r="Y348" s="161"/>
      <c r="AG348" t="s">
        <v>311</v>
      </c>
    </row>
    <row r="349" spans="1:60" outlineLevel="1" x14ac:dyDescent="0.2">
      <c r="A349" s="172">
        <v>78</v>
      </c>
      <c r="B349" s="173" t="s">
        <v>874</v>
      </c>
      <c r="C349" s="181" t="s">
        <v>875</v>
      </c>
      <c r="D349" s="174" t="s">
        <v>629</v>
      </c>
      <c r="E349" s="175">
        <v>52.83108</v>
      </c>
      <c r="F349" s="176"/>
      <c r="G349" s="177">
        <f>ROUND(E349*F349,2)</f>
        <v>0</v>
      </c>
      <c r="H349" s="176"/>
      <c r="I349" s="177">
        <f>ROUND(E349*H349,2)</f>
        <v>0</v>
      </c>
      <c r="J349" s="176"/>
      <c r="K349" s="177">
        <f>ROUND(E349*J349,2)</f>
        <v>0</v>
      </c>
      <c r="L349" s="177">
        <v>21</v>
      </c>
      <c r="M349" s="177">
        <f>G349*(1+L349/100)</f>
        <v>0</v>
      </c>
      <c r="N349" s="175">
        <v>6.0000000000000002E-5</v>
      </c>
      <c r="O349" s="175">
        <f>ROUND(E349*N349,2)</f>
        <v>0</v>
      </c>
      <c r="P349" s="175">
        <v>0</v>
      </c>
      <c r="Q349" s="175">
        <f>ROUND(E349*P349,2)</f>
        <v>0</v>
      </c>
      <c r="R349" s="177" t="s">
        <v>450</v>
      </c>
      <c r="S349" s="177" t="s">
        <v>315</v>
      </c>
      <c r="T349" s="178" t="s">
        <v>315</v>
      </c>
      <c r="U349" s="159">
        <v>0.221</v>
      </c>
      <c r="V349" s="159">
        <f>ROUND(E349*U349,2)</f>
        <v>11.68</v>
      </c>
      <c r="W349" s="159"/>
      <c r="X349" s="159" t="s">
        <v>355</v>
      </c>
      <c r="Y349" s="159" t="s">
        <v>318</v>
      </c>
      <c r="Z349" s="148"/>
      <c r="AA349" s="148"/>
      <c r="AB349" s="148"/>
      <c r="AC349" s="148"/>
      <c r="AD349" s="148"/>
      <c r="AE349" s="148"/>
      <c r="AF349" s="148"/>
      <c r="AG349" s="148" t="s">
        <v>356</v>
      </c>
      <c r="AH349" s="148"/>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2" x14ac:dyDescent="0.2">
      <c r="A350" s="155"/>
      <c r="B350" s="156"/>
      <c r="C350" s="265" t="s">
        <v>876</v>
      </c>
      <c r="D350" s="266"/>
      <c r="E350" s="266"/>
      <c r="F350" s="266"/>
      <c r="G350" s="266"/>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321</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ht="22.5" outlineLevel="3" x14ac:dyDescent="0.2">
      <c r="A351" s="155"/>
      <c r="B351" s="156"/>
      <c r="C351" s="267" t="s">
        <v>877</v>
      </c>
      <c r="D351" s="268"/>
      <c r="E351" s="268"/>
      <c r="F351" s="268"/>
      <c r="G351" s="268"/>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321</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79" t="str">
        <f>C351</f>
        <v>Do vyříznutého prostoru osazení sloupku z JAKL 70/50/3 mm, dl. 2012 m + kotevní plotny PL 5, rozm. 200x50 mm po výšce 5x, kotvení HM 6x70 mm – 10 ks, dosedací patka PL5, rozm. 100x100 mm, osazovací patka pro překlad PL 5, rozm 120x150 mm – 1x.</v>
      </c>
      <c r="BB351" s="148"/>
      <c r="BC351" s="148"/>
      <c r="BD351" s="148"/>
      <c r="BE351" s="148"/>
      <c r="BF351" s="148"/>
      <c r="BG351" s="148"/>
      <c r="BH351" s="148"/>
    </row>
    <row r="352" spans="1:60" outlineLevel="2" x14ac:dyDescent="0.2">
      <c r="A352" s="155"/>
      <c r="B352" s="156"/>
      <c r="C352" s="187" t="s">
        <v>359</v>
      </c>
      <c r="D352" s="185"/>
      <c r="E352" s="186"/>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360</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
      <c r="A353" s="155"/>
      <c r="B353" s="156"/>
      <c r="C353" s="187" t="s">
        <v>1397</v>
      </c>
      <c r="D353" s="185"/>
      <c r="E353" s="186">
        <v>52.83108</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360</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2">
      <c r="A354" s="155"/>
      <c r="B354" s="156"/>
      <c r="C354" s="202" t="s">
        <v>879</v>
      </c>
      <c r="D354" s="198"/>
      <c r="E354" s="199"/>
      <c r="F354" s="159"/>
      <c r="G354" s="159"/>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360</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3" x14ac:dyDescent="0.2">
      <c r="A355" s="155"/>
      <c r="B355" s="156"/>
      <c r="C355" s="203" t="s">
        <v>880</v>
      </c>
      <c r="D355" s="198"/>
      <c r="E355" s="199">
        <v>10.13847</v>
      </c>
      <c r="F355" s="159"/>
      <c r="G355" s="159"/>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360</v>
      </c>
      <c r="AH355" s="148">
        <v>2</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3" x14ac:dyDescent="0.2">
      <c r="A356" s="155"/>
      <c r="B356" s="156"/>
      <c r="C356" s="203" t="s">
        <v>881</v>
      </c>
      <c r="D356" s="198"/>
      <c r="E356" s="199">
        <v>1.9675</v>
      </c>
      <c r="F356" s="159"/>
      <c r="G356" s="159"/>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360</v>
      </c>
      <c r="AH356" s="148">
        <v>2</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2">
      <c r="A357" s="155"/>
      <c r="B357" s="156"/>
      <c r="C357" s="203" t="s">
        <v>882</v>
      </c>
      <c r="D357" s="198"/>
      <c r="E357" s="199">
        <v>0.39350000000000002</v>
      </c>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360</v>
      </c>
      <c r="AH357" s="148">
        <v>2</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
      <c r="A358" s="155"/>
      <c r="B358" s="156"/>
      <c r="C358" s="203" t="s">
        <v>883</v>
      </c>
      <c r="D358" s="198"/>
      <c r="E358" s="199">
        <v>0.70830000000000004</v>
      </c>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360</v>
      </c>
      <c r="AH358" s="148">
        <v>2</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
      <c r="A359" s="155"/>
      <c r="B359" s="156"/>
      <c r="C359" s="204" t="s">
        <v>884</v>
      </c>
      <c r="D359" s="200"/>
      <c r="E359" s="201">
        <v>13.20777</v>
      </c>
      <c r="F359" s="159"/>
      <c r="G359" s="159"/>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360</v>
      </c>
      <c r="AH359" s="148">
        <v>3</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
      <c r="A360" s="155"/>
      <c r="B360" s="156"/>
      <c r="C360" s="202" t="s">
        <v>885</v>
      </c>
      <c r="D360" s="198"/>
      <c r="E360" s="199"/>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360</v>
      </c>
      <c r="AH360" s="148"/>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1" x14ac:dyDescent="0.2">
      <c r="A361" s="172">
        <v>79</v>
      </c>
      <c r="B361" s="173" t="s">
        <v>656</v>
      </c>
      <c r="C361" s="181" t="s">
        <v>657</v>
      </c>
      <c r="D361" s="174" t="s">
        <v>353</v>
      </c>
      <c r="E361" s="175">
        <v>2.52752</v>
      </c>
      <c r="F361" s="176"/>
      <c r="G361" s="177">
        <f>ROUND(E361*F361,2)</f>
        <v>0</v>
      </c>
      <c r="H361" s="176"/>
      <c r="I361" s="177">
        <f>ROUND(E361*H361,2)</f>
        <v>0</v>
      </c>
      <c r="J361" s="176"/>
      <c r="K361" s="177">
        <f>ROUND(E361*J361,2)</f>
        <v>0</v>
      </c>
      <c r="L361" s="177">
        <v>21</v>
      </c>
      <c r="M361" s="177">
        <f>G361*(1+L361/100)</f>
        <v>0</v>
      </c>
      <c r="N361" s="175">
        <v>1.2999999999999999E-4</v>
      </c>
      <c r="O361" s="175">
        <f>ROUND(E361*N361,2)</f>
        <v>0</v>
      </c>
      <c r="P361" s="175">
        <v>0</v>
      </c>
      <c r="Q361" s="175">
        <f>ROUND(E361*P361,2)</f>
        <v>0</v>
      </c>
      <c r="R361" s="177" t="s">
        <v>395</v>
      </c>
      <c r="S361" s="177" t="s">
        <v>315</v>
      </c>
      <c r="T361" s="178" t="s">
        <v>315</v>
      </c>
      <c r="U361" s="159">
        <v>0.156</v>
      </c>
      <c r="V361" s="159">
        <f>ROUND(E361*U361,2)</f>
        <v>0.39</v>
      </c>
      <c r="W361" s="159"/>
      <c r="X361" s="159" t="s">
        <v>355</v>
      </c>
      <c r="Y361" s="159" t="s">
        <v>318</v>
      </c>
      <c r="Z361" s="148"/>
      <c r="AA361" s="148"/>
      <c r="AB361" s="148"/>
      <c r="AC361" s="148"/>
      <c r="AD361" s="148"/>
      <c r="AE361" s="148"/>
      <c r="AF361" s="148"/>
      <c r="AG361" s="148" t="s">
        <v>356</v>
      </c>
      <c r="AH361" s="148"/>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2" x14ac:dyDescent="0.2">
      <c r="A362" s="155"/>
      <c r="B362" s="156"/>
      <c r="C362" s="187" t="s">
        <v>359</v>
      </c>
      <c r="D362" s="185"/>
      <c r="E362" s="186"/>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360</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
      <c r="A363" s="155"/>
      <c r="B363" s="156"/>
      <c r="C363" s="187" t="s">
        <v>1398</v>
      </c>
      <c r="D363" s="185"/>
      <c r="E363" s="186">
        <v>2.52752</v>
      </c>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360</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3" x14ac:dyDescent="0.2">
      <c r="A364" s="155"/>
      <c r="B364" s="156"/>
      <c r="C364" s="202" t="s">
        <v>879</v>
      </c>
      <c r="D364" s="198"/>
      <c r="E364" s="199"/>
      <c r="F364" s="159"/>
      <c r="G364" s="159"/>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360</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3" x14ac:dyDescent="0.2">
      <c r="A365" s="155"/>
      <c r="B365" s="156"/>
      <c r="C365" s="203" t="s">
        <v>887</v>
      </c>
      <c r="D365" s="198"/>
      <c r="E365" s="199">
        <v>0.48287999999999998</v>
      </c>
      <c r="F365" s="159"/>
      <c r="G365" s="159"/>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360</v>
      </c>
      <c r="AH365" s="148">
        <v>2</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3" x14ac:dyDescent="0.2">
      <c r="A366" s="155"/>
      <c r="B366" s="156"/>
      <c r="C366" s="203" t="s">
        <v>888</v>
      </c>
      <c r="D366" s="198"/>
      <c r="E366" s="199">
        <v>0.1</v>
      </c>
      <c r="F366" s="159"/>
      <c r="G366" s="159"/>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360</v>
      </c>
      <c r="AH366" s="148">
        <v>2</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2">
      <c r="A367" s="155"/>
      <c r="B367" s="156"/>
      <c r="C367" s="203" t="s">
        <v>889</v>
      </c>
      <c r="D367" s="198"/>
      <c r="E367" s="199">
        <v>1.6500000000000001E-2</v>
      </c>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360</v>
      </c>
      <c r="AH367" s="148">
        <v>2</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2">
      <c r="A368" s="155"/>
      <c r="B368" s="156"/>
      <c r="C368" s="203" t="s">
        <v>890</v>
      </c>
      <c r="D368" s="198"/>
      <c r="E368" s="199">
        <v>3.2500000000000001E-2</v>
      </c>
      <c r="F368" s="159"/>
      <c r="G368" s="159"/>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360</v>
      </c>
      <c r="AH368" s="148">
        <v>2</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3" x14ac:dyDescent="0.2">
      <c r="A369" s="155"/>
      <c r="B369" s="156"/>
      <c r="C369" s="204" t="s">
        <v>884</v>
      </c>
      <c r="D369" s="200"/>
      <c r="E369" s="201">
        <v>0.63188</v>
      </c>
      <c r="F369" s="159"/>
      <c r="G369" s="159"/>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360</v>
      </c>
      <c r="AH369" s="148">
        <v>3</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3" x14ac:dyDescent="0.2">
      <c r="A370" s="155"/>
      <c r="B370" s="156"/>
      <c r="C370" s="202" t="s">
        <v>885</v>
      </c>
      <c r="D370" s="198"/>
      <c r="E370" s="199"/>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360</v>
      </c>
      <c r="AH370" s="148"/>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1" x14ac:dyDescent="0.2">
      <c r="A371" s="172">
        <v>80</v>
      </c>
      <c r="B371" s="173" t="s">
        <v>891</v>
      </c>
      <c r="C371" s="181" t="s">
        <v>892</v>
      </c>
      <c r="D371" s="174" t="s">
        <v>629</v>
      </c>
      <c r="E371" s="175">
        <v>58.114190000000001</v>
      </c>
      <c r="F371" s="176"/>
      <c r="G371" s="177">
        <f>ROUND(E371*F371,2)</f>
        <v>0</v>
      </c>
      <c r="H371" s="176"/>
      <c r="I371" s="177">
        <f>ROUND(E371*H371,2)</f>
        <v>0</v>
      </c>
      <c r="J371" s="176"/>
      <c r="K371" s="177">
        <f>ROUND(E371*J371,2)</f>
        <v>0</v>
      </c>
      <c r="L371" s="177">
        <v>21</v>
      </c>
      <c r="M371" s="177">
        <f>G371*(1+L371/100)</f>
        <v>0</v>
      </c>
      <c r="N371" s="175">
        <v>0</v>
      </c>
      <c r="O371" s="175">
        <f>ROUND(E371*N371,2)</f>
        <v>0</v>
      </c>
      <c r="P371" s="175">
        <v>0</v>
      </c>
      <c r="Q371" s="175">
        <f>ROUND(E371*P371,2)</f>
        <v>0</v>
      </c>
      <c r="R371" s="177" t="s">
        <v>641</v>
      </c>
      <c r="S371" s="177" t="s">
        <v>315</v>
      </c>
      <c r="T371" s="178" t="s">
        <v>315</v>
      </c>
      <c r="U371" s="159">
        <v>0</v>
      </c>
      <c r="V371" s="159">
        <f>ROUND(E371*U371,2)</f>
        <v>0</v>
      </c>
      <c r="W371" s="159"/>
      <c r="X371" s="159" t="s">
        <v>606</v>
      </c>
      <c r="Y371" s="159" t="s">
        <v>318</v>
      </c>
      <c r="Z371" s="148"/>
      <c r="AA371" s="148"/>
      <c r="AB371" s="148"/>
      <c r="AC371" s="148"/>
      <c r="AD371" s="148"/>
      <c r="AE371" s="148"/>
      <c r="AF371" s="148"/>
      <c r="AG371" s="148" t="s">
        <v>607</v>
      </c>
      <c r="AH371" s="148"/>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2" x14ac:dyDescent="0.2">
      <c r="A372" s="155"/>
      <c r="B372" s="156"/>
      <c r="C372" s="187" t="s">
        <v>1674</v>
      </c>
      <c r="D372" s="185"/>
      <c r="E372" s="186">
        <v>58.114190000000001</v>
      </c>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360</v>
      </c>
      <c r="AH372" s="148">
        <v>5</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ht="22.5" outlineLevel="1" x14ac:dyDescent="0.2">
      <c r="A373" s="172">
        <v>81</v>
      </c>
      <c r="B373" s="173" t="s">
        <v>894</v>
      </c>
      <c r="C373" s="181" t="s">
        <v>895</v>
      </c>
      <c r="D373" s="174" t="s">
        <v>629</v>
      </c>
      <c r="E373" s="175">
        <v>58.114190000000001</v>
      </c>
      <c r="F373" s="176"/>
      <c r="G373" s="177">
        <f>ROUND(E373*F373,2)</f>
        <v>0</v>
      </c>
      <c r="H373" s="176"/>
      <c r="I373" s="177">
        <f>ROUND(E373*H373,2)</f>
        <v>0</v>
      </c>
      <c r="J373" s="176"/>
      <c r="K373" s="177">
        <f>ROUND(E373*J373,2)</f>
        <v>0</v>
      </c>
      <c r="L373" s="177">
        <v>21</v>
      </c>
      <c r="M373" s="177">
        <f>G373*(1+L373/100)</f>
        <v>0</v>
      </c>
      <c r="N373" s="175">
        <v>1E-3</v>
      </c>
      <c r="O373" s="175">
        <f>ROUND(E373*N373,2)</f>
        <v>0.06</v>
      </c>
      <c r="P373" s="175">
        <v>0</v>
      </c>
      <c r="Q373" s="175">
        <f>ROUND(E373*P373,2)</f>
        <v>0</v>
      </c>
      <c r="R373" s="177" t="s">
        <v>641</v>
      </c>
      <c r="S373" s="177" t="s">
        <v>315</v>
      </c>
      <c r="T373" s="178" t="s">
        <v>315</v>
      </c>
      <c r="U373" s="159">
        <v>0</v>
      </c>
      <c r="V373" s="159">
        <f>ROUND(E373*U373,2)</f>
        <v>0</v>
      </c>
      <c r="W373" s="159"/>
      <c r="X373" s="159" t="s">
        <v>606</v>
      </c>
      <c r="Y373" s="159" t="s">
        <v>318</v>
      </c>
      <c r="Z373" s="148"/>
      <c r="AA373" s="148"/>
      <c r="AB373" s="148"/>
      <c r="AC373" s="148"/>
      <c r="AD373" s="148"/>
      <c r="AE373" s="148"/>
      <c r="AF373" s="148"/>
      <c r="AG373" s="148" t="s">
        <v>607</v>
      </c>
      <c r="AH373" s="148"/>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2" x14ac:dyDescent="0.2">
      <c r="A374" s="155"/>
      <c r="B374" s="156"/>
      <c r="C374" s="187" t="s">
        <v>1675</v>
      </c>
      <c r="D374" s="185"/>
      <c r="E374" s="186">
        <v>58.114190000000001</v>
      </c>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360</v>
      </c>
      <c r="AH374" s="148">
        <v>5</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1" x14ac:dyDescent="0.2">
      <c r="A375" s="155">
        <v>82</v>
      </c>
      <c r="B375" s="156" t="s">
        <v>643</v>
      </c>
      <c r="C375" s="196" t="s">
        <v>644</v>
      </c>
      <c r="D375" s="157" t="s">
        <v>0</v>
      </c>
      <c r="E375" s="188"/>
      <c r="F375" s="160"/>
      <c r="G375" s="159">
        <f>ROUND(E375*F375,2)</f>
        <v>0</v>
      </c>
      <c r="H375" s="160"/>
      <c r="I375" s="159">
        <f>ROUND(E375*H375,2)</f>
        <v>0</v>
      </c>
      <c r="J375" s="160"/>
      <c r="K375" s="159">
        <f>ROUND(E375*J375,2)</f>
        <v>0</v>
      </c>
      <c r="L375" s="159">
        <v>21</v>
      </c>
      <c r="M375" s="159">
        <f>G375*(1+L375/100)</f>
        <v>0</v>
      </c>
      <c r="N375" s="158">
        <v>0</v>
      </c>
      <c r="O375" s="158">
        <f>ROUND(E375*N375,2)</f>
        <v>0</v>
      </c>
      <c r="P375" s="158">
        <v>0</v>
      </c>
      <c r="Q375" s="158">
        <f>ROUND(E375*P375,2)</f>
        <v>0</v>
      </c>
      <c r="R375" s="159" t="s">
        <v>450</v>
      </c>
      <c r="S375" s="159" t="s">
        <v>315</v>
      </c>
      <c r="T375" s="159" t="s">
        <v>315</v>
      </c>
      <c r="U375" s="159">
        <v>0</v>
      </c>
      <c r="V375" s="159">
        <f>ROUND(E375*U375,2)</f>
        <v>0</v>
      </c>
      <c r="W375" s="159"/>
      <c r="X375" s="159" t="s">
        <v>455</v>
      </c>
      <c r="Y375" s="159" t="s">
        <v>318</v>
      </c>
      <c r="Z375" s="148"/>
      <c r="AA375" s="148"/>
      <c r="AB375" s="148"/>
      <c r="AC375" s="148"/>
      <c r="AD375" s="148"/>
      <c r="AE375" s="148"/>
      <c r="AF375" s="148"/>
      <c r="AG375" s="148" t="s">
        <v>456</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2" x14ac:dyDescent="0.2">
      <c r="A376" s="155"/>
      <c r="B376" s="156"/>
      <c r="C376" s="278" t="s">
        <v>575</v>
      </c>
      <c r="D376" s="279"/>
      <c r="E376" s="279"/>
      <c r="F376" s="279"/>
      <c r="G376" s="27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358</v>
      </c>
      <c r="AH376" s="148"/>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x14ac:dyDescent="0.2">
      <c r="A377" s="162" t="s">
        <v>310</v>
      </c>
      <c r="B377" s="163" t="s">
        <v>265</v>
      </c>
      <c r="C377" s="180" t="s">
        <v>266</v>
      </c>
      <c r="D377" s="164"/>
      <c r="E377" s="165"/>
      <c r="F377" s="166"/>
      <c r="G377" s="166">
        <f>SUMIF(AG378:AG386,"&lt;&gt;NOR",G378:G386)</f>
        <v>0</v>
      </c>
      <c r="H377" s="166"/>
      <c r="I377" s="166">
        <f>SUM(I378:I386)</f>
        <v>0</v>
      </c>
      <c r="J377" s="166"/>
      <c r="K377" s="166">
        <f>SUM(K378:K386)</f>
        <v>0</v>
      </c>
      <c r="L377" s="166"/>
      <c r="M377" s="166">
        <f>SUM(M378:M386)</f>
        <v>0</v>
      </c>
      <c r="N377" s="165"/>
      <c r="O377" s="165">
        <f>SUM(O378:O386)</f>
        <v>0</v>
      </c>
      <c r="P377" s="165"/>
      <c r="Q377" s="165">
        <f>SUM(Q378:Q386)</f>
        <v>0</v>
      </c>
      <c r="R377" s="166"/>
      <c r="S377" s="166"/>
      <c r="T377" s="167"/>
      <c r="U377" s="161"/>
      <c r="V377" s="161">
        <f>SUM(V378:V386)</f>
        <v>1.69</v>
      </c>
      <c r="W377" s="161"/>
      <c r="X377" s="161"/>
      <c r="Y377" s="161"/>
      <c r="AG377" t="s">
        <v>311</v>
      </c>
    </row>
    <row r="378" spans="1:60" outlineLevel="1" x14ac:dyDescent="0.2">
      <c r="A378" s="172">
        <v>83</v>
      </c>
      <c r="B378" s="173" t="s">
        <v>1676</v>
      </c>
      <c r="C378" s="181" t="s">
        <v>1677</v>
      </c>
      <c r="D378" s="174" t="s">
        <v>353</v>
      </c>
      <c r="E378" s="175">
        <v>3</v>
      </c>
      <c r="F378" s="176"/>
      <c r="G378" s="177">
        <f>ROUND(E378*F378,2)</f>
        <v>0</v>
      </c>
      <c r="H378" s="176"/>
      <c r="I378" s="177">
        <f>ROUND(E378*H378,2)</f>
        <v>0</v>
      </c>
      <c r="J378" s="176"/>
      <c r="K378" s="177">
        <f>ROUND(E378*J378,2)</f>
        <v>0</v>
      </c>
      <c r="L378" s="177">
        <v>21</v>
      </c>
      <c r="M378" s="177">
        <f>G378*(1+L378/100)</f>
        <v>0</v>
      </c>
      <c r="N378" s="175">
        <v>1.0000000000000001E-5</v>
      </c>
      <c r="O378" s="175">
        <f>ROUND(E378*N378,2)</f>
        <v>0</v>
      </c>
      <c r="P378" s="175">
        <v>0</v>
      </c>
      <c r="Q378" s="175">
        <f>ROUND(E378*P378,2)</f>
        <v>0</v>
      </c>
      <c r="R378" s="177" t="s">
        <v>395</v>
      </c>
      <c r="S378" s="177" t="s">
        <v>315</v>
      </c>
      <c r="T378" s="178" t="s">
        <v>315</v>
      </c>
      <c r="U378" s="159">
        <v>7.1999999999999995E-2</v>
      </c>
      <c r="V378" s="159">
        <f>ROUND(E378*U378,2)</f>
        <v>0.22</v>
      </c>
      <c r="W378" s="159"/>
      <c r="X378" s="159" t="s">
        <v>355</v>
      </c>
      <c r="Y378" s="159" t="s">
        <v>318</v>
      </c>
      <c r="Z378" s="148"/>
      <c r="AA378" s="148"/>
      <c r="AB378" s="148"/>
      <c r="AC378" s="148"/>
      <c r="AD378" s="148"/>
      <c r="AE378" s="148"/>
      <c r="AF378" s="148"/>
      <c r="AG378" s="148" t="s">
        <v>356</v>
      </c>
      <c r="AH378" s="148"/>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2" x14ac:dyDescent="0.2">
      <c r="A379" s="155"/>
      <c r="B379" s="156"/>
      <c r="C379" s="187" t="s">
        <v>1678</v>
      </c>
      <c r="D379" s="185"/>
      <c r="E379" s="186">
        <v>3</v>
      </c>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360</v>
      </c>
      <c r="AH379" s="148">
        <v>5</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1" x14ac:dyDescent="0.2">
      <c r="A380" s="172">
        <v>84</v>
      </c>
      <c r="B380" s="173" t="s">
        <v>656</v>
      </c>
      <c r="C380" s="181" t="s">
        <v>657</v>
      </c>
      <c r="D380" s="174" t="s">
        <v>353</v>
      </c>
      <c r="E380" s="175">
        <v>3.5139999999999998</v>
      </c>
      <c r="F380" s="176"/>
      <c r="G380" s="177">
        <f>ROUND(E380*F380,2)</f>
        <v>0</v>
      </c>
      <c r="H380" s="176"/>
      <c r="I380" s="177">
        <f>ROUND(E380*H380,2)</f>
        <v>0</v>
      </c>
      <c r="J380" s="176"/>
      <c r="K380" s="177">
        <f>ROUND(E380*J380,2)</f>
        <v>0</v>
      </c>
      <c r="L380" s="177">
        <v>21</v>
      </c>
      <c r="M380" s="177">
        <f>G380*(1+L380/100)</f>
        <v>0</v>
      </c>
      <c r="N380" s="175">
        <v>1.2999999999999999E-4</v>
      </c>
      <c r="O380" s="175">
        <f>ROUND(E380*N380,2)</f>
        <v>0</v>
      </c>
      <c r="P380" s="175">
        <v>0</v>
      </c>
      <c r="Q380" s="175">
        <f>ROUND(E380*P380,2)</f>
        <v>0</v>
      </c>
      <c r="R380" s="177" t="s">
        <v>395</v>
      </c>
      <c r="S380" s="177" t="s">
        <v>315</v>
      </c>
      <c r="T380" s="178" t="s">
        <v>315</v>
      </c>
      <c r="U380" s="159">
        <v>0.156</v>
      </c>
      <c r="V380" s="159">
        <f>ROUND(E380*U380,2)</f>
        <v>0.55000000000000004</v>
      </c>
      <c r="W380" s="159"/>
      <c r="X380" s="159" t="s">
        <v>355</v>
      </c>
      <c r="Y380" s="159" t="s">
        <v>318</v>
      </c>
      <c r="Z380" s="148"/>
      <c r="AA380" s="148"/>
      <c r="AB380" s="148"/>
      <c r="AC380" s="148"/>
      <c r="AD380" s="148"/>
      <c r="AE380" s="148"/>
      <c r="AF380" s="148"/>
      <c r="AG380" s="148" t="s">
        <v>356</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2" x14ac:dyDescent="0.2">
      <c r="A381" s="155"/>
      <c r="B381" s="156"/>
      <c r="C381" s="187" t="s">
        <v>359</v>
      </c>
      <c r="D381" s="185"/>
      <c r="E381" s="186"/>
      <c r="F381" s="159"/>
      <c r="G381" s="159"/>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360</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2">
      <c r="A382" s="155"/>
      <c r="B382" s="156"/>
      <c r="C382" s="187" t="s">
        <v>1679</v>
      </c>
      <c r="D382" s="185"/>
      <c r="E382" s="186">
        <v>3.5139999999999998</v>
      </c>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360</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1" x14ac:dyDescent="0.2">
      <c r="A383" s="172">
        <v>85</v>
      </c>
      <c r="B383" s="173" t="s">
        <v>1680</v>
      </c>
      <c r="C383" s="181" t="s">
        <v>1681</v>
      </c>
      <c r="D383" s="174" t="s">
        <v>353</v>
      </c>
      <c r="E383" s="175">
        <v>3</v>
      </c>
      <c r="F383" s="176"/>
      <c r="G383" s="177">
        <f>ROUND(E383*F383,2)</f>
        <v>0</v>
      </c>
      <c r="H383" s="176"/>
      <c r="I383" s="177">
        <f>ROUND(E383*H383,2)</f>
        <v>0</v>
      </c>
      <c r="J383" s="176"/>
      <c r="K383" s="177">
        <f>ROUND(E383*J383,2)</f>
        <v>0</v>
      </c>
      <c r="L383" s="177">
        <v>21</v>
      </c>
      <c r="M383" s="177">
        <f>G383*(1+L383/100)</f>
        <v>0</v>
      </c>
      <c r="N383" s="175">
        <v>4.0000000000000002E-4</v>
      </c>
      <c r="O383" s="175">
        <f>ROUND(E383*N383,2)</f>
        <v>0</v>
      </c>
      <c r="P383" s="175">
        <v>0</v>
      </c>
      <c r="Q383" s="175">
        <f>ROUND(E383*P383,2)</f>
        <v>0</v>
      </c>
      <c r="R383" s="177" t="s">
        <v>395</v>
      </c>
      <c r="S383" s="177" t="s">
        <v>315</v>
      </c>
      <c r="T383" s="178" t="s">
        <v>315</v>
      </c>
      <c r="U383" s="159">
        <v>0.30599999999999999</v>
      </c>
      <c r="V383" s="159">
        <f>ROUND(E383*U383,2)</f>
        <v>0.92</v>
      </c>
      <c r="W383" s="159"/>
      <c r="X383" s="159" t="s">
        <v>355</v>
      </c>
      <c r="Y383" s="159" t="s">
        <v>318</v>
      </c>
      <c r="Z383" s="148"/>
      <c r="AA383" s="148"/>
      <c r="AB383" s="148"/>
      <c r="AC383" s="148"/>
      <c r="AD383" s="148"/>
      <c r="AE383" s="148"/>
      <c r="AF383" s="148"/>
      <c r="AG383" s="148" t="s">
        <v>356</v>
      </c>
      <c r="AH383" s="148"/>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2" x14ac:dyDescent="0.2">
      <c r="A384" s="155"/>
      <c r="B384" s="156"/>
      <c r="C384" s="276" t="s">
        <v>1682</v>
      </c>
      <c r="D384" s="277"/>
      <c r="E384" s="277"/>
      <c r="F384" s="277"/>
      <c r="G384" s="277"/>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358</v>
      </c>
      <c r="AH384" s="148"/>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2" x14ac:dyDescent="0.2">
      <c r="A385" s="155"/>
      <c r="B385" s="156"/>
      <c r="C385" s="187" t="s">
        <v>359</v>
      </c>
      <c r="D385" s="185"/>
      <c r="E385" s="186"/>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360</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3" x14ac:dyDescent="0.2">
      <c r="A386" s="155"/>
      <c r="B386" s="156"/>
      <c r="C386" s="187" t="s">
        <v>1683</v>
      </c>
      <c r="D386" s="185"/>
      <c r="E386" s="186">
        <v>3</v>
      </c>
      <c r="F386" s="159"/>
      <c r="G386" s="159"/>
      <c r="H386" s="159"/>
      <c r="I386" s="159"/>
      <c r="J386" s="159"/>
      <c r="K386" s="159"/>
      <c r="L386" s="159"/>
      <c r="M386" s="159"/>
      <c r="N386" s="158"/>
      <c r="O386" s="158"/>
      <c r="P386" s="158"/>
      <c r="Q386" s="158"/>
      <c r="R386" s="159"/>
      <c r="S386" s="159"/>
      <c r="T386" s="159"/>
      <c r="U386" s="159"/>
      <c r="V386" s="159"/>
      <c r="W386" s="159"/>
      <c r="X386" s="159"/>
      <c r="Y386" s="159"/>
      <c r="Z386" s="148"/>
      <c r="AA386" s="148"/>
      <c r="AB386" s="148"/>
      <c r="AC386" s="148"/>
      <c r="AD386" s="148"/>
      <c r="AE386" s="148"/>
      <c r="AF386" s="148"/>
      <c r="AG386" s="148" t="s">
        <v>360</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x14ac:dyDescent="0.2">
      <c r="A387" s="162" t="s">
        <v>310</v>
      </c>
      <c r="B387" s="163" t="s">
        <v>267</v>
      </c>
      <c r="C387" s="180" t="s">
        <v>268</v>
      </c>
      <c r="D387" s="164"/>
      <c r="E387" s="165"/>
      <c r="F387" s="166"/>
      <c r="G387" s="166">
        <f>SUMIF(AG388:AG422,"&lt;&gt;NOR",G388:G422)</f>
        <v>0</v>
      </c>
      <c r="H387" s="166"/>
      <c r="I387" s="166">
        <f>SUM(I388:I422)</f>
        <v>0</v>
      </c>
      <c r="J387" s="166"/>
      <c r="K387" s="166">
        <f>SUM(K388:K422)</f>
        <v>0</v>
      </c>
      <c r="L387" s="166"/>
      <c r="M387" s="166">
        <f>SUM(M388:M422)</f>
        <v>0</v>
      </c>
      <c r="N387" s="165"/>
      <c r="O387" s="165">
        <f>SUM(O388:O422)</f>
        <v>0.04</v>
      </c>
      <c r="P387" s="165"/>
      <c r="Q387" s="165">
        <f>SUM(Q388:Q422)</f>
        <v>0</v>
      </c>
      <c r="R387" s="166"/>
      <c r="S387" s="166"/>
      <c r="T387" s="167"/>
      <c r="U387" s="161"/>
      <c r="V387" s="161">
        <f>SUM(V388:V422)</f>
        <v>115.36</v>
      </c>
      <c r="W387" s="161"/>
      <c r="X387" s="161"/>
      <c r="Y387" s="161"/>
      <c r="AG387" t="s">
        <v>311</v>
      </c>
    </row>
    <row r="388" spans="1:60" outlineLevel="1" x14ac:dyDescent="0.2">
      <c r="A388" s="172">
        <v>86</v>
      </c>
      <c r="B388" s="173" t="s">
        <v>897</v>
      </c>
      <c r="C388" s="181" t="s">
        <v>898</v>
      </c>
      <c r="D388" s="174" t="s">
        <v>353</v>
      </c>
      <c r="E388" s="175">
        <v>791.5</v>
      </c>
      <c r="F388" s="176"/>
      <c r="G388" s="177">
        <f>ROUND(E388*F388,2)</f>
        <v>0</v>
      </c>
      <c r="H388" s="176"/>
      <c r="I388" s="177">
        <f>ROUND(E388*H388,2)</f>
        <v>0</v>
      </c>
      <c r="J388" s="176"/>
      <c r="K388" s="177">
        <f>ROUND(E388*J388,2)</f>
        <v>0</v>
      </c>
      <c r="L388" s="177">
        <v>21</v>
      </c>
      <c r="M388" s="177">
        <f>G388*(1+L388/100)</f>
        <v>0</v>
      </c>
      <c r="N388" s="175">
        <v>0</v>
      </c>
      <c r="O388" s="175">
        <f>ROUND(E388*N388,2)</f>
        <v>0</v>
      </c>
      <c r="P388" s="175">
        <v>0</v>
      </c>
      <c r="Q388" s="175">
        <f>ROUND(E388*P388,2)</f>
        <v>0</v>
      </c>
      <c r="R388" s="177" t="s">
        <v>463</v>
      </c>
      <c r="S388" s="177" t="s">
        <v>315</v>
      </c>
      <c r="T388" s="178" t="s">
        <v>315</v>
      </c>
      <c r="U388" s="159">
        <v>7.6679999999999998E-2</v>
      </c>
      <c r="V388" s="159">
        <f>ROUND(E388*U388,2)</f>
        <v>60.69</v>
      </c>
      <c r="W388" s="159"/>
      <c r="X388" s="159" t="s">
        <v>355</v>
      </c>
      <c r="Y388" s="159" t="s">
        <v>318</v>
      </c>
      <c r="Z388" s="148"/>
      <c r="AA388" s="148"/>
      <c r="AB388" s="148"/>
      <c r="AC388" s="148"/>
      <c r="AD388" s="148"/>
      <c r="AE388" s="148"/>
      <c r="AF388" s="148"/>
      <c r="AG388" s="148" t="s">
        <v>356</v>
      </c>
      <c r="AH388" s="148"/>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2" x14ac:dyDescent="0.2">
      <c r="A389" s="155"/>
      <c r="B389" s="156"/>
      <c r="C389" s="187" t="s">
        <v>359</v>
      </c>
      <c r="D389" s="185"/>
      <c r="E389" s="186"/>
      <c r="F389" s="159"/>
      <c r="G389" s="159"/>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360</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2">
      <c r="A390" s="155"/>
      <c r="B390" s="156"/>
      <c r="C390" s="187" t="s">
        <v>1684</v>
      </c>
      <c r="D390" s="185"/>
      <c r="E390" s="186">
        <v>791.5</v>
      </c>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360</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
      <c r="A391" s="172">
        <v>87</v>
      </c>
      <c r="B391" s="173" t="s">
        <v>461</v>
      </c>
      <c r="C391" s="181" t="s">
        <v>462</v>
      </c>
      <c r="D391" s="174" t="s">
        <v>353</v>
      </c>
      <c r="E391" s="175">
        <v>69.7</v>
      </c>
      <c r="F391" s="176"/>
      <c r="G391" s="177">
        <f>ROUND(E391*F391,2)</f>
        <v>0</v>
      </c>
      <c r="H391" s="176"/>
      <c r="I391" s="177">
        <f>ROUND(E391*H391,2)</f>
        <v>0</v>
      </c>
      <c r="J391" s="176"/>
      <c r="K391" s="177">
        <f>ROUND(E391*J391,2)</f>
        <v>0</v>
      </c>
      <c r="L391" s="177">
        <v>21</v>
      </c>
      <c r="M391" s="177">
        <f>G391*(1+L391/100)</f>
        <v>0</v>
      </c>
      <c r="N391" s="175">
        <v>0</v>
      </c>
      <c r="O391" s="175">
        <f>ROUND(E391*N391,2)</f>
        <v>0</v>
      </c>
      <c r="P391" s="175">
        <v>0</v>
      </c>
      <c r="Q391" s="175">
        <f>ROUND(E391*P391,2)</f>
        <v>0</v>
      </c>
      <c r="R391" s="177" t="s">
        <v>463</v>
      </c>
      <c r="S391" s="177" t="s">
        <v>315</v>
      </c>
      <c r="T391" s="178" t="s">
        <v>315</v>
      </c>
      <c r="U391" s="159">
        <v>7.6679999999999998E-2</v>
      </c>
      <c r="V391" s="159">
        <f>ROUND(E391*U391,2)</f>
        <v>5.34</v>
      </c>
      <c r="W391" s="159"/>
      <c r="X391" s="159" t="s">
        <v>355</v>
      </c>
      <c r="Y391" s="159" t="s">
        <v>318</v>
      </c>
      <c r="Z391" s="148"/>
      <c r="AA391" s="148"/>
      <c r="AB391" s="148"/>
      <c r="AC391" s="148"/>
      <c r="AD391" s="148"/>
      <c r="AE391" s="148"/>
      <c r="AF391" s="148"/>
      <c r="AG391" s="148" t="s">
        <v>356</v>
      </c>
      <c r="AH391" s="148"/>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2" x14ac:dyDescent="0.2">
      <c r="A392" s="155"/>
      <c r="B392" s="156"/>
      <c r="C392" s="187" t="s">
        <v>359</v>
      </c>
      <c r="D392" s="185"/>
      <c r="E392" s="186"/>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360</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2">
      <c r="A393" s="155"/>
      <c r="B393" s="156"/>
      <c r="C393" s="187" t="s">
        <v>1685</v>
      </c>
      <c r="D393" s="185"/>
      <c r="E393" s="186"/>
      <c r="F393" s="159"/>
      <c r="G393" s="159"/>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360</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3" x14ac:dyDescent="0.2">
      <c r="A394" s="155"/>
      <c r="B394" s="156"/>
      <c r="C394" s="187" t="s">
        <v>1686</v>
      </c>
      <c r="D394" s="185"/>
      <c r="E394" s="186">
        <v>35</v>
      </c>
      <c r="F394" s="159"/>
      <c r="G394" s="159"/>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360</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3" x14ac:dyDescent="0.2">
      <c r="A395" s="155"/>
      <c r="B395" s="156"/>
      <c r="C395" s="187" t="s">
        <v>1687</v>
      </c>
      <c r="D395" s="185"/>
      <c r="E395" s="186">
        <v>34.700000000000003</v>
      </c>
      <c r="F395" s="159"/>
      <c r="G395" s="159"/>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360</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1" x14ac:dyDescent="0.2">
      <c r="A396" s="172">
        <v>88</v>
      </c>
      <c r="B396" s="173" t="s">
        <v>901</v>
      </c>
      <c r="C396" s="181" t="s">
        <v>902</v>
      </c>
      <c r="D396" s="174" t="s">
        <v>353</v>
      </c>
      <c r="E396" s="175">
        <v>791.5</v>
      </c>
      <c r="F396" s="176"/>
      <c r="G396" s="177">
        <f>ROUND(E396*F396,2)</f>
        <v>0</v>
      </c>
      <c r="H396" s="176"/>
      <c r="I396" s="177">
        <f>ROUND(E396*H396,2)</f>
        <v>0</v>
      </c>
      <c r="J396" s="176"/>
      <c r="K396" s="177">
        <f>ROUND(E396*J396,2)</f>
        <v>0</v>
      </c>
      <c r="L396" s="177">
        <v>21</v>
      </c>
      <c r="M396" s="177">
        <f>G396*(1+L396/100)</f>
        <v>0</v>
      </c>
      <c r="N396" s="175">
        <v>0</v>
      </c>
      <c r="O396" s="175">
        <f>ROUND(E396*N396,2)</f>
        <v>0</v>
      </c>
      <c r="P396" s="175">
        <v>0</v>
      </c>
      <c r="Q396" s="175">
        <f>ROUND(E396*P396,2)</f>
        <v>0</v>
      </c>
      <c r="R396" s="177" t="s">
        <v>463</v>
      </c>
      <c r="S396" s="177" t="s">
        <v>315</v>
      </c>
      <c r="T396" s="178" t="s">
        <v>315</v>
      </c>
      <c r="U396" s="159">
        <v>2.6499999999999999E-2</v>
      </c>
      <c r="V396" s="159">
        <f>ROUND(E396*U396,2)</f>
        <v>20.97</v>
      </c>
      <c r="W396" s="159"/>
      <c r="X396" s="159" t="s">
        <v>355</v>
      </c>
      <c r="Y396" s="159" t="s">
        <v>318</v>
      </c>
      <c r="Z396" s="148"/>
      <c r="AA396" s="148"/>
      <c r="AB396" s="148"/>
      <c r="AC396" s="148"/>
      <c r="AD396" s="148"/>
      <c r="AE396" s="148"/>
      <c r="AF396" s="148"/>
      <c r="AG396" s="148" t="s">
        <v>356</v>
      </c>
      <c r="AH396" s="148"/>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2" x14ac:dyDescent="0.2">
      <c r="A397" s="155"/>
      <c r="B397" s="156"/>
      <c r="C397" s="187" t="s">
        <v>359</v>
      </c>
      <c r="D397" s="185"/>
      <c r="E397" s="186"/>
      <c r="F397" s="159"/>
      <c r="G397" s="159"/>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360</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
      <c r="A398" s="155"/>
      <c r="B398" s="156"/>
      <c r="C398" s="187" t="s">
        <v>1684</v>
      </c>
      <c r="D398" s="185"/>
      <c r="E398" s="186">
        <v>791.5</v>
      </c>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360</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1" x14ac:dyDescent="0.2">
      <c r="A399" s="172">
        <v>89</v>
      </c>
      <c r="B399" s="173" t="s">
        <v>465</v>
      </c>
      <c r="C399" s="181" t="s">
        <v>466</v>
      </c>
      <c r="D399" s="174" t="s">
        <v>353</v>
      </c>
      <c r="E399" s="175">
        <v>69.7</v>
      </c>
      <c r="F399" s="176"/>
      <c r="G399" s="177">
        <f>ROUND(E399*F399,2)</f>
        <v>0</v>
      </c>
      <c r="H399" s="176"/>
      <c r="I399" s="177">
        <f>ROUND(E399*H399,2)</f>
        <v>0</v>
      </c>
      <c r="J399" s="176"/>
      <c r="K399" s="177">
        <f>ROUND(E399*J399,2)</f>
        <v>0</v>
      </c>
      <c r="L399" s="177">
        <v>21</v>
      </c>
      <c r="M399" s="177">
        <f>G399*(1+L399/100)</f>
        <v>0</v>
      </c>
      <c r="N399" s="175">
        <v>0</v>
      </c>
      <c r="O399" s="175">
        <f>ROUND(E399*N399,2)</f>
        <v>0</v>
      </c>
      <c r="P399" s="175">
        <v>0</v>
      </c>
      <c r="Q399" s="175">
        <f>ROUND(E399*P399,2)</f>
        <v>0</v>
      </c>
      <c r="R399" s="177" t="s">
        <v>463</v>
      </c>
      <c r="S399" s="177" t="s">
        <v>315</v>
      </c>
      <c r="T399" s="178" t="s">
        <v>315</v>
      </c>
      <c r="U399" s="159">
        <v>2.928E-2</v>
      </c>
      <c r="V399" s="159">
        <f>ROUND(E399*U399,2)</f>
        <v>2.04</v>
      </c>
      <c r="W399" s="159"/>
      <c r="X399" s="159" t="s">
        <v>355</v>
      </c>
      <c r="Y399" s="159" t="s">
        <v>318</v>
      </c>
      <c r="Z399" s="148"/>
      <c r="AA399" s="148"/>
      <c r="AB399" s="148"/>
      <c r="AC399" s="148"/>
      <c r="AD399" s="148"/>
      <c r="AE399" s="148"/>
      <c r="AF399" s="148"/>
      <c r="AG399" s="148" t="s">
        <v>356</v>
      </c>
      <c r="AH399" s="148"/>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2" x14ac:dyDescent="0.2">
      <c r="A400" s="155"/>
      <c r="B400" s="156"/>
      <c r="C400" s="187" t="s">
        <v>359</v>
      </c>
      <c r="D400" s="185"/>
      <c r="E400" s="186"/>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360</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3" x14ac:dyDescent="0.2">
      <c r="A401" s="155"/>
      <c r="B401" s="156"/>
      <c r="C401" s="187" t="s">
        <v>1685</v>
      </c>
      <c r="D401" s="185"/>
      <c r="E401" s="186"/>
      <c r="F401" s="159"/>
      <c r="G401" s="159"/>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360</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3" x14ac:dyDescent="0.2">
      <c r="A402" s="155"/>
      <c r="B402" s="156"/>
      <c r="C402" s="187" t="s">
        <v>1686</v>
      </c>
      <c r="D402" s="185"/>
      <c r="E402" s="186">
        <v>35</v>
      </c>
      <c r="F402" s="159"/>
      <c r="G402" s="159"/>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360</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3" x14ac:dyDescent="0.2">
      <c r="A403" s="155"/>
      <c r="B403" s="156"/>
      <c r="C403" s="187" t="s">
        <v>1687</v>
      </c>
      <c r="D403" s="185"/>
      <c r="E403" s="186">
        <v>34.700000000000003</v>
      </c>
      <c r="F403" s="159"/>
      <c r="G403" s="159"/>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360</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ht="22.5" outlineLevel="1" x14ac:dyDescent="0.2">
      <c r="A404" s="172">
        <v>90</v>
      </c>
      <c r="B404" s="173" t="s">
        <v>467</v>
      </c>
      <c r="C404" s="181" t="s">
        <v>468</v>
      </c>
      <c r="D404" s="174" t="s">
        <v>353</v>
      </c>
      <c r="E404" s="175">
        <v>129.18</v>
      </c>
      <c r="F404" s="176"/>
      <c r="G404" s="177">
        <f>ROUND(E404*F404,2)</f>
        <v>0</v>
      </c>
      <c r="H404" s="176"/>
      <c r="I404" s="177">
        <f>ROUND(E404*H404,2)</f>
        <v>0</v>
      </c>
      <c r="J404" s="176"/>
      <c r="K404" s="177">
        <f>ROUND(E404*J404,2)</f>
        <v>0</v>
      </c>
      <c r="L404" s="177">
        <v>21</v>
      </c>
      <c r="M404" s="177">
        <f>G404*(1+L404/100)</f>
        <v>0</v>
      </c>
      <c r="N404" s="175">
        <v>3.4000000000000002E-4</v>
      </c>
      <c r="O404" s="175">
        <f>ROUND(E404*N404,2)</f>
        <v>0.04</v>
      </c>
      <c r="P404" s="175">
        <v>0</v>
      </c>
      <c r="Q404" s="175">
        <f>ROUND(E404*P404,2)</f>
        <v>0</v>
      </c>
      <c r="R404" s="177" t="s">
        <v>463</v>
      </c>
      <c r="S404" s="177" t="s">
        <v>315</v>
      </c>
      <c r="T404" s="178" t="s">
        <v>315</v>
      </c>
      <c r="U404" s="159">
        <v>0.13500000000000001</v>
      </c>
      <c r="V404" s="159">
        <f>ROUND(E404*U404,2)</f>
        <v>17.440000000000001</v>
      </c>
      <c r="W404" s="159"/>
      <c r="X404" s="159" t="s">
        <v>355</v>
      </c>
      <c r="Y404" s="159" t="s">
        <v>318</v>
      </c>
      <c r="Z404" s="148"/>
      <c r="AA404" s="148"/>
      <c r="AB404" s="148"/>
      <c r="AC404" s="148"/>
      <c r="AD404" s="148"/>
      <c r="AE404" s="148"/>
      <c r="AF404" s="148"/>
      <c r="AG404" s="148" t="s">
        <v>356</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2" x14ac:dyDescent="0.2">
      <c r="A405" s="155"/>
      <c r="B405" s="156"/>
      <c r="C405" s="187" t="s">
        <v>359</v>
      </c>
      <c r="D405" s="185"/>
      <c r="E405" s="186"/>
      <c r="F405" s="159"/>
      <c r="G405" s="159"/>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360</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3" x14ac:dyDescent="0.2">
      <c r="A406" s="155"/>
      <c r="B406" s="156"/>
      <c r="C406" s="187" t="s">
        <v>1688</v>
      </c>
      <c r="D406" s="185"/>
      <c r="E406" s="186">
        <v>118.72499999999999</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360</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
      <c r="A407" s="155"/>
      <c r="B407" s="156"/>
      <c r="C407" s="187" t="s">
        <v>1685</v>
      </c>
      <c r="D407" s="185"/>
      <c r="E407" s="186"/>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360</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3" x14ac:dyDescent="0.2">
      <c r="A408" s="155"/>
      <c r="B408" s="156"/>
      <c r="C408" s="187" t="s">
        <v>1560</v>
      </c>
      <c r="D408" s="185"/>
      <c r="E408" s="186">
        <v>5.25</v>
      </c>
      <c r="F408" s="159"/>
      <c r="G408" s="159"/>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360</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3" x14ac:dyDescent="0.2">
      <c r="A409" s="155"/>
      <c r="B409" s="156"/>
      <c r="C409" s="187" t="s">
        <v>1561</v>
      </c>
      <c r="D409" s="185"/>
      <c r="E409" s="186">
        <v>5.2050000000000001</v>
      </c>
      <c r="F409" s="159"/>
      <c r="G409" s="159"/>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360</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72">
        <v>91</v>
      </c>
      <c r="B410" s="173" t="s">
        <v>470</v>
      </c>
      <c r="C410" s="181" t="s">
        <v>471</v>
      </c>
      <c r="D410" s="174" t="s">
        <v>353</v>
      </c>
      <c r="E410" s="175">
        <v>861.2</v>
      </c>
      <c r="F410" s="176"/>
      <c r="G410" s="177">
        <f>ROUND(E410*F410,2)</f>
        <v>0</v>
      </c>
      <c r="H410" s="176"/>
      <c r="I410" s="177">
        <f>ROUND(E410*H410,2)</f>
        <v>0</v>
      </c>
      <c r="J410" s="176"/>
      <c r="K410" s="177">
        <f>ROUND(E410*J410,2)</f>
        <v>0</v>
      </c>
      <c r="L410" s="177">
        <v>21</v>
      </c>
      <c r="M410" s="177">
        <f>G410*(1+L410/100)</f>
        <v>0</v>
      </c>
      <c r="N410" s="175">
        <v>0</v>
      </c>
      <c r="O410" s="175">
        <f>ROUND(E410*N410,2)</f>
        <v>0</v>
      </c>
      <c r="P410" s="175">
        <v>0</v>
      </c>
      <c r="Q410" s="175">
        <f>ROUND(E410*P410,2)</f>
        <v>0</v>
      </c>
      <c r="R410" s="177" t="s">
        <v>463</v>
      </c>
      <c r="S410" s="177" t="s">
        <v>315</v>
      </c>
      <c r="T410" s="178" t="s">
        <v>315</v>
      </c>
      <c r="U410" s="159">
        <v>7.0000000000000001E-3</v>
      </c>
      <c r="V410" s="159">
        <f>ROUND(E410*U410,2)</f>
        <v>6.03</v>
      </c>
      <c r="W410" s="159"/>
      <c r="X410" s="159" t="s">
        <v>355</v>
      </c>
      <c r="Y410" s="159" t="s">
        <v>318</v>
      </c>
      <c r="Z410" s="148"/>
      <c r="AA410" s="148"/>
      <c r="AB410" s="148"/>
      <c r="AC410" s="148"/>
      <c r="AD410" s="148"/>
      <c r="AE410" s="148"/>
      <c r="AF410" s="148"/>
      <c r="AG410" s="148" t="s">
        <v>356</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2" x14ac:dyDescent="0.2">
      <c r="A411" s="155"/>
      <c r="B411" s="156"/>
      <c r="C411" s="187" t="s">
        <v>359</v>
      </c>
      <c r="D411" s="185"/>
      <c r="E411" s="186"/>
      <c r="F411" s="159"/>
      <c r="G411" s="159"/>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360</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2">
      <c r="A412" s="155"/>
      <c r="B412" s="156"/>
      <c r="C412" s="187" t="s">
        <v>1684</v>
      </c>
      <c r="D412" s="185"/>
      <c r="E412" s="186">
        <v>791.5</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360</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3" x14ac:dyDescent="0.2">
      <c r="A413" s="155"/>
      <c r="B413" s="156"/>
      <c r="C413" s="187" t="s">
        <v>1685</v>
      </c>
      <c r="D413" s="185"/>
      <c r="E413" s="186"/>
      <c r="F413" s="159"/>
      <c r="G413" s="159"/>
      <c r="H413" s="159"/>
      <c r="I413" s="159"/>
      <c r="J413" s="159"/>
      <c r="K413" s="159"/>
      <c r="L413" s="159"/>
      <c r="M413" s="159"/>
      <c r="N413" s="158"/>
      <c r="O413" s="158"/>
      <c r="P413" s="158"/>
      <c r="Q413" s="158"/>
      <c r="R413" s="159"/>
      <c r="S413" s="159"/>
      <c r="T413" s="159"/>
      <c r="U413" s="159"/>
      <c r="V413" s="159"/>
      <c r="W413" s="159"/>
      <c r="X413" s="159"/>
      <c r="Y413" s="159"/>
      <c r="Z413" s="148"/>
      <c r="AA413" s="148"/>
      <c r="AB413" s="148"/>
      <c r="AC413" s="148"/>
      <c r="AD413" s="148"/>
      <c r="AE413" s="148"/>
      <c r="AF413" s="148"/>
      <c r="AG413" s="148" t="s">
        <v>360</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3" x14ac:dyDescent="0.2">
      <c r="A414" s="155"/>
      <c r="B414" s="156"/>
      <c r="C414" s="187" t="s">
        <v>1686</v>
      </c>
      <c r="D414" s="185"/>
      <c r="E414" s="186">
        <v>35</v>
      </c>
      <c r="F414" s="159"/>
      <c r="G414" s="159"/>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360</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3" x14ac:dyDescent="0.2">
      <c r="A415" s="155"/>
      <c r="B415" s="156"/>
      <c r="C415" s="187" t="s">
        <v>1687</v>
      </c>
      <c r="D415" s="185"/>
      <c r="E415" s="186">
        <v>34.700000000000003</v>
      </c>
      <c r="F415" s="159"/>
      <c r="G415" s="159"/>
      <c r="H415" s="159"/>
      <c r="I415" s="159"/>
      <c r="J415" s="159"/>
      <c r="K415" s="159"/>
      <c r="L415" s="159"/>
      <c r="M415" s="159"/>
      <c r="N415" s="158"/>
      <c r="O415" s="158"/>
      <c r="P415" s="158"/>
      <c r="Q415" s="158"/>
      <c r="R415" s="159"/>
      <c r="S415" s="159"/>
      <c r="T415" s="159"/>
      <c r="U415" s="159"/>
      <c r="V415" s="159"/>
      <c r="W415" s="159"/>
      <c r="X415" s="159"/>
      <c r="Y415" s="159"/>
      <c r="Z415" s="148"/>
      <c r="AA415" s="148"/>
      <c r="AB415" s="148"/>
      <c r="AC415" s="148"/>
      <c r="AD415" s="148"/>
      <c r="AE415" s="148"/>
      <c r="AF415" s="148"/>
      <c r="AG415" s="148" t="s">
        <v>360</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72">
        <v>92</v>
      </c>
      <c r="B416" s="173" t="s">
        <v>905</v>
      </c>
      <c r="C416" s="181" t="s">
        <v>906</v>
      </c>
      <c r="D416" s="174" t="s">
        <v>368</v>
      </c>
      <c r="E416" s="175">
        <v>70</v>
      </c>
      <c r="F416" s="176"/>
      <c r="G416" s="177">
        <f>ROUND(E416*F416,2)</f>
        <v>0</v>
      </c>
      <c r="H416" s="176"/>
      <c r="I416" s="177">
        <f>ROUND(E416*H416,2)</f>
        <v>0</v>
      </c>
      <c r="J416" s="176"/>
      <c r="K416" s="177">
        <f>ROUND(E416*J416,2)</f>
        <v>0</v>
      </c>
      <c r="L416" s="177">
        <v>21</v>
      </c>
      <c r="M416" s="177">
        <f>G416*(1+L416/100)</f>
        <v>0</v>
      </c>
      <c r="N416" s="175">
        <v>0</v>
      </c>
      <c r="O416" s="175">
        <f>ROUND(E416*N416,2)</f>
        <v>0</v>
      </c>
      <c r="P416" s="175">
        <v>0</v>
      </c>
      <c r="Q416" s="175">
        <f>ROUND(E416*P416,2)</f>
        <v>0</v>
      </c>
      <c r="R416" s="177" t="s">
        <v>463</v>
      </c>
      <c r="S416" s="177" t="s">
        <v>315</v>
      </c>
      <c r="T416" s="178" t="s">
        <v>315</v>
      </c>
      <c r="U416" s="159">
        <v>2.375E-2</v>
      </c>
      <c r="V416" s="159">
        <f>ROUND(E416*U416,2)</f>
        <v>1.66</v>
      </c>
      <c r="W416" s="159"/>
      <c r="X416" s="159" t="s">
        <v>355</v>
      </c>
      <c r="Y416" s="159" t="s">
        <v>318</v>
      </c>
      <c r="Z416" s="148"/>
      <c r="AA416" s="148"/>
      <c r="AB416" s="148"/>
      <c r="AC416" s="148"/>
      <c r="AD416" s="148"/>
      <c r="AE416" s="148"/>
      <c r="AF416" s="148"/>
      <c r="AG416" s="148" t="s">
        <v>356</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2" x14ac:dyDescent="0.2">
      <c r="A417" s="155"/>
      <c r="B417" s="156"/>
      <c r="C417" s="187" t="s">
        <v>359</v>
      </c>
      <c r="D417" s="185"/>
      <c r="E417" s="186"/>
      <c r="F417" s="159"/>
      <c r="G417" s="159"/>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360</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2">
      <c r="A418" s="155"/>
      <c r="B418" s="156"/>
      <c r="C418" s="187" t="s">
        <v>1405</v>
      </c>
      <c r="D418" s="185"/>
      <c r="E418" s="186">
        <v>70</v>
      </c>
      <c r="F418" s="159"/>
      <c r="G418" s="159"/>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360</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1" x14ac:dyDescent="0.2">
      <c r="A419" s="172">
        <v>93</v>
      </c>
      <c r="B419" s="173" t="s">
        <v>662</v>
      </c>
      <c r="C419" s="181" t="s">
        <v>663</v>
      </c>
      <c r="D419" s="174" t="s">
        <v>353</v>
      </c>
      <c r="E419" s="175">
        <v>41.2</v>
      </c>
      <c r="F419" s="176"/>
      <c r="G419" s="177">
        <f>ROUND(E419*F419,2)</f>
        <v>0</v>
      </c>
      <c r="H419" s="176"/>
      <c r="I419" s="177">
        <f>ROUND(E419*H419,2)</f>
        <v>0</v>
      </c>
      <c r="J419" s="176"/>
      <c r="K419" s="177">
        <f>ROUND(E419*J419,2)</f>
        <v>0</v>
      </c>
      <c r="L419" s="177">
        <v>21</v>
      </c>
      <c r="M419" s="177">
        <f>G419*(1+L419/100)</f>
        <v>0</v>
      </c>
      <c r="N419" s="175">
        <v>2.0000000000000002E-5</v>
      </c>
      <c r="O419" s="175">
        <f>ROUND(E419*N419,2)</f>
        <v>0</v>
      </c>
      <c r="P419" s="175">
        <v>0</v>
      </c>
      <c r="Q419" s="175">
        <f>ROUND(E419*P419,2)</f>
        <v>0</v>
      </c>
      <c r="R419" s="177" t="s">
        <v>463</v>
      </c>
      <c r="S419" s="177" t="s">
        <v>315</v>
      </c>
      <c r="T419" s="178" t="s">
        <v>315</v>
      </c>
      <c r="U419" s="159">
        <v>2.9000000000000001E-2</v>
      </c>
      <c r="V419" s="159">
        <f>ROUND(E419*U419,2)</f>
        <v>1.19</v>
      </c>
      <c r="W419" s="159"/>
      <c r="X419" s="159" t="s">
        <v>355</v>
      </c>
      <c r="Y419" s="159" t="s">
        <v>318</v>
      </c>
      <c r="Z419" s="148"/>
      <c r="AA419" s="148"/>
      <c r="AB419" s="148"/>
      <c r="AC419" s="148"/>
      <c r="AD419" s="148"/>
      <c r="AE419" s="148"/>
      <c r="AF419" s="148"/>
      <c r="AG419" s="148" t="s">
        <v>356</v>
      </c>
      <c r="AH419" s="148"/>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2" x14ac:dyDescent="0.2">
      <c r="A420" s="155"/>
      <c r="B420" s="156"/>
      <c r="C420" s="187" t="s">
        <v>359</v>
      </c>
      <c r="D420" s="185"/>
      <c r="E420" s="186"/>
      <c r="F420" s="159"/>
      <c r="G420" s="159"/>
      <c r="H420" s="159"/>
      <c r="I420" s="159"/>
      <c r="J420" s="159"/>
      <c r="K420" s="159"/>
      <c r="L420" s="159"/>
      <c r="M420" s="159"/>
      <c r="N420" s="158"/>
      <c r="O420" s="158"/>
      <c r="P420" s="158"/>
      <c r="Q420" s="158"/>
      <c r="R420" s="159"/>
      <c r="S420" s="159"/>
      <c r="T420" s="159"/>
      <c r="U420" s="159"/>
      <c r="V420" s="159"/>
      <c r="W420" s="159"/>
      <c r="X420" s="159"/>
      <c r="Y420" s="159"/>
      <c r="Z420" s="148"/>
      <c r="AA420" s="148"/>
      <c r="AB420" s="148"/>
      <c r="AC420" s="148"/>
      <c r="AD420" s="148"/>
      <c r="AE420" s="148"/>
      <c r="AF420" s="148"/>
      <c r="AG420" s="148" t="s">
        <v>360</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2">
      <c r="A421" s="155"/>
      <c r="B421" s="156"/>
      <c r="C421" s="187" t="s">
        <v>674</v>
      </c>
      <c r="D421" s="185"/>
      <c r="E421" s="186"/>
      <c r="F421" s="159"/>
      <c r="G421" s="159"/>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360</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3" x14ac:dyDescent="0.2">
      <c r="A422" s="155"/>
      <c r="B422" s="156"/>
      <c r="C422" s="187" t="s">
        <v>1406</v>
      </c>
      <c r="D422" s="185"/>
      <c r="E422" s="186">
        <v>41.2</v>
      </c>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360</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x14ac:dyDescent="0.2">
      <c r="A423" s="162" t="s">
        <v>310</v>
      </c>
      <c r="B423" s="163" t="s">
        <v>276</v>
      </c>
      <c r="C423" s="180" t="s">
        <v>277</v>
      </c>
      <c r="D423" s="164"/>
      <c r="E423" s="165"/>
      <c r="F423" s="166"/>
      <c r="G423" s="166">
        <f>SUMIF(AG424:AG469,"&lt;&gt;NOR",G424:G469)</f>
        <v>0</v>
      </c>
      <c r="H423" s="166"/>
      <c r="I423" s="166">
        <f>SUM(I424:I469)</f>
        <v>0</v>
      </c>
      <c r="J423" s="166"/>
      <c r="K423" s="166">
        <f>SUM(K424:K469)</f>
        <v>0</v>
      </c>
      <c r="L423" s="166"/>
      <c r="M423" s="166">
        <f>SUM(M424:M469)</f>
        <v>0</v>
      </c>
      <c r="N423" s="165"/>
      <c r="O423" s="165">
        <f>SUM(O424:O469)</f>
        <v>0</v>
      </c>
      <c r="P423" s="165"/>
      <c r="Q423" s="165">
        <f>SUM(Q424:Q469)</f>
        <v>0</v>
      </c>
      <c r="R423" s="166"/>
      <c r="S423" s="166"/>
      <c r="T423" s="167"/>
      <c r="U423" s="161"/>
      <c r="V423" s="161">
        <f>SUM(V424:V469)</f>
        <v>184.07</v>
      </c>
      <c r="W423" s="161"/>
      <c r="X423" s="161"/>
      <c r="Y423" s="161"/>
      <c r="AG423" t="s">
        <v>311</v>
      </c>
    </row>
    <row r="424" spans="1:60" outlineLevel="1" x14ac:dyDescent="0.2">
      <c r="A424" s="172">
        <v>94</v>
      </c>
      <c r="B424" s="173" t="s">
        <v>909</v>
      </c>
      <c r="C424" s="181" t="s">
        <v>910</v>
      </c>
      <c r="D424" s="174" t="s">
        <v>454</v>
      </c>
      <c r="E424" s="175">
        <v>0.21232999999999999</v>
      </c>
      <c r="F424" s="176"/>
      <c r="G424" s="177">
        <f>ROUND(E424*F424,2)</f>
        <v>0</v>
      </c>
      <c r="H424" s="176"/>
      <c r="I424" s="177">
        <f>ROUND(E424*H424,2)</f>
        <v>0</v>
      </c>
      <c r="J424" s="176"/>
      <c r="K424" s="177">
        <f>ROUND(E424*J424,2)</f>
        <v>0</v>
      </c>
      <c r="L424" s="177">
        <v>21</v>
      </c>
      <c r="M424" s="177">
        <f>G424*(1+L424/100)</f>
        <v>0</v>
      </c>
      <c r="N424" s="175">
        <v>0</v>
      </c>
      <c r="O424" s="175">
        <f>ROUND(E424*N424,2)</f>
        <v>0</v>
      </c>
      <c r="P424" s="175">
        <v>0</v>
      </c>
      <c r="Q424" s="175">
        <f>ROUND(E424*P424,2)</f>
        <v>0</v>
      </c>
      <c r="R424" s="177" t="s">
        <v>399</v>
      </c>
      <c r="S424" s="177" t="s">
        <v>315</v>
      </c>
      <c r="T424" s="178" t="s">
        <v>315</v>
      </c>
      <c r="U424" s="159">
        <v>0</v>
      </c>
      <c r="V424" s="159">
        <f>ROUND(E424*U424,2)</f>
        <v>0</v>
      </c>
      <c r="W424" s="159"/>
      <c r="X424" s="159" t="s">
        <v>355</v>
      </c>
      <c r="Y424" s="159" t="s">
        <v>318</v>
      </c>
      <c r="Z424" s="148"/>
      <c r="AA424" s="148"/>
      <c r="AB424" s="148"/>
      <c r="AC424" s="148"/>
      <c r="AD424" s="148"/>
      <c r="AE424" s="148"/>
      <c r="AF424" s="148"/>
      <c r="AG424" s="148" t="s">
        <v>356</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2" x14ac:dyDescent="0.2">
      <c r="A425" s="155"/>
      <c r="B425" s="156"/>
      <c r="C425" s="265" t="s">
        <v>911</v>
      </c>
      <c r="D425" s="266"/>
      <c r="E425" s="266"/>
      <c r="F425" s="266"/>
      <c r="G425" s="266"/>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321</v>
      </c>
      <c r="AH425" s="148"/>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2" x14ac:dyDescent="0.2">
      <c r="A426" s="155"/>
      <c r="B426" s="156"/>
      <c r="C426" s="187" t="s">
        <v>1689</v>
      </c>
      <c r="D426" s="185"/>
      <c r="E426" s="186">
        <v>0.21232999999999999</v>
      </c>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360</v>
      </c>
      <c r="AH426" s="148">
        <v>7</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1" x14ac:dyDescent="0.2">
      <c r="A427" s="172">
        <v>95</v>
      </c>
      <c r="B427" s="173" t="s">
        <v>916</v>
      </c>
      <c r="C427" s="181" t="s">
        <v>917</v>
      </c>
      <c r="D427" s="174" t="s">
        <v>454</v>
      </c>
      <c r="E427" s="175">
        <v>0.52910000000000001</v>
      </c>
      <c r="F427" s="176"/>
      <c r="G427" s="177">
        <f>ROUND(E427*F427,2)</f>
        <v>0</v>
      </c>
      <c r="H427" s="176"/>
      <c r="I427" s="177">
        <f>ROUND(E427*H427,2)</f>
        <v>0</v>
      </c>
      <c r="J427" s="176"/>
      <c r="K427" s="177">
        <f>ROUND(E427*J427,2)</f>
        <v>0</v>
      </c>
      <c r="L427" s="177">
        <v>21</v>
      </c>
      <c r="M427" s="177">
        <f>G427*(1+L427/100)</f>
        <v>0</v>
      </c>
      <c r="N427" s="175">
        <v>0</v>
      </c>
      <c r="O427" s="175">
        <f>ROUND(E427*N427,2)</f>
        <v>0</v>
      </c>
      <c r="P427" s="175">
        <v>0</v>
      </c>
      <c r="Q427" s="175">
        <f>ROUND(E427*P427,2)</f>
        <v>0</v>
      </c>
      <c r="R427" s="177" t="s">
        <v>399</v>
      </c>
      <c r="S427" s="177" t="s">
        <v>315</v>
      </c>
      <c r="T427" s="178" t="s">
        <v>315</v>
      </c>
      <c r="U427" s="159">
        <v>0</v>
      </c>
      <c r="V427" s="159">
        <f>ROUND(E427*U427,2)</f>
        <v>0</v>
      </c>
      <c r="W427" s="159"/>
      <c r="X427" s="159" t="s">
        <v>355</v>
      </c>
      <c r="Y427" s="159" t="s">
        <v>318</v>
      </c>
      <c r="Z427" s="148"/>
      <c r="AA427" s="148"/>
      <c r="AB427" s="148"/>
      <c r="AC427" s="148"/>
      <c r="AD427" s="148"/>
      <c r="AE427" s="148"/>
      <c r="AF427" s="148"/>
      <c r="AG427" s="148" t="s">
        <v>356</v>
      </c>
      <c r="AH427" s="148"/>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2" x14ac:dyDescent="0.2">
      <c r="A428" s="155"/>
      <c r="B428" s="156"/>
      <c r="C428" s="265" t="s">
        <v>911</v>
      </c>
      <c r="D428" s="266"/>
      <c r="E428" s="266"/>
      <c r="F428" s="266"/>
      <c r="G428" s="266"/>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321</v>
      </c>
      <c r="AH428" s="148"/>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2" x14ac:dyDescent="0.2">
      <c r="A429" s="155"/>
      <c r="B429" s="156"/>
      <c r="C429" s="187" t="s">
        <v>1690</v>
      </c>
      <c r="D429" s="185"/>
      <c r="E429" s="186">
        <v>0.52910000000000001</v>
      </c>
      <c r="F429" s="159"/>
      <c r="G429" s="159"/>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360</v>
      </c>
      <c r="AH429" s="148">
        <v>7</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ht="22.5" outlineLevel="1" x14ac:dyDescent="0.2">
      <c r="A430" s="172">
        <v>96</v>
      </c>
      <c r="B430" s="173" t="s">
        <v>919</v>
      </c>
      <c r="C430" s="181" t="s">
        <v>920</v>
      </c>
      <c r="D430" s="174" t="s">
        <v>454</v>
      </c>
      <c r="E430" s="175">
        <v>0.28039999999999998</v>
      </c>
      <c r="F430" s="176"/>
      <c r="G430" s="177">
        <f>ROUND(E430*F430,2)</f>
        <v>0</v>
      </c>
      <c r="H430" s="176"/>
      <c r="I430" s="177">
        <f>ROUND(E430*H430,2)</f>
        <v>0</v>
      </c>
      <c r="J430" s="176"/>
      <c r="K430" s="177">
        <f>ROUND(E430*J430,2)</f>
        <v>0</v>
      </c>
      <c r="L430" s="177">
        <v>21</v>
      </c>
      <c r="M430" s="177">
        <f>G430*(1+L430/100)</f>
        <v>0</v>
      </c>
      <c r="N430" s="175">
        <v>0</v>
      </c>
      <c r="O430" s="175">
        <f>ROUND(E430*N430,2)</f>
        <v>0</v>
      </c>
      <c r="P430" s="175">
        <v>0</v>
      </c>
      <c r="Q430" s="175">
        <f>ROUND(E430*P430,2)</f>
        <v>0</v>
      </c>
      <c r="R430" s="177" t="s">
        <v>399</v>
      </c>
      <c r="S430" s="177" t="s">
        <v>315</v>
      </c>
      <c r="T430" s="178" t="s">
        <v>315</v>
      </c>
      <c r="U430" s="159">
        <v>0</v>
      </c>
      <c r="V430" s="159">
        <f>ROUND(E430*U430,2)</f>
        <v>0</v>
      </c>
      <c r="W430" s="159"/>
      <c r="X430" s="159" t="s">
        <v>355</v>
      </c>
      <c r="Y430" s="159" t="s">
        <v>318</v>
      </c>
      <c r="Z430" s="148"/>
      <c r="AA430" s="148"/>
      <c r="AB430" s="148"/>
      <c r="AC430" s="148"/>
      <c r="AD430" s="148"/>
      <c r="AE430" s="148"/>
      <c r="AF430" s="148"/>
      <c r="AG430" s="148" t="s">
        <v>356</v>
      </c>
      <c r="AH430" s="148"/>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2" x14ac:dyDescent="0.2">
      <c r="A431" s="155"/>
      <c r="B431" s="156"/>
      <c r="C431" s="265" t="s">
        <v>911</v>
      </c>
      <c r="D431" s="266"/>
      <c r="E431" s="266"/>
      <c r="F431" s="266"/>
      <c r="G431" s="266"/>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321</v>
      </c>
      <c r="AH431" s="148"/>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2" x14ac:dyDescent="0.2">
      <c r="A432" s="155"/>
      <c r="B432" s="156"/>
      <c r="C432" s="187" t="s">
        <v>1691</v>
      </c>
      <c r="D432" s="185"/>
      <c r="E432" s="186">
        <v>1.77E-2</v>
      </c>
      <c r="F432" s="159"/>
      <c r="G432" s="159"/>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360</v>
      </c>
      <c r="AH432" s="148">
        <v>7</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2">
      <c r="A433" s="155"/>
      <c r="B433" s="156"/>
      <c r="C433" s="187" t="s">
        <v>1692</v>
      </c>
      <c r="D433" s="185"/>
      <c r="E433" s="186">
        <v>0.26269999999999999</v>
      </c>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360</v>
      </c>
      <c r="AH433" s="148">
        <v>7</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ht="22.5" outlineLevel="1" x14ac:dyDescent="0.2">
      <c r="A434" s="172">
        <v>97</v>
      </c>
      <c r="B434" s="173" t="s">
        <v>1411</v>
      </c>
      <c r="C434" s="181" t="s">
        <v>1412</v>
      </c>
      <c r="D434" s="174" t="s">
        <v>454</v>
      </c>
      <c r="E434" s="175">
        <v>35.127920000000003</v>
      </c>
      <c r="F434" s="176"/>
      <c r="G434" s="177">
        <f>ROUND(E434*F434,2)</f>
        <v>0</v>
      </c>
      <c r="H434" s="176"/>
      <c r="I434" s="177">
        <f>ROUND(E434*H434,2)</f>
        <v>0</v>
      </c>
      <c r="J434" s="176"/>
      <c r="K434" s="177">
        <f>ROUND(E434*J434,2)</f>
        <v>0</v>
      </c>
      <c r="L434" s="177">
        <v>21</v>
      </c>
      <c r="M434" s="177">
        <f>G434*(1+L434/100)</f>
        <v>0</v>
      </c>
      <c r="N434" s="175">
        <v>0</v>
      </c>
      <c r="O434" s="175">
        <f>ROUND(E434*N434,2)</f>
        <v>0</v>
      </c>
      <c r="P434" s="175">
        <v>0</v>
      </c>
      <c r="Q434" s="175">
        <f>ROUND(E434*P434,2)</f>
        <v>0</v>
      </c>
      <c r="R434" s="177" t="s">
        <v>399</v>
      </c>
      <c r="S434" s="177" t="s">
        <v>315</v>
      </c>
      <c r="T434" s="178" t="s">
        <v>315</v>
      </c>
      <c r="U434" s="159">
        <v>2.0089999999999999</v>
      </c>
      <c r="V434" s="159">
        <f>ROUND(E434*U434,2)</f>
        <v>70.569999999999993</v>
      </c>
      <c r="W434" s="159"/>
      <c r="X434" s="159" t="s">
        <v>475</v>
      </c>
      <c r="Y434" s="159" t="s">
        <v>318</v>
      </c>
      <c r="Z434" s="148"/>
      <c r="AA434" s="148"/>
      <c r="AB434" s="148"/>
      <c r="AC434" s="148"/>
      <c r="AD434" s="148"/>
      <c r="AE434" s="148"/>
      <c r="AF434" s="148"/>
      <c r="AG434" s="148" t="s">
        <v>476</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2" x14ac:dyDescent="0.2">
      <c r="A435" s="155"/>
      <c r="B435" s="156"/>
      <c r="C435" s="187" t="s">
        <v>477</v>
      </c>
      <c r="D435" s="185"/>
      <c r="E435" s="186"/>
      <c r="F435" s="159"/>
      <c r="G435" s="159"/>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360</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ht="22.5" outlineLevel="3" x14ac:dyDescent="0.2">
      <c r="A436" s="155"/>
      <c r="B436" s="156"/>
      <c r="C436" s="187" t="s">
        <v>1693</v>
      </c>
      <c r="D436" s="185"/>
      <c r="E436" s="186"/>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360</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
      <c r="A437" s="155"/>
      <c r="B437" s="156"/>
      <c r="C437" s="187" t="s">
        <v>1694</v>
      </c>
      <c r="D437" s="185"/>
      <c r="E437" s="186"/>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360</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
      <c r="A438" s="155"/>
      <c r="B438" s="156"/>
      <c r="C438" s="187" t="s">
        <v>1695</v>
      </c>
      <c r="D438" s="185"/>
      <c r="E438" s="186">
        <v>35.127920000000003</v>
      </c>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360</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ht="22.5" outlineLevel="1" x14ac:dyDescent="0.2">
      <c r="A439" s="172">
        <v>98</v>
      </c>
      <c r="B439" s="173" t="s">
        <v>1696</v>
      </c>
      <c r="C439" s="181" t="s">
        <v>1697</v>
      </c>
      <c r="D439" s="174" t="s">
        <v>454</v>
      </c>
      <c r="E439" s="175">
        <v>35.127920000000003</v>
      </c>
      <c r="F439" s="176"/>
      <c r="G439" s="177">
        <f>ROUND(E439*F439,2)</f>
        <v>0</v>
      </c>
      <c r="H439" s="176"/>
      <c r="I439" s="177">
        <f>ROUND(E439*H439,2)</f>
        <v>0</v>
      </c>
      <c r="J439" s="176"/>
      <c r="K439" s="177">
        <f>ROUND(E439*J439,2)</f>
        <v>0</v>
      </c>
      <c r="L439" s="177">
        <v>21</v>
      </c>
      <c r="M439" s="177">
        <f>G439*(1+L439/100)</f>
        <v>0</v>
      </c>
      <c r="N439" s="175">
        <v>0</v>
      </c>
      <c r="O439" s="175">
        <f>ROUND(E439*N439,2)</f>
        <v>0</v>
      </c>
      <c r="P439" s="175">
        <v>0</v>
      </c>
      <c r="Q439" s="175">
        <f>ROUND(E439*P439,2)</f>
        <v>0</v>
      </c>
      <c r="R439" s="177" t="s">
        <v>399</v>
      </c>
      <c r="S439" s="177" t="s">
        <v>315</v>
      </c>
      <c r="T439" s="178" t="s">
        <v>315</v>
      </c>
      <c r="U439" s="159">
        <v>0.95899999999999996</v>
      </c>
      <c r="V439" s="159">
        <f>ROUND(E439*U439,2)</f>
        <v>33.69</v>
      </c>
      <c r="W439" s="159"/>
      <c r="X439" s="159" t="s">
        <v>475</v>
      </c>
      <c r="Y439" s="159" t="s">
        <v>318</v>
      </c>
      <c r="Z439" s="148"/>
      <c r="AA439" s="148"/>
      <c r="AB439" s="148"/>
      <c r="AC439" s="148"/>
      <c r="AD439" s="148"/>
      <c r="AE439" s="148"/>
      <c r="AF439" s="148"/>
      <c r="AG439" s="148" t="s">
        <v>476</v>
      </c>
      <c r="AH439" s="148"/>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2" x14ac:dyDescent="0.2">
      <c r="A440" s="155"/>
      <c r="B440" s="156"/>
      <c r="C440" s="187" t="s">
        <v>477</v>
      </c>
      <c r="D440" s="185"/>
      <c r="E440" s="186"/>
      <c r="F440" s="159"/>
      <c r="G440" s="159"/>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360</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ht="22.5" outlineLevel="3" x14ac:dyDescent="0.2">
      <c r="A441" s="155"/>
      <c r="B441" s="156"/>
      <c r="C441" s="187" t="s">
        <v>1693</v>
      </c>
      <c r="D441" s="185"/>
      <c r="E441" s="186"/>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360</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
      <c r="A442" s="155"/>
      <c r="B442" s="156"/>
      <c r="C442" s="187" t="s">
        <v>1694</v>
      </c>
      <c r="D442" s="185"/>
      <c r="E442" s="186"/>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360</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3" x14ac:dyDescent="0.2">
      <c r="A443" s="155"/>
      <c r="B443" s="156"/>
      <c r="C443" s="187" t="s">
        <v>1695</v>
      </c>
      <c r="D443" s="185"/>
      <c r="E443" s="186">
        <v>35.127920000000003</v>
      </c>
      <c r="F443" s="159"/>
      <c r="G443" s="159"/>
      <c r="H443" s="159"/>
      <c r="I443" s="159"/>
      <c r="J443" s="159"/>
      <c r="K443" s="159"/>
      <c r="L443" s="159"/>
      <c r="M443" s="159"/>
      <c r="N443" s="158"/>
      <c r="O443" s="158"/>
      <c r="P443" s="158"/>
      <c r="Q443" s="158"/>
      <c r="R443" s="159"/>
      <c r="S443" s="159"/>
      <c r="T443" s="159"/>
      <c r="U443" s="159"/>
      <c r="V443" s="159"/>
      <c r="W443" s="159"/>
      <c r="X443" s="159"/>
      <c r="Y443" s="159"/>
      <c r="Z443" s="148"/>
      <c r="AA443" s="148"/>
      <c r="AB443" s="148"/>
      <c r="AC443" s="148"/>
      <c r="AD443" s="148"/>
      <c r="AE443" s="148"/>
      <c r="AF443" s="148"/>
      <c r="AG443" s="148" t="s">
        <v>360</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x14ac:dyDescent="0.2">
      <c r="A444" s="172">
        <v>99</v>
      </c>
      <c r="B444" s="173" t="s">
        <v>480</v>
      </c>
      <c r="C444" s="181" t="s">
        <v>481</v>
      </c>
      <c r="D444" s="174" t="s">
        <v>454</v>
      </c>
      <c r="E444" s="175">
        <v>35.127920000000003</v>
      </c>
      <c r="F444" s="176"/>
      <c r="G444" s="177">
        <f>ROUND(E444*F444,2)</f>
        <v>0</v>
      </c>
      <c r="H444" s="176"/>
      <c r="I444" s="177">
        <f>ROUND(E444*H444,2)</f>
        <v>0</v>
      </c>
      <c r="J444" s="176"/>
      <c r="K444" s="177">
        <f>ROUND(E444*J444,2)</f>
        <v>0</v>
      </c>
      <c r="L444" s="177">
        <v>21</v>
      </c>
      <c r="M444" s="177">
        <f>G444*(1+L444/100)</f>
        <v>0</v>
      </c>
      <c r="N444" s="175">
        <v>0</v>
      </c>
      <c r="O444" s="175">
        <f>ROUND(E444*N444,2)</f>
        <v>0</v>
      </c>
      <c r="P444" s="175">
        <v>0</v>
      </c>
      <c r="Q444" s="175">
        <f>ROUND(E444*P444,2)</f>
        <v>0</v>
      </c>
      <c r="R444" s="177" t="s">
        <v>399</v>
      </c>
      <c r="S444" s="177" t="s">
        <v>315</v>
      </c>
      <c r="T444" s="178" t="s">
        <v>315</v>
      </c>
      <c r="U444" s="159">
        <v>0.49</v>
      </c>
      <c r="V444" s="159">
        <f>ROUND(E444*U444,2)</f>
        <v>17.21</v>
      </c>
      <c r="W444" s="159"/>
      <c r="X444" s="159" t="s">
        <v>475</v>
      </c>
      <c r="Y444" s="159" t="s">
        <v>318</v>
      </c>
      <c r="Z444" s="148"/>
      <c r="AA444" s="148"/>
      <c r="AB444" s="148"/>
      <c r="AC444" s="148"/>
      <c r="AD444" s="148"/>
      <c r="AE444" s="148"/>
      <c r="AF444" s="148"/>
      <c r="AG444" s="148" t="s">
        <v>476</v>
      </c>
      <c r="AH444" s="148"/>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2" x14ac:dyDescent="0.2">
      <c r="A445" s="155"/>
      <c r="B445" s="156"/>
      <c r="C445" s="265" t="s">
        <v>482</v>
      </c>
      <c r="D445" s="266"/>
      <c r="E445" s="266"/>
      <c r="F445" s="266"/>
      <c r="G445" s="266"/>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321</v>
      </c>
      <c r="AH445" s="148"/>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2" x14ac:dyDescent="0.2">
      <c r="A446" s="155"/>
      <c r="B446" s="156"/>
      <c r="C446" s="187" t="s">
        <v>477</v>
      </c>
      <c r="D446" s="185"/>
      <c r="E446" s="186"/>
      <c r="F446" s="159"/>
      <c r="G446" s="159"/>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360</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ht="22.5" outlineLevel="3" x14ac:dyDescent="0.2">
      <c r="A447" s="155"/>
      <c r="B447" s="156"/>
      <c r="C447" s="187" t="s">
        <v>1693</v>
      </c>
      <c r="D447" s="185"/>
      <c r="E447" s="186"/>
      <c r="F447" s="159"/>
      <c r="G447" s="15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360</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3" x14ac:dyDescent="0.2">
      <c r="A448" s="155"/>
      <c r="B448" s="156"/>
      <c r="C448" s="187" t="s">
        <v>1694</v>
      </c>
      <c r="D448" s="185"/>
      <c r="E448" s="186"/>
      <c r="F448" s="159"/>
      <c r="G448" s="159"/>
      <c r="H448" s="159"/>
      <c r="I448" s="159"/>
      <c r="J448" s="159"/>
      <c r="K448" s="159"/>
      <c r="L448" s="159"/>
      <c r="M448" s="159"/>
      <c r="N448" s="158"/>
      <c r="O448" s="158"/>
      <c r="P448" s="158"/>
      <c r="Q448" s="158"/>
      <c r="R448" s="159"/>
      <c r="S448" s="159"/>
      <c r="T448" s="159"/>
      <c r="U448" s="159"/>
      <c r="V448" s="159"/>
      <c r="W448" s="159"/>
      <c r="X448" s="159"/>
      <c r="Y448" s="159"/>
      <c r="Z448" s="148"/>
      <c r="AA448" s="148"/>
      <c r="AB448" s="148"/>
      <c r="AC448" s="148"/>
      <c r="AD448" s="148"/>
      <c r="AE448" s="148"/>
      <c r="AF448" s="148"/>
      <c r="AG448" s="148" t="s">
        <v>360</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3" x14ac:dyDescent="0.2">
      <c r="A449" s="155"/>
      <c r="B449" s="156"/>
      <c r="C449" s="187" t="s">
        <v>1695</v>
      </c>
      <c r="D449" s="185"/>
      <c r="E449" s="186">
        <v>35.127920000000003</v>
      </c>
      <c r="F449" s="159"/>
      <c r="G449" s="159"/>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360</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1" x14ac:dyDescent="0.2">
      <c r="A450" s="172">
        <v>100</v>
      </c>
      <c r="B450" s="173" t="s">
        <v>483</v>
      </c>
      <c r="C450" s="181" t="s">
        <v>484</v>
      </c>
      <c r="D450" s="174" t="s">
        <v>454</v>
      </c>
      <c r="E450" s="175">
        <v>667.43046000000004</v>
      </c>
      <c r="F450" s="176"/>
      <c r="G450" s="177">
        <f>ROUND(E450*F450,2)</f>
        <v>0</v>
      </c>
      <c r="H450" s="176"/>
      <c r="I450" s="177">
        <f>ROUND(E450*H450,2)</f>
        <v>0</v>
      </c>
      <c r="J450" s="176"/>
      <c r="K450" s="177">
        <f>ROUND(E450*J450,2)</f>
        <v>0</v>
      </c>
      <c r="L450" s="177">
        <v>21</v>
      </c>
      <c r="M450" s="177">
        <f>G450*(1+L450/100)</f>
        <v>0</v>
      </c>
      <c r="N450" s="175">
        <v>0</v>
      </c>
      <c r="O450" s="175">
        <f>ROUND(E450*N450,2)</f>
        <v>0</v>
      </c>
      <c r="P450" s="175">
        <v>0</v>
      </c>
      <c r="Q450" s="175">
        <f>ROUND(E450*P450,2)</f>
        <v>0</v>
      </c>
      <c r="R450" s="177" t="s">
        <v>399</v>
      </c>
      <c r="S450" s="177" t="s">
        <v>315</v>
      </c>
      <c r="T450" s="178" t="s">
        <v>315</v>
      </c>
      <c r="U450" s="159">
        <v>0</v>
      </c>
      <c r="V450" s="159">
        <f>ROUND(E450*U450,2)</f>
        <v>0</v>
      </c>
      <c r="W450" s="159"/>
      <c r="X450" s="159" t="s">
        <v>475</v>
      </c>
      <c r="Y450" s="159" t="s">
        <v>318</v>
      </c>
      <c r="Z450" s="148"/>
      <c r="AA450" s="148"/>
      <c r="AB450" s="148"/>
      <c r="AC450" s="148"/>
      <c r="AD450" s="148"/>
      <c r="AE450" s="148"/>
      <c r="AF450" s="148"/>
      <c r="AG450" s="148" t="s">
        <v>476</v>
      </c>
      <c r="AH450" s="148"/>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2" x14ac:dyDescent="0.2">
      <c r="A451" s="155"/>
      <c r="B451" s="156"/>
      <c r="C451" s="187" t="s">
        <v>477</v>
      </c>
      <c r="D451" s="185"/>
      <c r="E451" s="186"/>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360</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ht="22.5" outlineLevel="3" x14ac:dyDescent="0.2">
      <c r="A452" s="155"/>
      <c r="B452" s="156"/>
      <c r="C452" s="187" t="s">
        <v>1693</v>
      </c>
      <c r="D452" s="185"/>
      <c r="E452" s="186"/>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360</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3" x14ac:dyDescent="0.2">
      <c r="A453" s="155"/>
      <c r="B453" s="156"/>
      <c r="C453" s="187" t="s">
        <v>1694</v>
      </c>
      <c r="D453" s="185"/>
      <c r="E453" s="186"/>
      <c r="F453" s="159"/>
      <c r="G453" s="159"/>
      <c r="H453" s="159"/>
      <c r="I453" s="159"/>
      <c r="J453" s="159"/>
      <c r="K453" s="159"/>
      <c r="L453" s="159"/>
      <c r="M453" s="159"/>
      <c r="N453" s="158"/>
      <c r="O453" s="158"/>
      <c r="P453" s="158"/>
      <c r="Q453" s="158"/>
      <c r="R453" s="159"/>
      <c r="S453" s="159"/>
      <c r="T453" s="159"/>
      <c r="U453" s="159"/>
      <c r="V453" s="159"/>
      <c r="W453" s="159"/>
      <c r="X453" s="159"/>
      <c r="Y453" s="159"/>
      <c r="Z453" s="148"/>
      <c r="AA453" s="148"/>
      <c r="AB453" s="148"/>
      <c r="AC453" s="148"/>
      <c r="AD453" s="148"/>
      <c r="AE453" s="148"/>
      <c r="AF453" s="148"/>
      <c r="AG453" s="148" t="s">
        <v>360</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3" x14ac:dyDescent="0.2">
      <c r="A454" s="155"/>
      <c r="B454" s="156"/>
      <c r="C454" s="187" t="s">
        <v>1698</v>
      </c>
      <c r="D454" s="185"/>
      <c r="E454" s="186">
        <v>667.43046000000004</v>
      </c>
      <c r="F454" s="159"/>
      <c r="G454" s="159"/>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360</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1" x14ac:dyDescent="0.2">
      <c r="A455" s="172">
        <v>101</v>
      </c>
      <c r="B455" s="173" t="s">
        <v>486</v>
      </c>
      <c r="C455" s="181" t="s">
        <v>487</v>
      </c>
      <c r="D455" s="174" t="s">
        <v>454</v>
      </c>
      <c r="E455" s="175">
        <v>35.127920000000003</v>
      </c>
      <c r="F455" s="176"/>
      <c r="G455" s="177">
        <f>ROUND(E455*F455,2)</f>
        <v>0</v>
      </c>
      <c r="H455" s="176"/>
      <c r="I455" s="177">
        <f>ROUND(E455*H455,2)</f>
        <v>0</v>
      </c>
      <c r="J455" s="176"/>
      <c r="K455" s="177">
        <f>ROUND(E455*J455,2)</f>
        <v>0</v>
      </c>
      <c r="L455" s="177">
        <v>21</v>
      </c>
      <c r="M455" s="177">
        <f>G455*(1+L455/100)</f>
        <v>0</v>
      </c>
      <c r="N455" s="175">
        <v>0</v>
      </c>
      <c r="O455" s="175">
        <f>ROUND(E455*N455,2)</f>
        <v>0</v>
      </c>
      <c r="P455" s="175">
        <v>0</v>
      </c>
      <c r="Q455" s="175">
        <f>ROUND(E455*P455,2)</f>
        <v>0</v>
      </c>
      <c r="R455" s="177" t="s">
        <v>399</v>
      </c>
      <c r="S455" s="177" t="s">
        <v>315</v>
      </c>
      <c r="T455" s="178" t="s">
        <v>315</v>
      </c>
      <c r="U455" s="159">
        <v>0.94199999999999995</v>
      </c>
      <c r="V455" s="159">
        <f>ROUND(E455*U455,2)</f>
        <v>33.090000000000003</v>
      </c>
      <c r="W455" s="159"/>
      <c r="X455" s="159" t="s">
        <v>475</v>
      </c>
      <c r="Y455" s="159" t="s">
        <v>318</v>
      </c>
      <c r="Z455" s="148"/>
      <c r="AA455" s="148"/>
      <c r="AB455" s="148"/>
      <c r="AC455" s="148"/>
      <c r="AD455" s="148"/>
      <c r="AE455" s="148"/>
      <c r="AF455" s="148"/>
      <c r="AG455" s="148" t="s">
        <v>476</v>
      </c>
      <c r="AH455" s="148"/>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2" x14ac:dyDescent="0.2">
      <c r="A456" s="155"/>
      <c r="B456" s="156"/>
      <c r="C456" s="187" t="s">
        <v>477</v>
      </c>
      <c r="D456" s="185"/>
      <c r="E456" s="186"/>
      <c r="F456" s="159"/>
      <c r="G456" s="159"/>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360</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ht="22.5" outlineLevel="3" x14ac:dyDescent="0.2">
      <c r="A457" s="155"/>
      <c r="B457" s="156"/>
      <c r="C457" s="187" t="s">
        <v>1693</v>
      </c>
      <c r="D457" s="185"/>
      <c r="E457" s="186"/>
      <c r="F457" s="159"/>
      <c r="G457" s="159"/>
      <c r="H457" s="159"/>
      <c r="I457" s="159"/>
      <c r="J457" s="159"/>
      <c r="K457" s="159"/>
      <c r="L457" s="159"/>
      <c r="M457" s="159"/>
      <c r="N457" s="158"/>
      <c r="O457" s="158"/>
      <c r="P457" s="158"/>
      <c r="Q457" s="158"/>
      <c r="R457" s="159"/>
      <c r="S457" s="159"/>
      <c r="T457" s="159"/>
      <c r="U457" s="159"/>
      <c r="V457" s="159"/>
      <c r="W457" s="159"/>
      <c r="X457" s="159"/>
      <c r="Y457" s="159"/>
      <c r="Z457" s="148"/>
      <c r="AA457" s="148"/>
      <c r="AB457" s="148"/>
      <c r="AC457" s="148"/>
      <c r="AD457" s="148"/>
      <c r="AE457" s="148"/>
      <c r="AF457" s="148"/>
      <c r="AG457" s="148" t="s">
        <v>360</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3" x14ac:dyDescent="0.2">
      <c r="A458" s="155"/>
      <c r="B458" s="156"/>
      <c r="C458" s="187" t="s">
        <v>1694</v>
      </c>
      <c r="D458" s="185"/>
      <c r="E458" s="186"/>
      <c r="F458" s="159"/>
      <c r="G458" s="159"/>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360</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2">
      <c r="A459" s="155"/>
      <c r="B459" s="156"/>
      <c r="C459" s="187" t="s">
        <v>1695</v>
      </c>
      <c r="D459" s="185"/>
      <c r="E459" s="186">
        <v>35.127920000000003</v>
      </c>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360</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ht="22.5" outlineLevel="1" x14ac:dyDescent="0.2">
      <c r="A460" s="172">
        <v>102</v>
      </c>
      <c r="B460" s="173" t="s">
        <v>488</v>
      </c>
      <c r="C460" s="181" t="s">
        <v>489</v>
      </c>
      <c r="D460" s="174" t="s">
        <v>454</v>
      </c>
      <c r="E460" s="175">
        <v>281.02334999999999</v>
      </c>
      <c r="F460" s="176"/>
      <c r="G460" s="177">
        <f>ROUND(E460*F460,2)</f>
        <v>0</v>
      </c>
      <c r="H460" s="176"/>
      <c r="I460" s="177">
        <f>ROUND(E460*H460,2)</f>
        <v>0</v>
      </c>
      <c r="J460" s="176"/>
      <c r="K460" s="177">
        <f>ROUND(E460*J460,2)</f>
        <v>0</v>
      </c>
      <c r="L460" s="177">
        <v>21</v>
      </c>
      <c r="M460" s="177">
        <f>G460*(1+L460/100)</f>
        <v>0</v>
      </c>
      <c r="N460" s="175">
        <v>0</v>
      </c>
      <c r="O460" s="175">
        <f>ROUND(E460*N460,2)</f>
        <v>0</v>
      </c>
      <c r="P460" s="175">
        <v>0</v>
      </c>
      <c r="Q460" s="175">
        <f>ROUND(E460*P460,2)</f>
        <v>0</v>
      </c>
      <c r="R460" s="177" t="s">
        <v>399</v>
      </c>
      <c r="S460" s="177" t="s">
        <v>315</v>
      </c>
      <c r="T460" s="178" t="s">
        <v>315</v>
      </c>
      <c r="U460" s="159">
        <v>0.105</v>
      </c>
      <c r="V460" s="159">
        <f>ROUND(E460*U460,2)</f>
        <v>29.51</v>
      </c>
      <c r="W460" s="159"/>
      <c r="X460" s="159" t="s">
        <v>475</v>
      </c>
      <c r="Y460" s="159" t="s">
        <v>318</v>
      </c>
      <c r="Z460" s="148"/>
      <c r="AA460" s="148"/>
      <c r="AB460" s="148"/>
      <c r="AC460" s="148"/>
      <c r="AD460" s="148"/>
      <c r="AE460" s="148"/>
      <c r="AF460" s="148"/>
      <c r="AG460" s="148" t="s">
        <v>476</v>
      </c>
      <c r="AH460" s="148"/>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2" x14ac:dyDescent="0.2">
      <c r="A461" s="155"/>
      <c r="B461" s="156"/>
      <c r="C461" s="187" t="s">
        <v>477</v>
      </c>
      <c r="D461" s="185"/>
      <c r="E461" s="186"/>
      <c r="F461" s="159"/>
      <c r="G461" s="159"/>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360</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ht="22.5" outlineLevel="3" x14ac:dyDescent="0.2">
      <c r="A462" s="155"/>
      <c r="B462" s="156"/>
      <c r="C462" s="187" t="s">
        <v>1693</v>
      </c>
      <c r="D462" s="185"/>
      <c r="E462" s="186"/>
      <c r="F462" s="159"/>
      <c r="G462" s="159"/>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360</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3" x14ac:dyDescent="0.2">
      <c r="A463" s="155"/>
      <c r="B463" s="156"/>
      <c r="C463" s="187" t="s">
        <v>1694</v>
      </c>
      <c r="D463" s="185"/>
      <c r="E463" s="186"/>
      <c r="F463" s="159"/>
      <c r="G463" s="159"/>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360</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3" x14ac:dyDescent="0.2">
      <c r="A464" s="155"/>
      <c r="B464" s="156"/>
      <c r="C464" s="187" t="s">
        <v>1699</v>
      </c>
      <c r="D464" s="185"/>
      <c r="E464" s="186">
        <v>281.02334999999999</v>
      </c>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360</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ht="22.5" outlineLevel="1" x14ac:dyDescent="0.2">
      <c r="A465" s="172">
        <v>103</v>
      </c>
      <c r="B465" s="173" t="s">
        <v>491</v>
      </c>
      <c r="C465" s="181" t="s">
        <v>492</v>
      </c>
      <c r="D465" s="174" t="s">
        <v>454</v>
      </c>
      <c r="E465" s="175">
        <v>35.127920000000003</v>
      </c>
      <c r="F465" s="176"/>
      <c r="G465" s="177">
        <f>ROUND(E465*F465,2)</f>
        <v>0</v>
      </c>
      <c r="H465" s="176"/>
      <c r="I465" s="177">
        <f>ROUND(E465*H465,2)</f>
        <v>0</v>
      </c>
      <c r="J465" s="176"/>
      <c r="K465" s="177">
        <f>ROUND(E465*J465,2)</f>
        <v>0</v>
      </c>
      <c r="L465" s="177">
        <v>21</v>
      </c>
      <c r="M465" s="177">
        <f>G465*(1+L465/100)</f>
        <v>0</v>
      </c>
      <c r="N465" s="175">
        <v>0</v>
      </c>
      <c r="O465" s="175">
        <f>ROUND(E465*N465,2)</f>
        <v>0</v>
      </c>
      <c r="P465" s="175">
        <v>0</v>
      </c>
      <c r="Q465" s="175">
        <f>ROUND(E465*P465,2)</f>
        <v>0</v>
      </c>
      <c r="R465" s="177" t="s">
        <v>399</v>
      </c>
      <c r="S465" s="177" t="s">
        <v>315</v>
      </c>
      <c r="T465" s="178" t="s">
        <v>315</v>
      </c>
      <c r="U465" s="159">
        <v>0</v>
      </c>
      <c r="V465" s="159">
        <f>ROUND(E465*U465,2)</f>
        <v>0</v>
      </c>
      <c r="W465" s="159"/>
      <c r="X465" s="159" t="s">
        <v>475</v>
      </c>
      <c r="Y465" s="159" t="s">
        <v>318</v>
      </c>
      <c r="Z465" s="148"/>
      <c r="AA465" s="148"/>
      <c r="AB465" s="148"/>
      <c r="AC465" s="148"/>
      <c r="AD465" s="148"/>
      <c r="AE465" s="148"/>
      <c r="AF465" s="148"/>
      <c r="AG465" s="148" t="s">
        <v>476</v>
      </c>
      <c r="AH465" s="148"/>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2" x14ac:dyDescent="0.2">
      <c r="A466" s="155"/>
      <c r="B466" s="156"/>
      <c r="C466" s="187" t="s">
        <v>477</v>
      </c>
      <c r="D466" s="185"/>
      <c r="E466" s="186"/>
      <c r="F466" s="159"/>
      <c r="G466" s="159"/>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360</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ht="22.5" outlineLevel="3" x14ac:dyDescent="0.2">
      <c r="A467" s="155"/>
      <c r="B467" s="156"/>
      <c r="C467" s="187" t="s">
        <v>1693</v>
      </c>
      <c r="D467" s="185"/>
      <c r="E467" s="186"/>
      <c r="F467" s="159"/>
      <c r="G467" s="159"/>
      <c r="H467" s="159"/>
      <c r="I467" s="159"/>
      <c r="J467" s="159"/>
      <c r="K467" s="159"/>
      <c r="L467" s="159"/>
      <c r="M467" s="159"/>
      <c r="N467" s="158"/>
      <c r="O467" s="158"/>
      <c r="P467" s="158"/>
      <c r="Q467" s="158"/>
      <c r="R467" s="159"/>
      <c r="S467" s="159"/>
      <c r="T467" s="159"/>
      <c r="U467" s="159"/>
      <c r="V467" s="159"/>
      <c r="W467" s="159"/>
      <c r="X467" s="159"/>
      <c r="Y467" s="159"/>
      <c r="Z467" s="148"/>
      <c r="AA467" s="148"/>
      <c r="AB467" s="148"/>
      <c r="AC467" s="148"/>
      <c r="AD467" s="148"/>
      <c r="AE467" s="148"/>
      <c r="AF467" s="148"/>
      <c r="AG467" s="148" t="s">
        <v>360</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3" x14ac:dyDescent="0.2">
      <c r="A468" s="155"/>
      <c r="B468" s="156"/>
      <c r="C468" s="187" t="s">
        <v>1694</v>
      </c>
      <c r="D468" s="185"/>
      <c r="E468" s="186"/>
      <c r="F468" s="159"/>
      <c r="G468" s="159"/>
      <c r="H468" s="159"/>
      <c r="I468" s="159"/>
      <c r="J468" s="159"/>
      <c r="K468" s="159"/>
      <c r="L468" s="159"/>
      <c r="M468" s="159"/>
      <c r="N468" s="158"/>
      <c r="O468" s="158"/>
      <c r="P468" s="158"/>
      <c r="Q468" s="158"/>
      <c r="R468" s="159"/>
      <c r="S468" s="159"/>
      <c r="T468" s="159"/>
      <c r="U468" s="159"/>
      <c r="V468" s="159"/>
      <c r="W468" s="159"/>
      <c r="X468" s="159"/>
      <c r="Y468" s="159"/>
      <c r="Z468" s="148"/>
      <c r="AA468" s="148"/>
      <c r="AB468" s="148"/>
      <c r="AC468" s="148"/>
      <c r="AD468" s="148"/>
      <c r="AE468" s="148"/>
      <c r="AF468" s="148"/>
      <c r="AG468" s="148" t="s">
        <v>360</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3" x14ac:dyDescent="0.2">
      <c r="A469" s="155"/>
      <c r="B469" s="156"/>
      <c r="C469" s="187" t="s">
        <v>1695</v>
      </c>
      <c r="D469" s="185"/>
      <c r="E469" s="186">
        <v>35.127920000000003</v>
      </c>
      <c r="F469" s="159"/>
      <c r="G469" s="159"/>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360</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x14ac:dyDescent="0.2">
      <c r="A470" s="3"/>
      <c r="B470" s="4"/>
      <c r="C470" s="182"/>
      <c r="D470" s="6"/>
      <c r="E470" s="3"/>
      <c r="F470" s="3"/>
      <c r="G470" s="3"/>
      <c r="H470" s="3"/>
      <c r="I470" s="3"/>
      <c r="J470" s="3"/>
      <c r="K470" s="3"/>
      <c r="L470" s="3"/>
      <c r="M470" s="3"/>
      <c r="N470" s="3"/>
      <c r="O470" s="3"/>
      <c r="P470" s="3"/>
      <c r="Q470" s="3"/>
      <c r="R470" s="3"/>
      <c r="S470" s="3"/>
      <c r="T470" s="3"/>
      <c r="U470" s="3"/>
      <c r="V470" s="3"/>
      <c r="W470" s="3"/>
      <c r="X470" s="3"/>
      <c r="Y470" s="3"/>
      <c r="AE470">
        <v>15</v>
      </c>
      <c r="AF470">
        <v>21</v>
      </c>
      <c r="AG470" t="s">
        <v>296</v>
      </c>
    </row>
    <row r="471" spans="1:60" x14ac:dyDescent="0.2">
      <c r="A471" s="151"/>
      <c r="B471" s="152" t="s">
        <v>29</v>
      </c>
      <c r="C471" s="183"/>
      <c r="D471" s="153"/>
      <c r="E471" s="154"/>
      <c r="F471" s="154"/>
      <c r="G471" s="171">
        <f>G8+G29+G65+G97+G121+G142+G146+G342+G348+G377+G387+G423</f>
        <v>0</v>
      </c>
      <c r="H471" s="3"/>
      <c r="I471" s="3"/>
      <c r="J471" s="3"/>
      <c r="K471" s="3"/>
      <c r="L471" s="3"/>
      <c r="M471" s="3"/>
      <c r="N471" s="3"/>
      <c r="O471" s="3"/>
      <c r="P471" s="3"/>
      <c r="Q471" s="3"/>
      <c r="R471" s="3"/>
      <c r="S471" s="3"/>
      <c r="T471" s="3"/>
      <c r="U471" s="3"/>
      <c r="V471" s="3"/>
      <c r="W471" s="3"/>
      <c r="X471" s="3"/>
      <c r="Y471" s="3"/>
      <c r="AE471">
        <f>SUMIF(L7:L469,AE470,G7:G469)</f>
        <v>0</v>
      </c>
      <c r="AF471">
        <f>SUMIF(L7:L469,AF470,G7:G469)</f>
        <v>0</v>
      </c>
      <c r="AG471" t="s">
        <v>348</v>
      </c>
    </row>
    <row r="472" spans="1:60" x14ac:dyDescent="0.2">
      <c r="C472" s="184"/>
      <c r="D472" s="10"/>
      <c r="AG472" t="s">
        <v>349</v>
      </c>
    </row>
    <row r="473" spans="1:60" x14ac:dyDescent="0.2">
      <c r="D473" s="10"/>
    </row>
    <row r="474" spans="1:60" x14ac:dyDescent="0.2">
      <c r="D474" s="10"/>
    </row>
    <row r="475" spans="1:60" x14ac:dyDescent="0.2">
      <c r="D475" s="10"/>
    </row>
    <row r="476" spans="1:60" x14ac:dyDescent="0.2">
      <c r="D476" s="10"/>
    </row>
    <row r="477" spans="1:60" x14ac:dyDescent="0.2">
      <c r="D477" s="10"/>
    </row>
    <row r="478" spans="1:60" x14ac:dyDescent="0.2">
      <c r="D478" s="10"/>
    </row>
    <row r="479" spans="1:60" x14ac:dyDescent="0.2">
      <c r="D479" s="10"/>
    </row>
    <row r="480" spans="1:60"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1YZwVZn+5rce+NIjsgCJ/bngDxIfu6jSAMSpquwXlovO0qfp8viyIxt2BrpDiU4SQ5ENSy3CiaTtfmI9ZCKJA==" saltValue="vj3i09VVMgT1655ARIofWQ==" spinCount="100000" sheet="1" formatRows="0"/>
  <mergeCells count="40">
    <mergeCell ref="C14:G14"/>
    <mergeCell ref="A1:G1"/>
    <mergeCell ref="C2:G2"/>
    <mergeCell ref="C3:G3"/>
    <mergeCell ref="C4:G4"/>
    <mergeCell ref="C10:G10"/>
    <mergeCell ref="C87:G87"/>
    <mergeCell ref="C18:G18"/>
    <mergeCell ref="C22:G22"/>
    <mergeCell ref="C26:G26"/>
    <mergeCell ref="C31:G31"/>
    <mergeCell ref="C38:G38"/>
    <mergeCell ref="C58:G58"/>
    <mergeCell ref="C62:G62"/>
    <mergeCell ref="C70:G70"/>
    <mergeCell ref="C71:G71"/>
    <mergeCell ref="C72:G72"/>
    <mergeCell ref="C79:G79"/>
    <mergeCell ref="C238:G238"/>
    <mergeCell ref="C91:G91"/>
    <mergeCell ref="C148:G148"/>
    <mergeCell ref="C166:G166"/>
    <mergeCell ref="C170:G170"/>
    <mergeCell ref="C175:G175"/>
    <mergeCell ref="C187:G187"/>
    <mergeCell ref="C200:G200"/>
    <mergeCell ref="C204:G204"/>
    <mergeCell ref="C232:G232"/>
    <mergeCell ref="C233:G233"/>
    <mergeCell ref="C237:G237"/>
    <mergeCell ref="C425:G425"/>
    <mergeCell ref="C428:G428"/>
    <mergeCell ref="C431:G431"/>
    <mergeCell ref="C445:G445"/>
    <mergeCell ref="C248:G248"/>
    <mergeCell ref="C344:G344"/>
    <mergeCell ref="C350:G350"/>
    <mergeCell ref="C351:G351"/>
    <mergeCell ref="C376:G376"/>
    <mergeCell ref="C384:G38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62</v>
      </c>
      <c r="C3" s="270" t="s">
        <v>63</v>
      </c>
      <c r="D3" s="271"/>
      <c r="E3" s="271"/>
      <c r="F3" s="271"/>
      <c r="G3" s="272"/>
      <c r="AC3" s="121" t="s">
        <v>282</v>
      </c>
      <c r="AG3" t="s">
        <v>286</v>
      </c>
    </row>
    <row r="4" spans="1:60" ht="25.15" customHeight="1" x14ac:dyDescent="0.2">
      <c r="A4" s="141" t="s">
        <v>9</v>
      </c>
      <c r="B4" s="142" t="s">
        <v>78</v>
      </c>
      <c r="C4" s="273" t="s">
        <v>79</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172</v>
      </c>
      <c r="C8" s="180" t="s">
        <v>173</v>
      </c>
      <c r="D8" s="164"/>
      <c r="E8" s="165"/>
      <c r="F8" s="166"/>
      <c r="G8" s="166">
        <f>SUMIF(AG9:AG34,"&lt;&gt;NOR",G9:G34)</f>
        <v>0</v>
      </c>
      <c r="H8" s="166"/>
      <c r="I8" s="166">
        <f>SUM(I9:I34)</f>
        <v>0</v>
      </c>
      <c r="J8" s="166"/>
      <c r="K8" s="166">
        <f>SUM(K9:K34)</f>
        <v>0</v>
      </c>
      <c r="L8" s="166"/>
      <c r="M8" s="166">
        <f>SUM(M9:M34)</f>
        <v>0</v>
      </c>
      <c r="N8" s="165"/>
      <c r="O8" s="165">
        <f>SUM(O9:O34)</f>
        <v>5.05</v>
      </c>
      <c r="P8" s="165"/>
      <c r="Q8" s="165">
        <f>SUM(Q9:Q34)</f>
        <v>0</v>
      </c>
      <c r="R8" s="166"/>
      <c r="S8" s="166"/>
      <c r="T8" s="167"/>
      <c r="U8" s="161"/>
      <c r="V8" s="161">
        <f>SUM(V9:V34)</f>
        <v>28.770000000000003</v>
      </c>
      <c r="W8" s="161"/>
      <c r="X8" s="161"/>
      <c r="Y8" s="161"/>
      <c r="AG8" t="s">
        <v>311</v>
      </c>
    </row>
    <row r="9" spans="1:60" ht="22.5" outlineLevel="1" x14ac:dyDescent="0.2">
      <c r="A9" s="172">
        <v>1</v>
      </c>
      <c r="B9" s="173" t="s">
        <v>1700</v>
      </c>
      <c r="C9" s="181" t="s">
        <v>1701</v>
      </c>
      <c r="D9" s="174" t="s">
        <v>353</v>
      </c>
      <c r="E9" s="175">
        <v>3</v>
      </c>
      <c r="F9" s="176"/>
      <c r="G9" s="177">
        <f>ROUND(E9*F9,2)</f>
        <v>0</v>
      </c>
      <c r="H9" s="176"/>
      <c r="I9" s="177">
        <f>ROUND(E9*H9,2)</f>
        <v>0</v>
      </c>
      <c r="J9" s="176"/>
      <c r="K9" s="177">
        <f>ROUND(E9*J9,2)</f>
        <v>0</v>
      </c>
      <c r="L9" s="177">
        <v>21</v>
      </c>
      <c r="M9" s="177">
        <f>G9*(1+L9/100)</f>
        <v>0</v>
      </c>
      <c r="N9" s="175">
        <v>0.17454</v>
      </c>
      <c r="O9" s="175">
        <f>ROUND(E9*N9,2)</f>
        <v>0.52</v>
      </c>
      <c r="P9" s="175">
        <v>0</v>
      </c>
      <c r="Q9" s="175">
        <f>ROUND(E9*P9,2)</f>
        <v>0</v>
      </c>
      <c r="R9" s="177" t="s">
        <v>354</v>
      </c>
      <c r="S9" s="177" t="s">
        <v>315</v>
      </c>
      <c r="T9" s="178" t="s">
        <v>315</v>
      </c>
      <c r="U9" s="159">
        <v>0.78149999999999997</v>
      </c>
      <c r="V9" s="159">
        <f>ROUND(E9*U9,2)</f>
        <v>2.34</v>
      </c>
      <c r="W9" s="159"/>
      <c r="X9" s="159" t="s">
        <v>355</v>
      </c>
      <c r="Y9" s="159" t="s">
        <v>318</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187" t="s">
        <v>1702</v>
      </c>
      <c r="D10" s="185"/>
      <c r="E10" s="186"/>
      <c r="F10" s="159"/>
      <c r="G10" s="159"/>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360</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2">
      <c r="A11" s="155"/>
      <c r="B11" s="156"/>
      <c r="C11" s="187" t="s">
        <v>497</v>
      </c>
      <c r="D11" s="185"/>
      <c r="E11" s="186"/>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360</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187" t="s">
        <v>1703</v>
      </c>
      <c r="D12" s="185"/>
      <c r="E12" s="186">
        <v>3</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360</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2.5" outlineLevel="1" x14ac:dyDescent="0.2">
      <c r="A13" s="172">
        <v>2</v>
      </c>
      <c r="B13" s="173" t="s">
        <v>1704</v>
      </c>
      <c r="C13" s="181" t="s">
        <v>1705</v>
      </c>
      <c r="D13" s="174" t="s">
        <v>353</v>
      </c>
      <c r="E13" s="175">
        <v>3.145</v>
      </c>
      <c r="F13" s="176"/>
      <c r="G13" s="177">
        <f>ROUND(E13*F13,2)</f>
        <v>0</v>
      </c>
      <c r="H13" s="176"/>
      <c r="I13" s="177">
        <f>ROUND(E13*H13,2)</f>
        <v>0</v>
      </c>
      <c r="J13" s="176"/>
      <c r="K13" s="177">
        <f>ROUND(E13*J13,2)</f>
        <v>0</v>
      </c>
      <c r="L13" s="177">
        <v>21</v>
      </c>
      <c r="M13" s="177">
        <f>G13*(1+L13/100)</f>
        <v>0</v>
      </c>
      <c r="N13" s="175">
        <v>0.14419999999999999</v>
      </c>
      <c r="O13" s="175">
        <f>ROUND(E13*N13,2)</f>
        <v>0.45</v>
      </c>
      <c r="P13" s="175">
        <v>0</v>
      </c>
      <c r="Q13" s="175">
        <f>ROUND(E13*P13,2)</f>
        <v>0</v>
      </c>
      <c r="R13" s="177" t="s">
        <v>354</v>
      </c>
      <c r="S13" s="177" t="s">
        <v>315</v>
      </c>
      <c r="T13" s="178" t="s">
        <v>315</v>
      </c>
      <c r="U13" s="159">
        <v>0.88</v>
      </c>
      <c r="V13" s="159">
        <f>ROUND(E13*U13,2)</f>
        <v>2.77</v>
      </c>
      <c r="W13" s="159"/>
      <c r="X13" s="159" t="s">
        <v>355</v>
      </c>
      <c r="Y13" s="159" t="s">
        <v>318</v>
      </c>
      <c r="Z13" s="148"/>
      <c r="AA13" s="148"/>
      <c r="AB13" s="148"/>
      <c r="AC13" s="148"/>
      <c r="AD13" s="148"/>
      <c r="AE13" s="148"/>
      <c r="AF13" s="148"/>
      <c r="AG13" s="148" t="s">
        <v>356</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187" t="s">
        <v>1702</v>
      </c>
      <c r="D14" s="185"/>
      <c r="E14" s="186"/>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360</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
      <c r="A15" s="155"/>
      <c r="B15" s="156"/>
      <c r="C15" s="187" t="s">
        <v>497</v>
      </c>
      <c r="D15" s="185"/>
      <c r="E15" s="186"/>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360</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187" t="s">
        <v>1706</v>
      </c>
      <c r="D16" s="185"/>
      <c r="E16" s="186">
        <v>3.145</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360</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x14ac:dyDescent="0.2">
      <c r="A17" s="172">
        <v>3</v>
      </c>
      <c r="B17" s="173" t="s">
        <v>1707</v>
      </c>
      <c r="C17" s="181" t="s">
        <v>1708</v>
      </c>
      <c r="D17" s="174" t="s">
        <v>353</v>
      </c>
      <c r="E17" s="175">
        <v>0.85</v>
      </c>
      <c r="F17" s="176"/>
      <c r="G17" s="177">
        <f>ROUND(E17*F17,2)</f>
        <v>0</v>
      </c>
      <c r="H17" s="176"/>
      <c r="I17" s="177">
        <f>ROUND(E17*H17,2)</f>
        <v>0</v>
      </c>
      <c r="J17" s="176"/>
      <c r="K17" s="177">
        <f>ROUND(E17*J17,2)</f>
        <v>0</v>
      </c>
      <c r="L17" s="177">
        <v>21</v>
      </c>
      <c r="M17" s="177">
        <f>G17*(1+L17/100)</f>
        <v>0</v>
      </c>
      <c r="N17" s="175">
        <v>0.21631</v>
      </c>
      <c r="O17" s="175">
        <f>ROUND(E17*N17,2)</f>
        <v>0.18</v>
      </c>
      <c r="P17" s="175">
        <v>0</v>
      </c>
      <c r="Q17" s="175">
        <f>ROUND(E17*P17,2)</f>
        <v>0</v>
      </c>
      <c r="R17" s="177" t="s">
        <v>354</v>
      </c>
      <c r="S17" s="177" t="s">
        <v>315</v>
      </c>
      <c r="T17" s="178" t="s">
        <v>315</v>
      </c>
      <c r="U17" s="159">
        <v>0.85780000000000001</v>
      </c>
      <c r="V17" s="159">
        <f>ROUND(E17*U17,2)</f>
        <v>0.73</v>
      </c>
      <c r="W17" s="159"/>
      <c r="X17" s="159" t="s">
        <v>355</v>
      </c>
      <c r="Y17" s="159" t="s">
        <v>318</v>
      </c>
      <c r="Z17" s="148"/>
      <c r="AA17" s="148"/>
      <c r="AB17" s="148"/>
      <c r="AC17" s="148"/>
      <c r="AD17" s="148"/>
      <c r="AE17" s="148"/>
      <c r="AF17" s="148"/>
      <c r="AG17" s="148" t="s">
        <v>356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187" t="s">
        <v>1702</v>
      </c>
      <c r="D18" s="185"/>
      <c r="E18" s="186"/>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360</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187" t="s">
        <v>497</v>
      </c>
      <c r="D19" s="185"/>
      <c r="E19" s="186"/>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360</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187" t="s">
        <v>1709</v>
      </c>
      <c r="D20" s="185"/>
      <c r="E20" s="186">
        <v>0.85</v>
      </c>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360</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2">
        <v>4</v>
      </c>
      <c r="B21" s="173" t="s">
        <v>928</v>
      </c>
      <c r="C21" s="181" t="s">
        <v>929</v>
      </c>
      <c r="D21" s="174" t="s">
        <v>394</v>
      </c>
      <c r="E21" s="175">
        <v>4</v>
      </c>
      <c r="F21" s="176"/>
      <c r="G21" s="177">
        <f>ROUND(E21*F21,2)</f>
        <v>0</v>
      </c>
      <c r="H21" s="176"/>
      <c r="I21" s="177">
        <f>ROUND(E21*H21,2)</f>
        <v>0</v>
      </c>
      <c r="J21" s="176"/>
      <c r="K21" s="177">
        <f>ROUND(E21*J21,2)</f>
        <v>0</v>
      </c>
      <c r="L21" s="177">
        <v>21</v>
      </c>
      <c r="M21" s="177">
        <f>G21*(1+L21/100)</f>
        <v>0</v>
      </c>
      <c r="N21" s="175">
        <v>2.6509999999999999E-2</v>
      </c>
      <c r="O21" s="175">
        <f>ROUND(E21*N21,2)</f>
        <v>0.11</v>
      </c>
      <c r="P21" s="175">
        <v>0</v>
      </c>
      <c r="Q21" s="175">
        <f>ROUND(E21*P21,2)</f>
        <v>0</v>
      </c>
      <c r="R21" s="177" t="s">
        <v>354</v>
      </c>
      <c r="S21" s="177" t="s">
        <v>315</v>
      </c>
      <c r="T21" s="178" t="s">
        <v>315</v>
      </c>
      <c r="U21" s="159">
        <v>0.24199999999999999</v>
      </c>
      <c r="V21" s="159">
        <f>ROUND(E21*U21,2)</f>
        <v>0.97</v>
      </c>
      <c r="W21" s="159"/>
      <c r="X21" s="159" t="s">
        <v>355</v>
      </c>
      <c r="Y21" s="159" t="s">
        <v>318</v>
      </c>
      <c r="Z21" s="148"/>
      <c r="AA21" s="148"/>
      <c r="AB21" s="148"/>
      <c r="AC21" s="148"/>
      <c r="AD21" s="148"/>
      <c r="AE21" s="148"/>
      <c r="AF21" s="148"/>
      <c r="AG21" s="148" t="s">
        <v>356</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
      <c r="A22" s="155"/>
      <c r="B22" s="156"/>
      <c r="C22" s="187" t="s">
        <v>1702</v>
      </c>
      <c r="D22" s="185"/>
      <c r="E22" s="186"/>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360</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187" t="s">
        <v>497</v>
      </c>
      <c r="D23" s="185"/>
      <c r="E23" s="186"/>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360</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187" t="s">
        <v>1418</v>
      </c>
      <c r="D24" s="185"/>
      <c r="E24" s="186">
        <v>4</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360</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72">
        <v>5</v>
      </c>
      <c r="B25" s="173" t="s">
        <v>932</v>
      </c>
      <c r="C25" s="181" t="s">
        <v>933</v>
      </c>
      <c r="D25" s="174" t="s">
        <v>353</v>
      </c>
      <c r="E25" s="175">
        <v>4.8</v>
      </c>
      <c r="F25" s="176"/>
      <c r="G25" s="177">
        <f>ROUND(E25*F25,2)</f>
        <v>0</v>
      </c>
      <c r="H25" s="176"/>
      <c r="I25" s="177">
        <f>ROUND(E25*H25,2)</f>
        <v>0</v>
      </c>
      <c r="J25" s="176"/>
      <c r="K25" s="177">
        <f>ROUND(E25*J25,2)</f>
        <v>0</v>
      </c>
      <c r="L25" s="177">
        <v>21</v>
      </c>
      <c r="M25" s="177">
        <f>G25*(1+L25/100)</f>
        <v>0</v>
      </c>
      <c r="N25" s="175">
        <v>0.1114</v>
      </c>
      <c r="O25" s="175">
        <f>ROUND(E25*N25,2)</f>
        <v>0.53</v>
      </c>
      <c r="P25" s="175">
        <v>0</v>
      </c>
      <c r="Q25" s="175">
        <f>ROUND(E25*P25,2)</f>
        <v>0</v>
      </c>
      <c r="R25" s="177" t="s">
        <v>354</v>
      </c>
      <c r="S25" s="177" t="s">
        <v>315</v>
      </c>
      <c r="T25" s="178" t="s">
        <v>315</v>
      </c>
      <c r="U25" s="159">
        <v>0.81899999999999995</v>
      </c>
      <c r="V25" s="159">
        <f>ROUND(E25*U25,2)</f>
        <v>3.93</v>
      </c>
      <c r="W25" s="159"/>
      <c r="X25" s="159" t="s">
        <v>355</v>
      </c>
      <c r="Y25" s="159" t="s">
        <v>318</v>
      </c>
      <c r="Z25" s="148"/>
      <c r="AA25" s="148"/>
      <c r="AB25" s="148"/>
      <c r="AC25" s="148"/>
      <c r="AD25" s="148"/>
      <c r="AE25" s="148"/>
      <c r="AF25" s="148"/>
      <c r="AG25" s="148" t="s">
        <v>356</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187" t="s">
        <v>1702</v>
      </c>
      <c r="D26" s="185"/>
      <c r="E26" s="186"/>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360</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187" t="s">
        <v>497</v>
      </c>
      <c r="D27" s="185"/>
      <c r="E27" s="186"/>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360</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
      <c r="A28" s="155"/>
      <c r="B28" s="156"/>
      <c r="C28" s="187" t="s">
        <v>1431</v>
      </c>
      <c r="D28" s="185"/>
      <c r="E28" s="186">
        <v>4.8</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360</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2">
        <v>6</v>
      </c>
      <c r="B29" s="173" t="s">
        <v>935</v>
      </c>
      <c r="C29" s="181" t="s">
        <v>936</v>
      </c>
      <c r="D29" s="174" t="s">
        <v>353</v>
      </c>
      <c r="E29" s="175">
        <v>26.753</v>
      </c>
      <c r="F29" s="176"/>
      <c r="G29" s="177">
        <f>ROUND(E29*F29,2)</f>
        <v>0</v>
      </c>
      <c r="H29" s="176"/>
      <c r="I29" s="177">
        <f>ROUND(E29*H29,2)</f>
        <v>0</v>
      </c>
      <c r="J29" s="176"/>
      <c r="K29" s="177">
        <f>ROUND(E29*J29,2)</f>
        <v>0</v>
      </c>
      <c r="L29" s="177">
        <v>21</v>
      </c>
      <c r="M29" s="177">
        <f>G29*(1+L29/100)</f>
        <v>0</v>
      </c>
      <c r="N29" s="175">
        <v>0.12182999999999999</v>
      </c>
      <c r="O29" s="175">
        <f>ROUND(E29*N29,2)</f>
        <v>3.26</v>
      </c>
      <c r="P29" s="175">
        <v>0</v>
      </c>
      <c r="Q29" s="175">
        <f>ROUND(E29*P29,2)</f>
        <v>0</v>
      </c>
      <c r="R29" s="177" t="s">
        <v>354</v>
      </c>
      <c r="S29" s="177" t="s">
        <v>315</v>
      </c>
      <c r="T29" s="178" t="s">
        <v>315</v>
      </c>
      <c r="U29" s="159">
        <v>0.67400000000000004</v>
      </c>
      <c r="V29" s="159">
        <f>ROUND(E29*U29,2)</f>
        <v>18.03</v>
      </c>
      <c r="W29" s="159"/>
      <c r="X29" s="159" t="s">
        <v>355</v>
      </c>
      <c r="Y29" s="159" t="s">
        <v>318</v>
      </c>
      <c r="Z29" s="148"/>
      <c r="AA29" s="148"/>
      <c r="AB29" s="148"/>
      <c r="AC29" s="148"/>
      <c r="AD29" s="148"/>
      <c r="AE29" s="148"/>
      <c r="AF29" s="148"/>
      <c r="AG29" s="148" t="s">
        <v>356</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276" t="s">
        <v>937</v>
      </c>
      <c r="D30" s="277"/>
      <c r="E30" s="277"/>
      <c r="F30" s="277"/>
      <c r="G30" s="277"/>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358</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
      <c r="A31" s="155"/>
      <c r="B31" s="156"/>
      <c r="C31" s="187" t="s">
        <v>1702</v>
      </c>
      <c r="D31" s="185"/>
      <c r="E31" s="186"/>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360</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187" t="s">
        <v>497</v>
      </c>
      <c r="D32" s="185"/>
      <c r="E32" s="186"/>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360</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187" t="s">
        <v>1432</v>
      </c>
      <c r="D33" s="185"/>
      <c r="E33" s="186">
        <v>15.6</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360</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187" t="s">
        <v>1433</v>
      </c>
      <c r="D34" s="185"/>
      <c r="E34" s="186">
        <v>11.153</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360</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x14ac:dyDescent="0.2">
      <c r="A35" s="162" t="s">
        <v>310</v>
      </c>
      <c r="B35" s="163" t="s">
        <v>174</v>
      </c>
      <c r="C35" s="180" t="s">
        <v>175</v>
      </c>
      <c r="D35" s="164"/>
      <c r="E35" s="165"/>
      <c r="F35" s="166"/>
      <c r="G35" s="166">
        <f>SUMIF(AG36:AG46,"&lt;&gt;NOR",G36:G46)</f>
        <v>0</v>
      </c>
      <c r="H35" s="166"/>
      <c r="I35" s="166">
        <f>SUM(I36:I46)</f>
        <v>0</v>
      </c>
      <c r="J35" s="166"/>
      <c r="K35" s="166">
        <f>SUM(K36:K46)</f>
        <v>0</v>
      </c>
      <c r="L35" s="166"/>
      <c r="M35" s="166">
        <f>SUM(M36:M46)</f>
        <v>0</v>
      </c>
      <c r="N35" s="165"/>
      <c r="O35" s="165">
        <f>SUM(O36:O46)</f>
        <v>1.1800000000000002</v>
      </c>
      <c r="P35" s="165"/>
      <c r="Q35" s="165">
        <f>SUM(Q36:Q46)</f>
        <v>0</v>
      </c>
      <c r="R35" s="166"/>
      <c r="S35" s="166"/>
      <c r="T35" s="167"/>
      <c r="U35" s="161"/>
      <c r="V35" s="161">
        <f>SUM(V36:V46)</f>
        <v>146.19999999999999</v>
      </c>
      <c r="W35" s="161"/>
      <c r="X35" s="161"/>
      <c r="Y35" s="161"/>
      <c r="AG35" t="s">
        <v>311</v>
      </c>
    </row>
    <row r="36" spans="1:60" ht="33.75" outlineLevel="1" x14ac:dyDescent="0.2">
      <c r="A36" s="172">
        <v>7</v>
      </c>
      <c r="B36" s="173" t="s">
        <v>940</v>
      </c>
      <c r="C36" s="181" t="s">
        <v>941</v>
      </c>
      <c r="D36" s="174" t="s">
        <v>353</v>
      </c>
      <c r="E36" s="175">
        <v>20.399999999999999</v>
      </c>
      <c r="F36" s="176"/>
      <c r="G36" s="177">
        <f>ROUND(E36*F36,2)</f>
        <v>0</v>
      </c>
      <c r="H36" s="176"/>
      <c r="I36" s="177">
        <f>ROUND(E36*H36,2)</f>
        <v>0</v>
      </c>
      <c r="J36" s="176"/>
      <c r="K36" s="177">
        <f>ROUND(E36*J36,2)</f>
        <v>0</v>
      </c>
      <c r="L36" s="177">
        <v>21</v>
      </c>
      <c r="M36" s="177">
        <f>G36*(1+L36/100)</f>
        <v>0</v>
      </c>
      <c r="N36" s="175">
        <v>1.2149999999999999E-2</v>
      </c>
      <c r="O36" s="175">
        <f>ROUND(E36*N36,2)</f>
        <v>0.25</v>
      </c>
      <c r="P36" s="175">
        <v>0</v>
      </c>
      <c r="Q36" s="175">
        <f>ROUND(E36*P36,2)</f>
        <v>0</v>
      </c>
      <c r="R36" s="177" t="s">
        <v>354</v>
      </c>
      <c r="S36" s="177" t="s">
        <v>315</v>
      </c>
      <c r="T36" s="178" t="s">
        <v>315</v>
      </c>
      <c r="U36" s="159">
        <v>1.0109999999999999</v>
      </c>
      <c r="V36" s="159">
        <f>ROUND(E36*U36,2)</f>
        <v>20.62</v>
      </c>
      <c r="W36" s="159"/>
      <c r="X36" s="159" t="s">
        <v>355</v>
      </c>
      <c r="Y36" s="159" t="s">
        <v>318</v>
      </c>
      <c r="Z36" s="148"/>
      <c r="AA36" s="148"/>
      <c r="AB36" s="148"/>
      <c r="AC36" s="148"/>
      <c r="AD36" s="148"/>
      <c r="AE36" s="148"/>
      <c r="AF36" s="148"/>
      <c r="AG36" s="148" t="s">
        <v>356</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187" t="s">
        <v>1702</v>
      </c>
      <c r="D37" s="185"/>
      <c r="E37" s="186"/>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360</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3" x14ac:dyDescent="0.2">
      <c r="A38" s="155"/>
      <c r="B38" s="156"/>
      <c r="C38" s="187" t="s">
        <v>497</v>
      </c>
      <c r="D38" s="185"/>
      <c r="E38" s="186"/>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360</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187" t="s">
        <v>1434</v>
      </c>
      <c r="D39" s="185"/>
      <c r="E39" s="186">
        <v>20.399999999999999</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360</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22.5" outlineLevel="1" x14ac:dyDescent="0.2">
      <c r="A40" s="172">
        <v>8</v>
      </c>
      <c r="B40" s="173" t="s">
        <v>943</v>
      </c>
      <c r="C40" s="181" t="s">
        <v>944</v>
      </c>
      <c r="D40" s="174" t="s">
        <v>353</v>
      </c>
      <c r="E40" s="175">
        <v>133.6</v>
      </c>
      <c r="F40" s="176"/>
      <c r="G40" s="177">
        <f>ROUND(E40*F40,2)</f>
        <v>0</v>
      </c>
      <c r="H40" s="176"/>
      <c r="I40" s="177">
        <f>ROUND(E40*H40,2)</f>
        <v>0</v>
      </c>
      <c r="J40" s="176"/>
      <c r="K40" s="177">
        <f>ROUND(E40*J40,2)</f>
        <v>0</v>
      </c>
      <c r="L40" s="177">
        <v>21</v>
      </c>
      <c r="M40" s="177">
        <f>G40*(1+L40/100)</f>
        <v>0</v>
      </c>
      <c r="N40" s="175">
        <v>2.8800000000000002E-3</v>
      </c>
      <c r="O40" s="175">
        <f>ROUND(E40*N40,2)</f>
        <v>0.38</v>
      </c>
      <c r="P40" s="175">
        <v>0</v>
      </c>
      <c r="Q40" s="175">
        <f>ROUND(E40*P40,2)</f>
        <v>0</v>
      </c>
      <c r="R40" s="177" t="s">
        <v>450</v>
      </c>
      <c r="S40" s="177" t="s">
        <v>315</v>
      </c>
      <c r="T40" s="178" t="s">
        <v>315</v>
      </c>
      <c r="U40" s="159">
        <v>0.52</v>
      </c>
      <c r="V40" s="159">
        <f>ROUND(E40*U40,2)</f>
        <v>69.47</v>
      </c>
      <c r="W40" s="159"/>
      <c r="X40" s="159" t="s">
        <v>355</v>
      </c>
      <c r="Y40" s="159" t="s">
        <v>318</v>
      </c>
      <c r="Z40" s="148"/>
      <c r="AA40" s="148"/>
      <c r="AB40" s="148"/>
      <c r="AC40" s="148"/>
      <c r="AD40" s="148"/>
      <c r="AE40" s="148"/>
      <c r="AF40" s="148"/>
      <c r="AG40" s="148" t="s">
        <v>356</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2">
      <c r="A41" s="155"/>
      <c r="B41" s="156"/>
      <c r="C41" s="265" t="s">
        <v>945</v>
      </c>
      <c r="D41" s="266"/>
      <c r="E41" s="266"/>
      <c r="F41" s="266"/>
      <c r="G41" s="266"/>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321</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187" t="s">
        <v>1702</v>
      </c>
      <c r="D42" s="185"/>
      <c r="E42" s="186"/>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360</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2">
      <c r="A43" s="155"/>
      <c r="B43" s="156"/>
      <c r="C43" s="187" t="s">
        <v>497</v>
      </c>
      <c r="D43" s="185"/>
      <c r="E43" s="186"/>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360</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2">
      <c r="A44" s="155"/>
      <c r="B44" s="156"/>
      <c r="C44" s="187" t="s">
        <v>1435</v>
      </c>
      <c r="D44" s="185"/>
      <c r="E44" s="186">
        <v>133.6</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360</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ht="22.5" outlineLevel="1" x14ac:dyDescent="0.2">
      <c r="A45" s="172">
        <v>9</v>
      </c>
      <c r="B45" s="173" t="s">
        <v>947</v>
      </c>
      <c r="C45" s="181" t="s">
        <v>948</v>
      </c>
      <c r="D45" s="174" t="s">
        <v>353</v>
      </c>
      <c r="E45" s="175">
        <v>133.6</v>
      </c>
      <c r="F45" s="176"/>
      <c r="G45" s="177">
        <f>ROUND(E45*F45,2)</f>
        <v>0</v>
      </c>
      <c r="H45" s="176"/>
      <c r="I45" s="177">
        <f>ROUND(E45*H45,2)</f>
        <v>0</v>
      </c>
      <c r="J45" s="176"/>
      <c r="K45" s="177">
        <f>ROUND(E45*J45,2)</f>
        <v>0</v>
      </c>
      <c r="L45" s="177">
        <v>21</v>
      </c>
      <c r="M45" s="177">
        <f>G45*(1+L45/100)</f>
        <v>0</v>
      </c>
      <c r="N45" s="175">
        <v>4.1000000000000003E-3</v>
      </c>
      <c r="O45" s="175">
        <f>ROUND(E45*N45,2)</f>
        <v>0.55000000000000004</v>
      </c>
      <c r="P45" s="175">
        <v>0</v>
      </c>
      <c r="Q45" s="175">
        <f>ROUND(E45*P45,2)</f>
        <v>0</v>
      </c>
      <c r="R45" s="177" t="s">
        <v>450</v>
      </c>
      <c r="S45" s="177" t="s">
        <v>315</v>
      </c>
      <c r="T45" s="178" t="s">
        <v>315</v>
      </c>
      <c r="U45" s="159">
        <v>0.42</v>
      </c>
      <c r="V45" s="159">
        <f>ROUND(E45*U45,2)</f>
        <v>56.11</v>
      </c>
      <c r="W45" s="159"/>
      <c r="X45" s="159" t="s">
        <v>355</v>
      </c>
      <c r="Y45" s="159" t="s">
        <v>318</v>
      </c>
      <c r="Z45" s="148"/>
      <c r="AA45" s="148"/>
      <c r="AB45" s="148"/>
      <c r="AC45" s="148"/>
      <c r="AD45" s="148"/>
      <c r="AE45" s="148"/>
      <c r="AF45" s="148"/>
      <c r="AG45" s="148" t="s">
        <v>356</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187" t="s">
        <v>1436</v>
      </c>
      <c r="D46" s="185"/>
      <c r="E46" s="186">
        <v>133.6</v>
      </c>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360</v>
      </c>
      <c r="AH46" s="148">
        <v>5</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x14ac:dyDescent="0.2">
      <c r="A47" s="162" t="s">
        <v>310</v>
      </c>
      <c r="B47" s="163" t="s">
        <v>176</v>
      </c>
      <c r="C47" s="180" t="s">
        <v>177</v>
      </c>
      <c r="D47" s="164"/>
      <c r="E47" s="165"/>
      <c r="F47" s="166"/>
      <c r="G47" s="166">
        <f>SUMIF(AG48:AG146,"&lt;&gt;NOR",G48:G146)</f>
        <v>0</v>
      </c>
      <c r="H47" s="166"/>
      <c r="I47" s="166">
        <f>SUM(I48:I146)</f>
        <v>0</v>
      </c>
      <c r="J47" s="166"/>
      <c r="K47" s="166">
        <f>SUM(K48:K146)</f>
        <v>0</v>
      </c>
      <c r="L47" s="166"/>
      <c r="M47" s="166">
        <f>SUM(M48:M146)</f>
        <v>0</v>
      </c>
      <c r="N47" s="165"/>
      <c r="O47" s="165">
        <f>SUM(O48:O146)</f>
        <v>9.9700000000000006</v>
      </c>
      <c r="P47" s="165"/>
      <c r="Q47" s="165">
        <f>SUM(Q48:Q146)</f>
        <v>0</v>
      </c>
      <c r="R47" s="166"/>
      <c r="S47" s="166"/>
      <c r="T47" s="167"/>
      <c r="U47" s="161"/>
      <c r="V47" s="161">
        <f>SUM(V48:V146)</f>
        <v>402.72</v>
      </c>
      <c r="W47" s="161"/>
      <c r="X47" s="161"/>
      <c r="Y47" s="161"/>
      <c r="AG47" t="s">
        <v>311</v>
      </c>
    </row>
    <row r="48" spans="1:60" outlineLevel="1" x14ac:dyDescent="0.2">
      <c r="A48" s="172">
        <v>10</v>
      </c>
      <c r="B48" s="173" t="s">
        <v>493</v>
      </c>
      <c r="C48" s="181" t="s">
        <v>494</v>
      </c>
      <c r="D48" s="174" t="s">
        <v>353</v>
      </c>
      <c r="E48" s="175">
        <v>165.3</v>
      </c>
      <c r="F48" s="176"/>
      <c r="G48" s="177">
        <f>ROUND(E48*F48,2)</f>
        <v>0</v>
      </c>
      <c r="H48" s="176"/>
      <c r="I48" s="177">
        <f>ROUND(E48*H48,2)</f>
        <v>0</v>
      </c>
      <c r="J48" s="176"/>
      <c r="K48" s="177">
        <f>ROUND(E48*J48,2)</f>
        <v>0</v>
      </c>
      <c r="L48" s="177">
        <v>21</v>
      </c>
      <c r="M48" s="177">
        <f>G48*(1+L48/100)</f>
        <v>0</v>
      </c>
      <c r="N48" s="175">
        <v>2.3000000000000001E-4</v>
      </c>
      <c r="O48" s="175">
        <f>ROUND(E48*N48,2)</f>
        <v>0.04</v>
      </c>
      <c r="P48" s="175">
        <v>0</v>
      </c>
      <c r="Q48" s="175">
        <f>ROUND(E48*P48,2)</f>
        <v>0</v>
      </c>
      <c r="R48" s="177" t="s">
        <v>354</v>
      </c>
      <c r="S48" s="177" t="s">
        <v>315</v>
      </c>
      <c r="T48" s="178" t="s">
        <v>315</v>
      </c>
      <c r="U48" s="159">
        <v>8.8999999999999996E-2</v>
      </c>
      <c r="V48" s="159">
        <f>ROUND(E48*U48,2)</f>
        <v>14.71</v>
      </c>
      <c r="W48" s="159"/>
      <c r="X48" s="159" t="s">
        <v>355</v>
      </c>
      <c r="Y48" s="159" t="s">
        <v>318</v>
      </c>
      <c r="Z48" s="148"/>
      <c r="AA48" s="148"/>
      <c r="AB48" s="148"/>
      <c r="AC48" s="148"/>
      <c r="AD48" s="148"/>
      <c r="AE48" s="148"/>
      <c r="AF48" s="148"/>
      <c r="AG48" s="148" t="s">
        <v>356</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
      <c r="A49" s="155"/>
      <c r="B49" s="156"/>
      <c r="C49" s="276" t="s">
        <v>495</v>
      </c>
      <c r="D49" s="277"/>
      <c r="E49" s="277"/>
      <c r="F49" s="277"/>
      <c r="G49" s="277"/>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358</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187" t="s">
        <v>1710</v>
      </c>
      <c r="D50" s="185"/>
      <c r="E50" s="186">
        <v>165.3</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360</v>
      </c>
      <c r="AH50" s="148">
        <v>5</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2.5" outlineLevel="1" x14ac:dyDescent="0.2">
      <c r="A51" s="172">
        <v>11</v>
      </c>
      <c r="B51" s="173" t="s">
        <v>499</v>
      </c>
      <c r="C51" s="181" t="s">
        <v>500</v>
      </c>
      <c r="D51" s="174" t="s">
        <v>353</v>
      </c>
      <c r="E51" s="175">
        <v>730.84500000000003</v>
      </c>
      <c r="F51" s="176"/>
      <c r="G51" s="177">
        <f>ROUND(E51*F51,2)</f>
        <v>0</v>
      </c>
      <c r="H51" s="176"/>
      <c r="I51" s="177">
        <f>ROUND(E51*H51,2)</f>
        <v>0</v>
      </c>
      <c r="J51" s="176"/>
      <c r="K51" s="177">
        <f>ROUND(E51*J51,2)</f>
        <v>0</v>
      </c>
      <c r="L51" s="177">
        <v>21</v>
      </c>
      <c r="M51" s="177">
        <f>G51*(1+L51/100)</f>
        <v>0</v>
      </c>
      <c r="N51" s="175">
        <v>2.3000000000000001E-4</v>
      </c>
      <c r="O51" s="175">
        <f>ROUND(E51*N51,2)</f>
        <v>0.17</v>
      </c>
      <c r="P51" s="175">
        <v>0</v>
      </c>
      <c r="Q51" s="175">
        <f>ROUND(E51*P51,2)</f>
        <v>0</v>
      </c>
      <c r="R51" s="177" t="s">
        <v>354</v>
      </c>
      <c r="S51" s="177" t="s">
        <v>315</v>
      </c>
      <c r="T51" s="178" t="s">
        <v>315</v>
      </c>
      <c r="U51" s="159">
        <v>7.0000000000000007E-2</v>
      </c>
      <c r="V51" s="159">
        <f>ROUND(E51*U51,2)</f>
        <v>51.16</v>
      </c>
      <c r="W51" s="159"/>
      <c r="X51" s="159" t="s">
        <v>355</v>
      </c>
      <c r="Y51" s="159" t="s">
        <v>318</v>
      </c>
      <c r="Z51" s="148"/>
      <c r="AA51" s="148"/>
      <c r="AB51" s="148"/>
      <c r="AC51" s="148"/>
      <c r="AD51" s="148"/>
      <c r="AE51" s="148"/>
      <c r="AF51" s="148"/>
      <c r="AG51" s="148" t="s">
        <v>356</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276" t="s">
        <v>495</v>
      </c>
      <c r="D52" s="277"/>
      <c r="E52" s="277"/>
      <c r="F52" s="277"/>
      <c r="G52" s="277"/>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358</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187" t="s">
        <v>1711</v>
      </c>
      <c r="D53" s="185"/>
      <c r="E53" s="186">
        <v>727.7</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360</v>
      </c>
      <c r="AH53" s="148">
        <v>5</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3" x14ac:dyDescent="0.2">
      <c r="A54" s="155"/>
      <c r="B54" s="156"/>
      <c r="C54" s="187" t="s">
        <v>1712</v>
      </c>
      <c r="D54" s="185"/>
      <c r="E54" s="186">
        <v>3.145</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360</v>
      </c>
      <c r="AH54" s="148">
        <v>5</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72">
        <v>12</v>
      </c>
      <c r="B55" s="173" t="s">
        <v>351</v>
      </c>
      <c r="C55" s="181" t="s">
        <v>352</v>
      </c>
      <c r="D55" s="174" t="s">
        <v>353</v>
      </c>
      <c r="E55" s="175">
        <v>153.12100000000001</v>
      </c>
      <c r="F55" s="176"/>
      <c r="G55" s="177">
        <f>ROUND(E55*F55,2)</f>
        <v>0</v>
      </c>
      <c r="H55" s="176"/>
      <c r="I55" s="177">
        <f>ROUND(E55*H55,2)</f>
        <v>0</v>
      </c>
      <c r="J55" s="176"/>
      <c r="K55" s="177">
        <f>ROUND(E55*J55,2)</f>
        <v>0</v>
      </c>
      <c r="L55" s="177">
        <v>21</v>
      </c>
      <c r="M55" s="177">
        <f>G55*(1+L55/100)</f>
        <v>0</v>
      </c>
      <c r="N55" s="175">
        <v>4.0000000000000003E-5</v>
      </c>
      <c r="O55" s="175">
        <f>ROUND(E55*N55,2)</f>
        <v>0.01</v>
      </c>
      <c r="P55" s="175">
        <v>0</v>
      </c>
      <c r="Q55" s="175">
        <f>ROUND(E55*P55,2)</f>
        <v>0</v>
      </c>
      <c r="R55" s="177" t="s">
        <v>354</v>
      </c>
      <c r="S55" s="177" t="s">
        <v>315</v>
      </c>
      <c r="T55" s="178" t="s">
        <v>315</v>
      </c>
      <c r="U55" s="159">
        <v>7.8E-2</v>
      </c>
      <c r="V55" s="159">
        <f>ROUND(E55*U55,2)</f>
        <v>11.94</v>
      </c>
      <c r="W55" s="159"/>
      <c r="X55" s="159" t="s">
        <v>355</v>
      </c>
      <c r="Y55" s="159" t="s">
        <v>318</v>
      </c>
      <c r="Z55" s="148"/>
      <c r="AA55" s="148"/>
      <c r="AB55" s="148"/>
      <c r="AC55" s="148"/>
      <c r="AD55" s="148"/>
      <c r="AE55" s="148"/>
      <c r="AF55" s="148"/>
      <c r="AG55" s="148" t="s">
        <v>356</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ht="22.5" outlineLevel="2" x14ac:dyDescent="0.2">
      <c r="A56" s="155"/>
      <c r="B56" s="156"/>
      <c r="C56" s="276" t="s">
        <v>357</v>
      </c>
      <c r="D56" s="277"/>
      <c r="E56" s="277"/>
      <c r="F56" s="277"/>
      <c r="G56" s="277"/>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358</v>
      </c>
      <c r="AH56" s="148"/>
      <c r="AI56" s="148"/>
      <c r="AJ56" s="148"/>
      <c r="AK56" s="148"/>
      <c r="AL56" s="148"/>
      <c r="AM56" s="148"/>
      <c r="AN56" s="148"/>
      <c r="AO56" s="148"/>
      <c r="AP56" s="148"/>
      <c r="AQ56" s="148"/>
      <c r="AR56" s="148"/>
      <c r="AS56" s="148"/>
      <c r="AT56" s="148"/>
      <c r="AU56" s="148"/>
      <c r="AV56" s="148"/>
      <c r="AW56" s="148"/>
      <c r="AX56" s="148"/>
      <c r="AY56" s="148"/>
      <c r="AZ56" s="148"/>
      <c r="BA56" s="179" t="str">
        <f>C56</f>
        <v>které se zřizují před úpravami povrchu, a obalení osazených dveřních zárubní před znečištěním při úpravách povrchu nástřikem plastických maltovin včetně pozdějšího odkrytí,</v>
      </c>
      <c r="BB56" s="148"/>
      <c r="BC56" s="148"/>
      <c r="BD56" s="148"/>
      <c r="BE56" s="148"/>
      <c r="BF56" s="148"/>
      <c r="BG56" s="148"/>
      <c r="BH56" s="148"/>
    </row>
    <row r="57" spans="1:60" ht="22.5" outlineLevel="2" x14ac:dyDescent="0.2">
      <c r="A57" s="155"/>
      <c r="B57" s="156"/>
      <c r="C57" s="187" t="s">
        <v>1713</v>
      </c>
      <c r="D57" s="185"/>
      <c r="E57" s="186">
        <v>55.784999999999997</v>
      </c>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360</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2">
      <c r="A58" s="155"/>
      <c r="B58" s="156"/>
      <c r="C58" s="187" t="s">
        <v>1714</v>
      </c>
      <c r="D58" s="185"/>
      <c r="E58" s="186">
        <v>47.335999999999999</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360</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3" x14ac:dyDescent="0.2">
      <c r="A59" s="155"/>
      <c r="B59" s="156"/>
      <c r="C59" s="187" t="s">
        <v>953</v>
      </c>
      <c r="D59" s="185"/>
      <c r="E59" s="186">
        <v>50</v>
      </c>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360</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72">
        <v>13</v>
      </c>
      <c r="B60" s="173" t="s">
        <v>505</v>
      </c>
      <c r="C60" s="181" t="s">
        <v>506</v>
      </c>
      <c r="D60" s="174" t="s">
        <v>368</v>
      </c>
      <c r="E60" s="175">
        <v>11.8</v>
      </c>
      <c r="F60" s="176"/>
      <c r="G60" s="177">
        <f>ROUND(E60*F60,2)</f>
        <v>0</v>
      </c>
      <c r="H60" s="176"/>
      <c r="I60" s="177">
        <f>ROUND(E60*H60,2)</f>
        <v>0</v>
      </c>
      <c r="J60" s="176"/>
      <c r="K60" s="177">
        <f>ROUND(E60*J60,2)</f>
        <v>0</v>
      </c>
      <c r="L60" s="177">
        <v>21</v>
      </c>
      <c r="M60" s="177">
        <f>G60*(1+L60/100)</f>
        <v>0</v>
      </c>
      <c r="N60" s="175">
        <v>2.3000000000000001E-4</v>
      </c>
      <c r="O60" s="175">
        <f>ROUND(E60*N60,2)</f>
        <v>0</v>
      </c>
      <c r="P60" s="175">
        <v>0</v>
      </c>
      <c r="Q60" s="175">
        <f>ROUND(E60*P60,2)</f>
        <v>0</v>
      </c>
      <c r="R60" s="177" t="s">
        <v>354</v>
      </c>
      <c r="S60" s="177" t="s">
        <v>315</v>
      </c>
      <c r="T60" s="178" t="s">
        <v>315</v>
      </c>
      <c r="U60" s="159">
        <v>0.05</v>
      </c>
      <c r="V60" s="159">
        <f>ROUND(E60*U60,2)</f>
        <v>0.59</v>
      </c>
      <c r="W60" s="159"/>
      <c r="X60" s="159" t="s">
        <v>355</v>
      </c>
      <c r="Y60" s="159" t="s">
        <v>318</v>
      </c>
      <c r="Z60" s="148"/>
      <c r="AA60" s="148"/>
      <c r="AB60" s="148"/>
      <c r="AC60" s="148"/>
      <c r="AD60" s="148"/>
      <c r="AE60" s="148"/>
      <c r="AF60" s="148"/>
      <c r="AG60" s="148" t="s">
        <v>356</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
      <c r="A61" s="155"/>
      <c r="B61" s="156"/>
      <c r="C61" s="276" t="s">
        <v>507</v>
      </c>
      <c r="D61" s="277"/>
      <c r="E61" s="277"/>
      <c r="F61" s="277"/>
      <c r="G61" s="277"/>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358</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187" t="s">
        <v>1702</v>
      </c>
      <c r="D62" s="185"/>
      <c r="E62" s="186"/>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360</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187" t="s">
        <v>497</v>
      </c>
      <c r="D63" s="185"/>
      <c r="E63" s="186"/>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360</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
      <c r="A64" s="155"/>
      <c r="B64" s="156"/>
      <c r="C64" s="187" t="s">
        <v>1715</v>
      </c>
      <c r="D64" s="185"/>
      <c r="E64" s="186">
        <v>7.2</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360</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2">
      <c r="A65" s="155"/>
      <c r="B65" s="156"/>
      <c r="C65" s="187" t="s">
        <v>1716</v>
      </c>
      <c r="D65" s="185"/>
      <c r="E65" s="186">
        <v>4.5999999999999996</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360</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ht="22.5" outlineLevel="1" x14ac:dyDescent="0.2">
      <c r="A66" s="172">
        <v>14</v>
      </c>
      <c r="B66" s="173" t="s">
        <v>362</v>
      </c>
      <c r="C66" s="181" t="s">
        <v>363</v>
      </c>
      <c r="D66" s="174" t="s">
        <v>353</v>
      </c>
      <c r="E66" s="175">
        <v>165.3</v>
      </c>
      <c r="F66" s="176"/>
      <c r="G66" s="177">
        <f>ROUND(E66*F66,2)</f>
        <v>0</v>
      </c>
      <c r="H66" s="176"/>
      <c r="I66" s="177">
        <f>ROUND(E66*H66,2)</f>
        <v>0</v>
      </c>
      <c r="J66" s="176"/>
      <c r="K66" s="177">
        <f>ROUND(E66*J66,2)</f>
        <v>0</v>
      </c>
      <c r="L66" s="177">
        <v>21</v>
      </c>
      <c r="M66" s="177">
        <f>G66*(1+L66/100)</f>
        <v>0</v>
      </c>
      <c r="N66" s="175">
        <v>7.6800000000000002E-3</v>
      </c>
      <c r="O66" s="175">
        <f>ROUND(E66*N66,2)</f>
        <v>1.27</v>
      </c>
      <c r="P66" s="175">
        <v>0</v>
      </c>
      <c r="Q66" s="175">
        <f>ROUND(E66*P66,2)</f>
        <v>0</v>
      </c>
      <c r="R66" s="177" t="s">
        <v>354</v>
      </c>
      <c r="S66" s="177" t="s">
        <v>315</v>
      </c>
      <c r="T66" s="178" t="s">
        <v>315</v>
      </c>
      <c r="U66" s="159">
        <v>0.38100000000000001</v>
      </c>
      <c r="V66" s="159">
        <f>ROUND(E66*U66,2)</f>
        <v>62.98</v>
      </c>
      <c r="W66" s="159"/>
      <c r="X66" s="159" t="s">
        <v>355</v>
      </c>
      <c r="Y66" s="159" t="s">
        <v>318</v>
      </c>
      <c r="Z66" s="148"/>
      <c r="AA66" s="148"/>
      <c r="AB66" s="148"/>
      <c r="AC66" s="148"/>
      <c r="AD66" s="148"/>
      <c r="AE66" s="148"/>
      <c r="AF66" s="148"/>
      <c r="AG66" s="148" t="s">
        <v>356</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22.5" outlineLevel="2" x14ac:dyDescent="0.2">
      <c r="A67" s="155"/>
      <c r="B67" s="156"/>
      <c r="C67" s="276" t="s">
        <v>364</v>
      </c>
      <c r="D67" s="277"/>
      <c r="E67" s="277"/>
      <c r="F67" s="277"/>
      <c r="G67" s="277"/>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358</v>
      </c>
      <c r="AH67" s="148"/>
      <c r="AI67" s="148"/>
      <c r="AJ67" s="148"/>
      <c r="AK67" s="148"/>
      <c r="AL67" s="148"/>
      <c r="AM67" s="148"/>
      <c r="AN67" s="148"/>
      <c r="AO67" s="148"/>
      <c r="AP67" s="148"/>
      <c r="AQ67" s="148"/>
      <c r="AR67" s="148"/>
      <c r="AS67" s="148"/>
      <c r="AT67" s="148"/>
      <c r="AU67" s="148"/>
      <c r="AV67" s="148"/>
      <c r="AW67" s="148"/>
      <c r="AX67" s="148"/>
      <c r="AY67" s="148"/>
      <c r="AZ67" s="148"/>
      <c r="BA67" s="179" t="str">
        <f>C67</f>
        <v>vodorovných, šikmých, žebrových a klenutých a schodišťových konstrukcí, s nejnutnějším obroušením podkladu (pemzou apod.) a oprášením, s pomocným lešením o výšce podlahy do 1900 mm a pro zatížení do 1,5 kPa,</v>
      </c>
      <c r="BB67" s="148"/>
      <c r="BC67" s="148"/>
      <c r="BD67" s="148"/>
      <c r="BE67" s="148"/>
      <c r="BF67" s="148"/>
      <c r="BG67" s="148"/>
      <c r="BH67" s="148"/>
    </row>
    <row r="68" spans="1:60" outlineLevel="2" x14ac:dyDescent="0.2">
      <c r="A68" s="155"/>
      <c r="B68" s="156"/>
      <c r="C68" s="187" t="s">
        <v>1702</v>
      </c>
      <c r="D68" s="185"/>
      <c r="E68" s="186"/>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360</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2">
      <c r="A69" s="155"/>
      <c r="B69" s="156"/>
      <c r="C69" s="187" t="s">
        <v>497</v>
      </c>
      <c r="D69" s="185"/>
      <c r="E69" s="186"/>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360</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2">
      <c r="A70" s="155"/>
      <c r="B70" s="156"/>
      <c r="C70" s="187" t="s">
        <v>1717</v>
      </c>
      <c r="D70" s="185"/>
      <c r="E70" s="186"/>
      <c r="F70" s="159"/>
      <c r="G70" s="159"/>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360</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2">
      <c r="A71" s="155"/>
      <c r="B71" s="156"/>
      <c r="C71" s="187" t="s">
        <v>1718</v>
      </c>
      <c r="D71" s="185"/>
      <c r="E71" s="186">
        <v>25.7</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360</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2">
      <c r="A72" s="155"/>
      <c r="B72" s="156"/>
      <c r="C72" s="187" t="s">
        <v>1662</v>
      </c>
      <c r="D72" s="185"/>
      <c r="E72" s="186">
        <v>27.1</v>
      </c>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360</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187" t="s">
        <v>1663</v>
      </c>
      <c r="D73" s="185"/>
      <c r="E73" s="186">
        <v>4.2</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360</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2">
      <c r="A74" s="155"/>
      <c r="B74" s="156"/>
      <c r="C74" s="187" t="s">
        <v>1664</v>
      </c>
      <c r="D74" s="185"/>
      <c r="E74" s="186">
        <v>24.5</v>
      </c>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360</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187" t="s">
        <v>1665</v>
      </c>
      <c r="D75" s="185"/>
      <c r="E75" s="186">
        <v>3.9</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360</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187" t="s">
        <v>1666</v>
      </c>
      <c r="D76" s="185"/>
      <c r="E76" s="186">
        <v>24.8</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360</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187" t="s">
        <v>1668</v>
      </c>
      <c r="D77" s="185"/>
      <c r="E77" s="186">
        <v>20.7</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360</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3" x14ac:dyDescent="0.2">
      <c r="A78" s="155"/>
      <c r="B78" s="156"/>
      <c r="C78" s="187" t="s">
        <v>1669</v>
      </c>
      <c r="D78" s="185"/>
      <c r="E78" s="186">
        <v>4.0999999999999996</v>
      </c>
      <c r="F78" s="159"/>
      <c r="G78" s="159"/>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360</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2">
      <c r="A79" s="155"/>
      <c r="B79" s="156"/>
      <c r="C79" s="207" t="s">
        <v>1719</v>
      </c>
      <c r="D79" s="205"/>
      <c r="E79" s="206">
        <v>135</v>
      </c>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360</v>
      </c>
      <c r="AH79" s="148">
        <v>1</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2">
      <c r="A80" s="155"/>
      <c r="B80" s="156"/>
      <c r="C80" s="187" t="s">
        <v>1720</v>
      </c>
      <c r="D80" s="185"/>
      <c r="E80" s="186">
        <v>30.3</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360</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2">
        <v>15</v>
      </c>
      <c r="B81" s="173" t="s">
        <v>1721</v>
      </c>
      <c r="C81" s="181" t="s">
        <v>1722</v>
      </c>
      <c r="D81" s="174" t="s">
        <v>394</v>
      </c>
      <c r="E81" s="175">
        <v>4</v>
      </c>
      <c r="F81" s="176"/>
      <c r="G81" s="177">
        <f>ROUND(E81*F81,2)</f>
        <v>0</v>
      </c>
      <c r="H81" s="176"/>
      <c r="I81" s="177">
        <f>ROUND(E81*H81,2)</f>
        <v>0</v>
      </c>
      <c r="J81" s="176"/>
      <c r="K81" s="177">
        <f>ROUND(E81*J81,2)</f>
        <v>0</v>
      </c>
      <c r="L81" s="177">
        <v>21</v>
      </c>
      <c r="M81" s="177">
        <f>G81*(1+L81/100)</f>
        <v>0</v>
      </c>
      <c r="N81" s="175">
        <v>3.5619999999999999E-2</v>
      </c>
      <c r="O81" s="175">
        <f>ROUND(E81*N81,2)</f>
        <v>0.14000000000000001</v>
      </c>
      <c r="P81" s="175">
        <v>0</v>
      </c>
      <c r="Q81" s="175">
        <f>ROUND(E81*P81,2)</f>
        <v>0</v>
      </c>
      <c r="R81" s="177" t="s">
        <v>369</v>
      </c>
      <c r="S81" s="177" t="s">
        <v>315</v>
      </c>
      <c r="T81" s="178" t="s">
        <v>315</v>
      </c>
      <c r="U81" s="159">
        <v>0.88292999999999999</v>
      </c>
      <c r="V81" s="159">
        <f>ROUND(E81*U81,2)</f>
        <v>3.53</v>
      </c>
      <c r="W81" s="159"/>
      <c r="X81" s="159" t="s">
        <v>355</v>
      </c>
      <c r="Y81" s="159" t="s">
        <v>318</v>
      </c>
      <c r="Z81" s="148"/>
      <c r="AA81" s="148"/>
      <c r="AB81" s="148"/>
      <c r="AC81" s="148"/>
      <c r="AD81" s="148"/>
      <c r="AE81" s="148"/>
      <c r="AF81" s="148"/>
      <c r="AG81" s="148" t="s">
        <v>356</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2">
      <c r="A82" s="155"/>
      <c r="B82" s="156"/>
      <c r="C82" s="276" t="s">
        <v>1723</v>
      </c>
      <c r="D82" s="277"/>
      <c r="E82" s="277"/>
      <c r="F82" s="277"/>
      <c r="G82" s="277"/>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358</v>
      </c>
      <c r="AH82" s="148"/>
      <c r="AI82" s="148"/>
      <c r="AJ82" s="148"/>
      <c r="AK82" s="148"/>
      <c r="AL82" s="148"/>
      <c r="AM82" s="148"/>
      <c r="AN82" s="148"/>
      <c r="AO82" s="148"/>
      <c r="AP82" s="148"/>
      <c r="AQ82" s="148"/>
      <c r="AR82" s="148"/>
      <c r="AS82" s="148"/>
      <c r="AT82" s="148"/>
      <c r="AU82" s="148"/>
      <c r="AV82" s="148"/>
      <c r="AW82" s="148"/>
      <c r="AX82" s="148"/>
      <c r="AY82" s="148"/>
      <c r="AZ82" s="148"/>
      <c r="BA82" s="179" t="str">
        <f>C82</f>
        <v>jakoukoliv maltou, z pomocného pracovního lešení o výšce podlahy do 1900 mm a pro zatížení do 1,5 kPa,</v>
      </c>
      <c r="BB82" s="148"/>
      <c r="BC82" s="148"/>
      <c r="BD82" s="148"/>
      <c r="BE82" s="148"/>
      <c r="BF82" s="148"/>
      <c r="BG82" s="148"/>
      <c r="BH82" s="148"/>
    </row>
    <row r="83" spans="1:60" outlineLevel="2" x14ac:dyDescent="0.2">
      <c r="A83" s="155"/>
      <c r="B83" s="156"/>
      <c r="C83" s="187" t="s">
        <v>1702</v>
      </c>
      <c r="D83" s="185"/>
      <c r="E83" s="186"/>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360</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3" x14ac:dyDescent="0.2">
      <c r="A84" s="155"/>
      <c r="B84" s="156"/>
      <c r="C84" s="187" t="s">
        <v>497</v>
      </c>
      <c r="D84" s="185"/>
      <c r="E84" s="186"/>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360</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187" t="s">
        <v>1703</v>
      </c>
      <c r="D85" s="185"/>
      <c r="E85" s="186">
        <v>3</v>
      </c>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360</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
      <c r="A86" s="155"/>
      <c r="B86" s="156"/>
      <c r="C86" s="187" t="s">
        <v>1724</v>
      </c>
      <c r="D86" s="185"/>
      <c r="E86" s="186">
        <v>1</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360</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72">
        <v>16</v>
      </c>
      <c r="B87" s="173" t="s">
        <v>366</v>
      </c>
      <c r="C87" s="181" t="s">
        <v>367</v>
      </c>
      <c r="D87" s="174" t="s">
        <v>368</v>
      </c>
      <c r="E87" s="175">
        <v>102.3</v>
      </c>
      <c r="F87" s="176"/>
      <c r="G87" s="177">
        <f>ROUND(E87*F87,2)</f>
        <v>0</v>
      </c>
      <c r="H87" s="176"/>
      <c r="I87" s="177">
        <f>ROUND(E87*H87,2)</f>
        <v>0</v>
      </c>
      <c r="J87" s="176"/>
      <c r="K87" s="177">
        <f>ROUND(E87*J87,2)</f>
        <v>0</v>
      </c>
      <c r="L87" s="177">
        <v>21</v>
      </c>
      <c r="M87" s="177">
        <f>G87*(1+L87/100)</f>
        <v>0</v>
      </c>
      <c r="N87" s="175">
        <v>2.3800000000000002E-3</v>
      </c>
      <c r="O87" s="175">
        <f>ROUND(E87*N87,2)</f>
        <v>0.24</v>
      </c>
      <c r="P87" s="175">
        <v>0</v>
      </c>
      <c r="Q87" s="175">
        <f>ROUND(E87*P87,2)</f>
        <v>0</v>
      </c>
      <c r="R87" s="177" t="s">
        <v>369</v>
      </c>
      <c r="S87" s="177" t="s">
        <v>315</v>
      </c>
      <c r="T87" s="178" t="s">
        <v>315</v>
      </c>
      <c r="U87" s="159">
        <v>0.18232999999999999</v>
      </c>
      <c r="V87" s="159">
        <f>ROUND(E87*U87,2)</f>
        <v>18.649999999999999</v>
      </c>
      <c r="W87" s="159"/>
      <c r="X87" s="159" t="s">
        <v>355</v>
      </c>
      <c r="Y87" s="159" t="s">
        <v>318</v>
      </c>
      <c r="Z87" s="148"/>
      <c r="AA87" s="148"/>
      <c r="AB87" s="148"/>
      <c r="AC87" s="148"/>
      <c r="AD87" s="148"/>
      <c r="AE87" s="148"/>
      <c r="AF87" s="148"/>
      <c r="AG87" s="148" t="s">
        <v>356</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2">
      <c r="A88" s="155"/>
      <c r="B88" s="156"/>
      <c r="C88" s="187" t="s">
        <v>1702</v>
      </c>
      <c r="D88" s="185"/>
      <c r="E88" s="186"/>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360</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2">
      <c r="A89" s="155"/>
      <c r="B89" s="156"/>
      <c r="C89" s="187" t="s">
        <v>497</v>
      </c>
      <c r="D89" s="185"/>
      <c r="E89" s="186"/>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360</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3" x14ac:dyDescent="0.2">
      <c r="A90" s="155"/>
      <c r="B90" s="156"/>
      <c r="C90" s="187" t="s">
        <v>1441</v>
      </c>
      <c r="D90" s="185"/>
      <c r="E90" s="186">
        <v>20</v>
      </c>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360</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2">
      <c r="A91" s="155"/>
      <c r="B91" s="156"/>
      <c r="C91" s="187" t="s">
        <v>960</v>
      </c>
      <c r="D91" s="185"/>
      <c r="E91" s="186">
        <v>10.9</v>
      </c>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360</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2">
      <c r="A92" s="155"/>
      <c r="B92" s="156"/>
      <c r="C92" s="187" t="s">
        <v>1725</v>
      </c>
      <c r="D92" s="185"/>
      <c r="E92" s="186">
        <v>71.400000000000006</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360</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ht="22.5" outlineLevel="1" x14ac:dyDescent="0.2">
      <c r="A93" s="172">
        <v>17</v>
      </c>
      <c r="B93" s="173" t="s">
        <v>966</v>
      </c>
      <c r="C93" s="181" t="s">
        <v>967</v>
      </c>
      <c r="D93" s="174" t="s">
        <v>353</v>
      </c>
      <c r="E93" s="175">
        <v>115.6</v>
      </c>
      <c r="F93" s="176"/>
      <c r="G93" s="177">
        <f>ROUND(E93*F93,2)</f>
        <v>0</v>
      </c>
      <c r="H93" s="176"/>
      <c r="I93" s="177">
        <f>ROUND(E93*H93,2)</f>
        <v>0</v>
      </c>
      <c r="J93" s="176"/>
      <c r="K93" s="177">
        <f>ROUND(E93*J93,2)</f>
        <v>0</v>
      </c>
      <c r="L93" s="177">
        <v>21</v>
      </c>
      <c r="M93" s="177">
        <f>G93*(1+L93/100)</f>
        <v>0</v>
      </c>
      <c r="N93" s="175">
        <v>3.9210000000000002E-2</v>
      </c>
      <c r="O93" s="175">
        <f>ROUND(E93*N93,2)</f>
        <v>4.53</v>
      </c>
      <c r="P93" s="175">
        <v>0</v>
      </c>
      <c r="Q93" s="175">
        <f>ROUND(E93*P93,2)</f>
        <v>0</v>
      </c>
      <c r="R93" s="177" t="s">
        <v>354</v>
      </c>
      <c r="S93" s="177" t="s">
        <v>315</v>
      </c>
      <c r="T93" s="178" t="s">
        <v>315</v>
      </c>
      <c r="U93" s="159">
        <v>0.39600000000000002</v>
      </c>
      <c r="V93" s="159">
        <f>ROUND(E93*U93,2)</f>
        <v>45.78</v>
      </c>
      <c r="W93" s="159"/>
      <c r="X93" s="159" t="s">
        <v>355</v>
      </c>
      <c r="Y93" s="159" t="s">
        <v>318</v>
      </c>
      <c r="Z93" s="148"/>
      <c r="AA93" s="148"/>
      <c r="AB93" s="148"/>
      <c r="AC93" s="148"/>
      <c r="AD93" s="148"/>
      <c r="AE93" s="148"/>
      <c r="AF93" s="148"/>
      <c r="AG93" s="148" t="s">
        <v>356</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2" x14ac:dyDescent="0.2">
      <c r="A94" s="155"/>
      <c r="B94" s="156"/>
      <c r="C94" s="187" t="s">
        <v>1702</v>
      </c>
      <c r="D94" s="185"/>
      <c r="E94" s="186"/>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360</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2">
      <c r="A95" s="155"/>
      <c r="B95" s="156"/>
      <c r="C95" s="187" t="s">
        <v>497</v>
      </c>
      <c r="D95" s="185"/>
      <c r="E95" s="186"/>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360</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3" x14ac:dyDescent="0.2">
      <c r="A96" s="155"/>
      <c r="B96" s="156"/>
      <c r="C96" s="187" t="s">
        <v>1444</v>
      </c>
      <c r="D96" s="185"/>
      <c r="E96" s="186">
        <v>115.6</v>
      </c>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360</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72">
        <v>18</v>
      </c>
      <c r="B97" s="173" t="s">
        <v>1726</v>
      </c>
      <c r="C97" s="181" t="s">
        <v>1727</v>
      </c>
      <c r="D97" s="174" t="s">
        <v>353</v>
      </c>
      <c r="E97" s="175">
        <v>3.145</v>
      </c>
      <c r="F97" s="176"/>
      <c r="G97" s="177">
        <f>ROUND(E97*F97,2)</f>
        <v>0</v>
      </c>
      <c r="H97" s="176"/>
      <c r="I97" s="177">
        <f>ROUND(E97*H97,2)</f>
        <v>0</v>
      </c>
      <c r="J97" s="176"/>
      <c r="K97" s="177">
        <f>ROUND(E97*J97,2)</f>
        <v>0</v>
      </c>
      <c r="L97" s="177">
        <v>21</v>
      </c>
      <c r="M97" s="177">
        <f>G97*(1+L97/100)</f>
        <v>0</v>
      </c>
      <c r="N97" s="175">
        <v>4.7660000000000001E-2</v>
      </c>
      <c r="O97" s="175">
        <f>ROUND(E97*N97,2)</f>
        <v>0.15</v>
      </c>
      <c r="P97" s="175">
        <v>0</v>
      </c>
      <c r="Q97" s="175">
        <f>ROUND(E97*P97,2)</f>
        <v>0</v>
      </c>
      <c r="R97" s="177" t="s">
        <v>354</v>
      </c>
      <c r="S97" s="177" t="s">
        <v>315</v>
      </c>
      <c r="T97" s="178" t="s">
        <v>315</v>
      </c>
      <c r="U97" s="159">
        <v>0.84</v>
      </c>
      <c r="V97" s="159">
        <f>ROUND(E97*U97,2)</f>
        <v>2.64</v>
      </c>
      <c r="W97" s="159"/>
      <c r="X97" s="159" t="s">
        <v>355</v>
      </c>
      <c r="Y97" s="159" t="s">
        <v>318</v>
      </c>
      <c r="Z97" s="148"/>
      <c r="AA97" s="148"/>
      <c r="AB97" s="148"/>
      <c r="AC97" s="148"/>
      <c r="AD97" s="148"/>
      <c r="AE97" s="148"/>
      <c r="AF97" s="148"/>
      <c r="AG97" s="148" t="s">
        <v>356</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2">
      <c r="A98" s="155"/>
      <c r="B98" s="156"/>
      <c r="C98" s="187" t="s">
        <v>1702</v>
      </c>
      <c r="D98" s="185"/>
      <c r="E98" s="186"/>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360</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187" t="s">
        <v>497</v>
      </c>
      <c r="D99" s="185"/>
      <c r="E99" s="186"/>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360</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
      <c r="A100" s="155"/>
      <c r="B100" s="156"/>
      <c r="C100" s="187" t="s">
        <v>1706</v>
      </c>
      <c r="D100" s="185"/>
      <c r="E100" s="186">
        <v>3.145</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360</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72">
        <v>19</v>
      </c>
      <c r="B101" s="173" t="s">
        <v>511</v>
      </c>
      <c r="C101" s="181" t="s">
        <v>512</v>
      </c>
      <c r="D101" s="174" t="s">
        <v>353</v>
      </c>
      <c r="E101" s="175">
        <v>3.95</v>
      </c>
      <c r="F101" s="176"/>
      <c r="G101" s="177">
        <f>ROUND(E101*F101,2)</f>
        <v>0</v>
      </c>
      <c r="H101" s="176"/>
      <c r="I101" s="177">
        <f>ROUND(E101*H101,2)</f>
        <v>0</v>
      </c>
      <c r="J101" s="176"/>
      <c r="K101" s="177">
        <f>ROUND(E101*J101,2)</f>
        <v>0</v>
      </c>
      <c r="L101" s="177">
        <v>21</v>
      </c>
      <c r="M101" s="177">
        <f>G101*(1+L101/100)</f>
        <v>0</v>
      </c>
      <c r="N101" s="175">
        <v>3.4909999999999997E-2</v>
      </c>
      <c r="O101" s="175">
        <f>ROUND(E101*N101,2)</f>
        <v>0.14000000000000001</v>
      </c>
      <c r="P101" s="175">
        <v>0</v>
      </c>
      <c r="Q101" s="175">
        <f>ROUND(E101*P101,2)</f>
        <v>0</v>
      </c>
      <c r="R101" s="177" t="s">
        <v>369</v>
      </c>
      <c r="S101" s="177" t="s">
        <v>315</v>
      </c>
      <c r="T101" s="178" t="s">
        <v>315</v>
      </c>
      <c r="U101" s="159">
        <v>1.1841699999999999</v>
      </c>
      <c r="V101" s="159">
        <f>ROUND(E101*U101,2)</f>
        <v>4.68</v>
      </c>
      <c r="W101" s="159"/>
      <c r="X101" s="159" t="s">
        <v>355</v>
      </c>
      <c r="Y101" s="159" t="s">
        <v>318</v>
      </c>
      <c r="Z101" s="148"/>
      <c r="AA101" s="148"/>
      <c r="AB101" s="148"/>
      <c r="AC101" s="148"/>
      <c r="AD101" s="148"/>
      <c r="AE101" s="148"/>
      <c r="AF101" s="148"/>
      <c r="AG101" s="148" t="s">
        <v>356</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2" x14ac:dyDescent="0.2">
      <c r="A102" s="155"/>
      <c r="B102" s="156"/>
      <c r="C102" s="276" t="s">
        <v>513</v>
      </c>
      <c r="D102" s="277"/>
      <c r="E102" s="277"/>
      <c r="F102" s="277"/>
      <c r="G102" s="277"/>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358</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79" t="str">
        <f>C102</f>
        <v>okenního nebo dveřního, z pomocného pracovního lešení o výšce podlahy do 1900 mm a pro zatížení do 1,5 kPa,</v>
      </c>
      <c r="BB102" s="148"/>
      <c r="BC102" s="148"/>
      <c r="BD102" s="148"/>
      <c r="BE102" s="148"/>
      <c r="BF102" s="148"/>
      <c r="BG102" s="148"/>
      <c r="BH102" s="148"/>
    </row>
    <row r="103" spans="1:60" outlineLevel="2" x14ac:dyDescent="0.2">
      <c r="A103" s="155"/>
      <c r="B103" s="156"/>
      <c r="C103" s="187" t="s">
        <v>1702</v>
      </c>
      <c r="D103" s="185"/>
      <c r="E103" s="186"/>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360</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
      <c r="A104" s="155"/>
      <c r="B104" s="156"/>
      <c r="C104" s="187" t="s">
        <v>497</v>
      </c>
      <c r="D104" s="185"/>
      <c r="E104" s="186"/>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360</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
      <c r="A105" s="155"/>
      <c r="B105" s="156"/>
      <c r="C105" s="187" t="s">
        <v>514</v>
      </c>
      <c r="D105" s="185"/>
      <c r="E105" s="186">
        <v>2.7</v>
      </c>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360</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2">
      <c r="A106" s="155"/>
      <c r="B106" s="156"/>
      <c r="C106" s="187" t="s">
        <v>1728</v>
      </c>
      <c r="D106" s="185"/>
      <c r="E106" s="186">
        <v>1.25</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360</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72">
        <v>20</v>
      </c>
      <c r="B107" s="173" t="s">
        <v>515</v>
      </c>
      <c r="C107" s="181" t="s">
        <v>516</v>
      </c>
      <c r="D107" s="174" t="s">
        <v>353</v>
      </c>
      <c r="E107" s="175">
        <v>727.7</v>
      </c>
      <c r="F107" s="176"/>
      <c r="G107" s="177">
        <f>ROUND(E107*F107,2)</f>
        <v>0</v>
      </c>
      <c r="H107" s="176"/>
      <c r="I107" s="177">
        <f>ROUND(E107*H107,2)</f>
        <v>0</v>
      </c>
      <c r="J107" s="176"/>
      <c r="K107" s="177">
        <f>ROUND(E107*J107,2)</f>
        <v>0</v>
      </c>
      <c r="L107" s="177">
        <v>21</v>
      </c>
      <c r="M107" s="177">
        <f>G107*(1+L107/100)</f>
        <v>0</v>
      </c>
      <c r="N107" s="175">
        <v>4.4600000000000004E-3</v>
      </c>
      <c r="O107" s="175">
        <f>ROUND(E107*N107,2)</f>
        <v>3.25</v>
      </c>
      <c r="P107" s="175">
        <v>0</v>
      </c>
      <c r="Q107" s="175">
        <f>ROUND(E107*P107,2)</f>
        <v>0</v>
      </c>
      <c r="R107" s="177" t="s">
        <v>354</v>
      </c>
      <c r="S107" s="177" t="s">
        <v>315</v>
      </c>
      <c r="T107" s="178" t="s">
        <v>315</v>
      </c>
      <c r="U107" s="159">
        <v>0.25115999999999999</v>
      </c>
      <c r="V107" s="159">
        <f>ROUND(E107*U107,2)</f>
        <v>182.77</v>
      </c>
      <c r="W107" s="159"/>
      <c r="X107" s="159" t="s">
        <v>355</v>
      </c>
      <c r="Y107" s="159" t="s">
        <v>318</v>
      </c>
      <c r="Z107" s="148"/>
      <c r="AA107" s="148"/>
      <c r="AB107" s="148"/>
      <c r="AC107" s="148"/>
      <c r="AD107" s="148"/>
      <c r="AE107" s="148"/>
      <c r="AF107" s="148"/>
      <c r="AG107" s="148" t="s">
        <v>356</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22.5" outlineLevel="2" x14ac:dyDescent="0.2">
      <c r="A108" s="155"/>
      <c r="B108" s="156"/>
      <c r="C108" s="276" t="s">
        <v>517</v>
      </c>
      <c r="D108" s="277"/>
      <c r="E108" s="277"/>
      <c r="F108" s="277"/>
      <c r="G108" s="277"/>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358</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79" t="str">
        <f>C108</f>
        <v>na rovném povrchu vnitřních stěn, pilířů, svislých panelových konstrukcí, s nejnutnějším obroušením podkladu (pemzou apod.) a oprášením,</v>
      </c>
      <c r="BB108" s="148"/>
      <c r="BC108" s="148"/>
      <c r="BD108" s="148"/>
      <c r="BE108" s="148"/>
      <c r="BF108" s="148"/>
      <c r="BG108" s="148"/>
      <c r="BH108" s="148"/>
    </row>
    <row r="109" spans="1:60" outlineLevel="2" x14ac:dyDescent="0.2">
      <c r="A109" s="155"/>
      <c r="B109" s="156"/>
      <c r="C109" s="187" t="s">
        <v>1702</v>
      </c>
      <c r="D109" s="185"/>
      <c r="E109" s="186"/>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360</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187" t="s">
        <v>497</v>
      </c>
      <c r="D110" s="185"/>
      <c r="E110" s="186"/>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360</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
      <c r="A111" s="155"/>
      <c r="B111" s="156"/>
      <c r="C111" s="187" t="s">
        <v>1729</v>
      </c>
      <c r="D111" s="185"/>
      <c r="E111" s="186">
        <v>684.6</v>
      </c>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360</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2">
      <c r="A112" s="155"/>
      <c r="B112" s="156"/>
      <c r="C112" s="187" t="s">
        <v>1730</v>
      </c>
      <c r="D112" s="185"/>
      <c r="E112" s="186">
        <v>43.1</v>
      </c>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360</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ht="22.5" outlineLevel="1" x14ac:dyDescent="0.2">
      <c r="A113" s="172">
        <v>21</v>
      </c>
      <c r="B113" s="173" t="s">
        <v>518</v>
      </c>
      <c r="C113" s="181" t="s">
        <v>519</v>
      </c>
      <c r="D113" s="174" t="s">
        <v>353</v>
      </c>
      <c r="E113" s="175">
        <v>9.1</v>
      </c>
      <c r="F113" s="176"/>
      <c r="G113" s="177">
        <f>ROUND(E113*F113,2)</f>
        <v>0</v>
      </c>
      <c r="H113" s="176"/>
      <c r="I113" s="177">
        <f>ROUND(E113*H113,2)</f>
        <v>0</v>
      </c>
      <c r="J113" s="176"/>
      <c r="K113" s="177">
        <f>ROUND(E113*J113,2)</f>
        <v>0</v>
      </c>
      <c r="L113" s="177">
        <v>21</v>
      </c>
      <c r="M113" s="177">
        <f>G113*(1+L113/100)</f>
        <v>0</v>
      </c>
      <c r="N113" s="175">
        <v>3.6099999999999999E-3</v>
      </c>
      <c r="O113" s="175">
        <f>ROUND(E113*N113,2)</f>
        <v>0.03</v>
      </c>
      <c r="P113" s="175">
        <v>0</v>
      </c>
      <c r="Q113" s="175">
        <f>ROUND(E113*P113,2)</f>
        <v>0</v>
      </c>
      <c r="R113" s="177" t="s">
        <v>354</v>
      </c>
      <c r="S113" s="177" t="s">
        <v>315</v>
      </c>
      <c r="T113" s="178" t="s">
        <v>315</v>
      </c>
      <c r="U113" s="159">
        <v>0.36199999999999999</v>
      </c>
      <c r="V113" s="159">
        <f>ROUND(E113*U113,2)</f>
        <v>3.29</v>
      </c>
      <c r="W113" s="159"/>
      <c r="X113" s="159" t="s">
        <v>355</v>
      </c>
      <c r="Y113" s="159" t="s">
        <v>318</v>
      </c>
      <c r="Z113" s="148"/>
      <c r="AA113" s="148"/>
      <c r="AB113" s="148"/>
      <c r="AC113" s="148"/>
      <c r="AD113" s="148"/>
      <c r="AE113" s="148"/>
      <c r="AF113" s="148"/>
      <c r="AG113" s="148" t="s">
        <v>356</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2">
      <c r="A114" s="155"/>
      <c r="B114" s="156"/>
      <c r="C114" s="187" t="s">
        <v>1702</v>
      </c>
      <c r="D114" s="185"/>
      <c r="E114" s="186"/>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360</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
      <c r="A115" s="155"/>
      <c r="B115" s="156"/>
      <c r="C115" s="187" t="s">
        <v>497</v>
      </c>
      <c r="D115" s="185"/>
      <c r="E115" s="186"/>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360</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
      <c r="A116" s="155"/>
      <c r="B116" s="156"/>
      <c r="C116" s="187" t="s">
        <v>1731</v>
      </c>
      <c r="D116" s="185"/>
      <c r="E116" s="186">
        <v>9.1</v>
      </c>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360</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2.5" outlineLevel="1" x14ac:dyDescent="0.2">
      <c r="A117" s="172">
        <v>22</v>
      </c>
      <c r="B117" s="173" t="s">
        <v>973</v>
      </c>
      <c r="C117" s="181" t="s">
        <v>974</v>
      </c>
      <c r="D117" s="174" t="s">
        <v>394</v>
      </c>
      <c r="E117" s="175">
        <v>9</v>
      </c>
      <c r="F117" s="176"/>
      <c r="G117" s="177">
        <f>ROUND(E117*F117,2)</f>
        <v>0</v>
      </c>
      <c r="H117" s="176"/>
      <c r="I117" s="177">
        <f>ROUND(E117*H117,2)</f>
        <v>0</v>
      </c>
      <c r="J117" s="176"/>
      <c r="K117" s="177">
        <f>ROUND(E117*J117,2)</f>
        <v>0</v>
      </c>
      <c r="L117" s="177">
        <v>21</v>
      </c>
      <c r="M117" s="177">
        <f>G117*(1+L117/100)</f>
        <v>0</v>
      </c>
      <c r="N117" s="175">
        <v>0</v>
      </c>
      <c r="O117" s="175">
        <f>ROUND(E117*N117,2)</f>
        <v>0</v>
      </c>
      <c r="P117" s="175">
        <v>0</v>
      </c>
      <c r="Q117" s="175">
        <f>ROUND(E117*P117,2)</f>
        <v>0</v>
      </c>
      <c r="R117" s="177"/>
      <c r="S117" s="177" t="s">
        <v>523</v>
      </c>
      <c r="T117" s="178" t="s">
        <v>316</v>
      </c>
      <c r="U117" s="159">
        <v>0</v>
      </c>
      <c r="V117" s="159">
        <f>ROUND(E117*U117,2)</f>
        <v>0</v>
      </c>
      <c r="W117" s="159"/>
      <c r="X117" s="159" t="s">
        <v>355</v>
      </c>
      <c r="Y117" s="159" t="s">
        <v>318</v>
      </c>
      <c r="Z117" s="148"/>
      <c r="AA117" s="148"/>
      <c r="AB117" s="148"/>
      <c r="AC117" s="148"/>
      <c r="AD117" s="148"/>
      <c r="AE117" s="148"/>
      <c r="AF117" s="148"/>
      <c r="AG117" s="148" t="s">
        <v>356</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ht="22.5" outlineLevel="2" x14ac:dyDescent="0.2">
      <c r="A118" s="155"/>
      <c r="B118" s="156"/>
      <c r="C118" s="265" t="s">
        <v>525</v>
      </c>
      <c r="D118" s="266"/>
      <c r="E118" s="266"/>
      <c r="F118" s="266"/>
      <c r="G118" s="266"/>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321</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79" t="str">
        <f>C118</f>
        <v>Kamenické zapravení vzniklé spáry po odstranění dveřních zárubní, složené z vyčištění spáry, namíchání směsi odpovídajícího složení a barevnosti, přebroušení a přeleštění zapravené spáry.</v>
      </c>
      <c r="BB118" s="148"/>
      <c r="BC118" s="148"/>
      <c r="BD118" s="148"/>
      <c r="BE118" s="148"/>
      <c r="BF118" s="148"/>
      <c r="BG118" s="148"/>
      <c r="BH118" s="148"/>
    </row>
    <row r="119" spans="1:60" outlineLevel="3" x14ac:dyDescent="0.2">
      <c r="A119" s="155"/>
      <c r="B119" s="156"/>
      <c r="C119" s="267" t="s">
        <v>975</v>
      </c>
      <c r="D119" s="268"/>
      <c r="E119" s="268"/>
      <c r="F119" s="268"/>
      <c r="G119" s="268"/>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321</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2" x14ac:dyDescent="0.2">
      <c r="A120" s="155"/>
      <c r="B120" s="156"/>
      <c r="C120" s="187" t="s">
        <v>1702</v>
      </c>
      <c r="D120" s="185"/>
      <c r="E120" s="186"/>
      <c r="F120" s="159"/>
      <c r="G120" s="159"/>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360</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3" x14ac:dyDescent="0.2">
      <c r="A121" s="155"/>
      <c r="B121" s="156"/>
      <c r="C121" s="187" t="s">
        <v>497</v>
      </c>
      <c r="D121" s="185"/>
      <c r="E121" s="186"/>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360</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2">
      <c r="A122" s="155"/>
      <c r="B122" s="156"/>
      <c r="C122" s="187" t="s">
        <v>1732</v>
      </c>
      <c r="D122" s="185"/>
      <c r="E122" s="186">
        <v>9</v>
      </c>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360</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ht="22.5" outlineLevel="1" x14ac:dyDescent="0.2">
      <c r="A123" s="172">
        <v>23</v>
      </c>
      <c r="B123" s="173" t="s">
        <v>521</v>
      </c>
      <c r="C123" s="181" t="s">
        <v>522</v>
      </c>
      <c r="D123" s="174" t="s">
        <v>394</v>
      </c>
      <c r="E123" s="175">
        <v>3</v>
      </c>
      <c r="F123" s="176"/>
      <c r="G123" s="177">
        <f>ROUND(E123*F123,2)</f>
        <v>0</v>
      </c>
      <c r="H123" s="176"/>
      <c r="I123" s="177">
        <f>ROUND(E123*H123,2)</f>
        <v>0</v>
      </c>
      <c r="J123" s="176"/>
      <c r="K123" s="177">
        <f>ROUND(E123*J123,2)</f>
        <v>0</v>
      </c>
      <c r="L123" s="177">
        <v>21</v>
      </c>
      <c r="M123" s="177">
        <f>G123*(1+L123/100)</f>
        <v>0</v>
      </c>
      <c r="N123" s="175">
        <v>0</v>
      </c>
      <c r="O123" s="175">
        <f>ROUND(E123*N123,2)</f>
        <v>0</v>
      </c>
      <c r="P123" s="175">
        <v>0</v>
      </c>
      <c r="Q123" s="175">
        <f>ROUND(E123*P123,2)</f>
        <v>0</v>
      </c>
      <c r="R123" s="177"/>
      <c r="S123" s="177" t="s">
        <v>523</v>
      </c>
      <c r="T123" s="178" t="s">
        <v>316</v>
      </c>
      <c r="U123" s="159">
        <v>0</v>
      </c>
      <c r="V123" s="159">
        <f>ROUND(E123*U123,2)</f>
        <v>0</v>
      </c>
      <c r="W123" s="159"/>
      <c r="X123" s="159" t="s">
        <v>355</v>
      </c>
      <c r="Y123" s="159" t="s">
        <v>318</v>
      </c>
      <c r="Z123" s="148"/>
      <c r="AA123" s="148"/>
      <c r="AB123" s="148"/>
      <c r="AC123" s="148"/>
      <c r="AD123" s="148"/>
      <c r="AE123" s="148"/>
      <c r="AF123" s="148"/>
      <c r="AG123" s="148" t="s">
        <v>356</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ht="22.5" outlineLevel="2" x14ac:dyDescent="0.2">
      <c r="A124" s="155"/>
      <c r="B124" s="156"/>
      <c r="C124" s="265" t="s">
        <v>525</v>
      </c>
      <c r="D124" s="266"/>
      <c r="E124" s="266"/>
      <c r="F124" s="266"/>
      <c r="G124" s="266"/>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321</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79" t="str">
        <f>C124</f>
        <v>Kamenické zapravení vzniklé spáry po odstranění dveřních zárubní, složené z vyčištění spáry, namíchání směsi odpovídajícího složení a barevnosti, přebroušení a přeleštění zapravené spáry.</v>
      </c>
      <c r="BB124" s="148"/>
      <c r="BC124" s="148"/>
      <c r="BD124" s="148"/>
      <c r="BE124" s="148"/>
      <c r="BF124" s="148"/>
      <c r="BG124" s="148"/>
      <c r="BH124" s="148"/>
    </row>
    <row r="125" spans="1:60" outlineLevel="3" x14ac:dyDescent="0.2">
      <c r="A125" s="155"/>
      <c r="B125" s="156"/>
      <c r="C125" s="267" t="s">
        <v>526</v>
      </c>
      <c r="D125" s="268"/>
      <c r="E125" s="268"/>
      <c r="F125" s="268"/>
      <c r="G125" s="268"/>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321</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2" x14ac:dyDescent="0.2">
      <c r="A126" s="155"/>
      <c r="B126" s="156"/>
      <c r="C126" s="187" t="s">
        <v>1702</v>
      </c>
      <c r="D126" s="185"/>
      <c r="E126" s="186"/>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360</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
      <c r="A127" s="155"/>
      <c r="B127" s="156"/>
      <c r="C127" s="187" t="s">
        <v>497</v>
      </c>
      <c r="D127" s="185"/>
      <c r="E127" s="186"/>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360</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
      <c r="A128" s="155"/>
      <c r="B128" s="156"/>
      <c r="C128" s="187" t="s">
        <v>1733</v>
      </c>
      <c r="D128" s="185"/>
      <c r="E128" s="186">
        <v>3</v>
      </c>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360</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ht="22.5" outlineLevel="1" x14ac:dyDescent="0.2">
      <c r="A129" s="172">
        <v>24</v>
      </c>
      <c r="B129" s="173" t="s">
        <v>1449</v>
      </c>
      <c r="C129" s="181" t="s">
        <v>1450</v>
      </c>
      <c r="D129" s="174" t="s">
        <v>394</v>
      </c>
      <c r="E129" s="175">
        <v>1</v>
      </c>
      <c r="F129" s="176"/>
      <c r="G129" s="177">
        <f>ROUND(E129*F129,2)</f>
        <v>0</v>
      </c>
      <c r="H129" s="176"/>
      <c r="I129" s="177">
        <f>ROUND(E129*H129,2)</f>
        <v>0</v>
      </c>
      <c r="J129" s="176"/>
      <c r="K129" s="177">
        <f>ROUND(E129*J129,2)</f>
        <v>0</v>
      </c>
      <c r="L129" s="177">
        <v>21</v>
      </c>
      <c r="M129" s="177">
        <f>G129*(1+L129/100)</f>
        <v>0</v>
      </c>
      <c r="N129" s="175">
        <v>0</v>
      </c>
      <c r="O129" s="175">
        <f>ROUND(E129*N129,2)</f>
        <v>0</v>
      </c>
      <c r="P129" s="175">
        <v>0</v>
      </c>
      <c r="Q129" s="175">
        <f>ROUND(E129*P129,2)</f>
        <v>0</v>
      </c>
      <c r="R129" s="177"/>
      <c r="S129" s="177" t="s">
        <v>523</v>
      </c>
      <c r="T129" s="178" t="s">
        <v>316</v>
      </c>
      <c r="U129" s="159">
        <v>0</v>
      </c>
      <c r="V129" s="159">
        <f>ROUND(E129*U129,2)</f>
        <v>0</v>
      </c>
      <c r="W129" s="159"/>
      <c r="X129" s="159" t="s">
        <v>355</v>
      </c>
      <c r="Y129" s="159" t="s">
        <v>318</v>
      </c>
      <c r="Z129" s="148"/>
      <c r="AA129" s="148"/>
      <c r="AB129" s="148"/>
      <c r="AC129" s="148"/>
      <c r="AD129" s="148"/>
      <c r="AE129" s="148"/>
      <c r="AF129" s="148"/>
      <c r="AG129" s="148" t="s">
        <v>356</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2" x14ac:dyDescent="0.2">
      <c r="A130" s="155"/>
      <c r="B130" s="156"/>
      <c r="C130" s="187" t="s">
        <v>1702</v>
      </c>
      <c r="D130" s="185"/>
      <c r="E130" s="186"/>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360</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187" t="s">
        <v>497</v>
      </c>
      <c r="D131" s="185"/>
      <c r="E131" s="186"/>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360</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
      <c r="A132" s="155"/>
      <c r="B132" s="156"/>
      <c r="C132" s="187" t="s">
        <v>1451</v>
      </c>
      <c r="D132" s="185"/>
      <c r="E132" s="186">
        <v>1</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360</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72">
        <v>25</v>
      </c>
      <c r="B133" s="173" t="s">
        <v>528</v>
      </c>
      <c r="C133" s="181" t="s">
        <v>529</v>
      </c>
      <c r="D133" s="174" t="s">
        <v>353</v>
      </c>
      <c r="E133" s="175">
        <v>9.1</v>
      </c>
      <c r="F133" s="176"/>
      <c r="G133" s="177">
        <f>ROUND(E133*F133,2)</f>
        <v>0</v>
      </c>
      <c r="H133" s="176"/>
      <c r="I133" s="177">
        <f>ROUND(E133*H133,2)</f>
        <v>0</v>
      </c>
      <c r="J133" s="176"/>
      <c r="K133" s="177">
        <f>ROUND(E133*J133,2)</f>
        <v>0</v>
      </c>
      <c r="L133" s="177">
        <v>21</v>
      </c>
      <c r="M133" s="177">
        <f>G133*(1+L133/100)</f>
        <v>0</v>
      </c>
      <c r="N133" s="175">
        <v>0</v>
      </c>
      <c r="O133" s="175">
        <f>ROUND(E133*N133,2)</f>
        <v>0</v>
      </c>
      <c r="P133" s="175">
        <v>0</v>
      </c>
      <c r="Q133" s="175">
        <f>ROUND(E133*P133,2)</f>
        <v>0</v>
      </c>
      <c r="R133" s="177"/>
      <c r="S133" s="177" t="s">
        <v>523</v>
      </c>
      <c r="T133" s="178" t="s">
        <v>316</v>
      </c>
      <c r="U133" s="159">
        <v>0</v>
      </c>
      <c r="V133" s="159">
        <f>ROUND(E133*U133,2)</f>
        <v>0</v>
      </c>
      <c r="W133" s="159"/>
      <c r="X133" s="159" t="s">
        <v>355</v>
      </c>
      <c r="Y133" s="159" t="s">
        <v>318</v>
      </c>
      <c r="Z133" s="148"/>
      <c r="AA133" s="148"/>
      <c r="AB133" s="148"/>
      <c r="AC133" s="148"/>
      <c r="AD133" s="148"/>
      <c r="AE133" s="148"/>
      <c r="AF133" s="148"/>
      <c r="AG133" s="148" t="s">
        <v>356</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ht="22.5" outlineLevel="2" x14ac:dyDescent="0.2">
      <c r="A134" s="155"/>
      <c r="B134" s="156"/>
      <c r="C134" s="265" t="s">
        <v>530</v>
      </c>
      <c r="D134" s="266"/>
      <c r="E134" s="266"/>
      <c r="F134" s="266"/>
      <c r="G134" s="266"/>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321</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79" t="str">
        <f>C134</f>
        <v>Povrchová úprava stěr dekorační stěrkou na bázi dlouhodobě vyzrálého hašeného vápna a drceného mramoru s lehce hrubší granulometrií než u benátského štuku.</v>
      </c>
      <c r="BB134" s="148"/>
      <c r="BC134" s="148"/>
      <c r="BD134" s="148"/>
      <c r="BE134" s="148"/>
      <c r="BF134" s="148"/>
      <c r="BG134" s="148"/>
      <c r="BH134" s="148"/>
    </row>
    <row r="135" spans="1:60" outlineLevel="3" x14ac:dyDescent="0.2">
      <c r="A135" s="155"/>
      <c r="B135" s="156"/>
      <c r="C135" s="267" t="s">
        <v>531</v>
      </c>
      <c r="D135" s="268"/>
      <c r="E135" s="268"/>
      <c r="F135" s="268"/>
      <c r="G135" s="268"/>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321</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267" t="s">
        <v>532</v>
      </c>
      <c r="D136" s="268"/>
      <c r="E136" s="268"/>
      <c r="F136" s="268"/>
      <c r="G136" s="268"/>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321</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ht="22.5" outlineLevel="3" x14ac:dyDescent="0.2">
      <c r="A137" s="155"/>
      <c r="B137" s="156"/>
      <c r="C137" s="267" t="s">
        <v>533</v>
      </c>
      <c r="D137" s="268"/>
      <c r="E137" s="268"/>
      <c r="F137" s="268"/>
      <c r="G137" s="268"/>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321</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79" t="str">
        <f>C137</f>
        <v>- Podklad pod všechny dekorativní stěrky musí být soudržný, hladký a nesprašující. Je třeba se ujistit, že vrchní nátěr je kvalitní a omyvatelný(nejedná se pouze o oděruvzdorný).</v>
      </c>
      <c r="BB137" s="148"/>
      <c r="BC137" s="148"/>
      <c r="BD137" s="148"/>
      <c r="BE137" s="148"/>
      <c r="BF137" s="148"/>
      <c r="BG137" s="148"/>
      <c r="BH137" s="148"/>
    </row>
    <row r="138" spans="1:60" ht="22.5" outlineLevel="3" x14ac:dyDescent="0.2">
      <c r="A138" s="155"/>
      <c r="B138" s="156"/>
      <c r="C138" s="267" t="s">
        <v>534</v>
      </c>
      <c r="D138" s="268"/>
      <c r="E138" s="268"/>
      <c r="F138" s="268"/>
      <c r="G138" s="268"/>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321</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79" t="str">
        <f>C138</f>
        <v>- Odstraníme všechny nesoudržné vrstvy podkladu, vyspravíme nerovnosti tmelem s velkou tvrdostí, pokud nebude povrch stále dokonale rovný je třeba ho celý vystěrkovat.</v>
      </c>
      <c r="BB138" s="148"/>
      <c r="BC138" s="148"/>
      <c r="BD138" s="148"/>
      <c r="BE138" s="148"/>
      <c r="BF138" s="148"/>
      <c r="BG138" s="148"/>
      <c r="BH138" s="148"/>
    </row>
    <row r="139" spans="1:60" outlineLevel="3" x14ac:dyDescent="0.2">
      <c r="A139" s="155"/>
      <c r="B139" s="156"/>
      <c r="C139" s="267" t="s">
        <v>535</v>
      </c>
      <c r="D139" s="268"/>
      <c r="E139" s="268"/>
      <c r="F139" s="268"/>
      <c r="G139" s="268"/>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321</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
      <c r="A140" s="155"/>
      <c r="B140" s="156"/>
      <c r="C140" s="267" t="s">
        <v>536</v>
      </c>
      <c r="D140" s="268"/>
      <c r="E140" s="268"/>
      <c r="F140" s="268"/>
      <c r="G140" s="268"/>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321</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
      <c r="A141" s="155"/>
      <c r="B141" s="156"/>
      <c r="C141" s="267" t="s">
        <v>537</v>
      </c>
      <c r="D141" s="268"/>
      <c r="E141" s="268"/>
      <c r="F141" s="268"/>
      <c r="G141" s="268"/>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321</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ht="22.5" outlineLevel="3" x14ac:dyDescent="0.2">
      <c r="A142" s="155"/>
      <c r="B142" s="156"/>
      <c r="C142" s="267" t="s">
        <v>538</v>
      </c>
      <c r="D142" s="268"/>
      <c r="E142" s="268"/>
      <c r="F142" s="268"/>
      <c r="G142" s="268"/>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321</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79" t="str">
        <f>C142</f>
        <v>- Jako penetraci a současně ideální adhezní můstek doporučujeme pro všechny dekorativní stěrky penetraci. Aplikace ve dvou vrstvách (samostatná položka).</v>
      </c>
      <c r="BB142" s="148"/>
      <c r="BC142" s="148"/>
      <c r="BD142" s="148"/>
      <c r="BE142" s="148"/>
      <c r="BF142" s="148"/>
      <c r="BG142" s="148"/>
      <c r="BH142" s="148"/>
    </row>
    <row r="143" spans="1:60" outlineLevel="3" x14ac:dyDescent="0.2">
      <c r="A143" s="155"/>
      <c r="B143" s="156"/>
      <c r="C143" s="267" t="s">
        <v>539</v>
      </c>
      <c r="D143" s="268"/>
      <c r="E143" s="268"/>
      <c r="F143" s="268"/>
      <c r="G143" s="268"/>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321</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
      <c r="A144" s="155"/>
      <c r="B144" s="156"/>
      <c r="C144" s="187" t="s">
        <v>1702</v>
      </c>
      <c r="D144" s="185"/>
      <c r="E144" s="186"/>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360</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
      <c r="A145" s="155"/>
      <c r="B145" s="156"/>
      <c r="C145" s="187" t="s">
        <v>497</v>
      </c>
      <c r="D145" s="185"/>
      <c r="E145" s="186"/>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360</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3" x14ac:dyDescent="0.2">
      <c r="A146" s="155"/>
      <c r="B146" s="156"/>
      <c r="C146" s="187" t="s">
        <v>1731</v>
      </c>
      <c r="D146" s="185"/>
      <c r="E146" s="186">
        <v>9.1</v>
      </c>
      <c r="F146" s="159"/>
      <c r="G146" s="159"/>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360</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x14ac:dyDescent="0.2">
      <c r="A147" s="162" t="s">
        <v>310</v>
      </c>
      <c r="B147" s="163" t="s">
        <v>178</v>
      </c>
      <c r="C147" s="180" t="s">
        <v>179</v>
      </c>
      <c r="D147" s="164"/>
      <c r="E147" s="165"/>
      <c r="F147" s="166"/>
      <c r="G147" s="166">
        <f>SUMIF(AG148:AG181,"&lt;&gt;NOR",G148:G181)</f>
        <v>0</v>
      </c>
      <c r="H147" s="166"/>
      <c r="I147" s="166">
        <f>SUM(I148:I181)</f>
        <v>0</v>
      </c>
      <c r="J147" s="166"/>
      <c r="K147" s="166">
        <f>SUM(K148:K181)</f>
        <v>0</v>
      </c>
      <c r="L147" s="166"/>
      <c r="M147" s="166">
        <f>SUM(M148:M181)</f>
        <v>0</v>
      </c>
      <c r="N147" s="165"/>
      <c r="O147" s="165">
        <f>SUM(O148:O181)</f>
        <v>0.28000000000000003</v>
      </c>
      <c r="P147" s="165"/>
      <c r="Q147" s="165">
        <f>SUM(Q148:Q181)</f>
        <v>0</v>
      </c>
      <c r="R147" s="166"/>
      <c r="S147" s="166"/>
      <c r="T147" s="167"/>
      <c r="U147" s="161"/>
      <c r="V147" s="161">
        <f>SUM(V148:V181)</f>
        <v>13.2</v>
      </c>
      <c r="W147" s="161"/>
      <c r="X147" s="161"/>
      <c r="Y147" s="161"/>
      <c r="AG147" t="s">
        <v>311</v>
      </c>
    </row>
    <row r="148" spans="1:60" outlineLevel="1" x14ac:dyDescent="0.2">
      <c r="A148" s="172">
        <v>26</v>
      </c>
      <c r="B148" s="173" t="s">
        <v>1734</v>
      </c>
      <c r="C148" s="181" t="s">
        <v>1735</v>
      </c>
      <c r="D148" s="174" t="s">
        <v>353</v>
      </c>
      <c r="E148" s="175">
        <v>8.9949999999999992</v>
      </c>
      <c r="F148" s="176"/>
      <c r="G148" s="177">
        <f>ROUND(E148*F148,2)</f>
        <v>0</v>
      </c>
      <c r="H148" s="176"/>
      <c r="I148" s="177">
        <f>ROUND(E148*H148,2)</f>
        <v>0</v>
      </c>
      <c r="J148" s="176"/>
      <c r="K148" s="177">
        <f>ROUND(E148*J148,2)</f>
        <v>0</v>
      </c>
      <c r="L148" s="177">
        <v>21</v>
      </c>
      <c r="M148" s="177">
        <f>G148*(1+L148/100)</f>
        <v>0</v>
      </c>
      <c r="N148" s="175">
        <v>5.2500000000000003E-3</v>
      </c>
      <c r="O148" s="175">
        <f>ROUND(E148*N148,2)</f>
        <v>0.05</v>
      </c>
      <c r="P148" s="175">
        <v>0</v>
      </c>
      <c r="Q148" s="175">
        <f>ROUND(E148*P148,2)</f>
        <v>0</v>
      </c>
      <c r="R148" s="177" t="s">
        <v>354</v>
      </c>
      <c r="S148" s="177" t="s">
        <v>315</v>
      </c>
      <c r="T148" s="178" t="s">
        <v>315</v>
      </c>
      <c r="U148" s="159">
        <v>8.1000000000000003E-2</v>
      </c>
      <c r="V148" s="159">
        <f>ROUND(E148*U148,2)</f>
        <v>0.73</v>
      </c>
      <c r="W148" s="159"/>
      <c r="X148" s="159" t="s">
        <v>355</v>
      </c>
      <c r="Y148" s="159" t="s">
        <v>318</v>
      </c>
      <c r="Z148" s="148"/>
      <c r="AA148" s="148"/>
      <c r="AB148" s="148"/>
      <c r="AC148" s="148"/>
      <c r="AD148" s="148"/>
      <c r="AE148" s="148"/>
      <c r="AF148" s="148"/>
      <c r="AG148" s="148" t="s">
        <v>356</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2" x14ac:dyDescent="0.2">
      <c r="A149" s="155"/>
      <c r="B149" s="156"/>
      <c r="C149" s="276" t="s">
        <v>495</v>
      </c>
      <c r="D149" s="277"/>
      <c r="E149" s="277"/>
      <c r="F149" s="277"/>
      <c r="G149" s="277"/>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358</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2">
      <c r="A150" s="155"/>
      <c r="B150" s="156"/>
      <c r="C150" s="187" t="s">
        <v>1736</v>
      </c>
      <c r="D150" s="185"/>
      <c r="E150" s="186">
        <v>8.9949999999999992</v>
      </c>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360</v>
      </c>
      <c r="AH150" s="148">
        <v>5</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ht="22.5" outlineLevel="1" x14ac:dyDescent="0.2">
      <c r="A151" s="172">
        <v>27</v>
      </c>
      <c r="B151" s="173" t="s">
        <v>980</v>
      </c>
      <c r="C151" s="181" t="s">
        <v>981</v>
      </c>
      <c r="D151" s="174" t="s">
        <v>353</v>
      </c>
      <c r="E151" s="175">
        <v>8.9949999999999992</v>
      </c>
      <c r="F151" s="176"/>
      <c r="G151" s="177">
        <f>ROUND(E151*F151,2)</f>
        <v>0</v>
      </c>
      <c r="H151" s="176"/>
      <c r="I151" s="177">
        <f>ROUND(E151*H151,2)</f>
        <v>0</v>
      </c>
      <c r="J151" s="176"/>
      <c r="K151" s="177">
        <f>ROUND(E151*J151,2)</f>
        <v>0</v>
      </c>
      <c r="L151" s="177">
        <v>21</v>
      </c>
      <c r="M151" s="177">
        <f>G151*(1+L151/100)</f>
        <v>0</v>
      </c>
      <c r="N151" s="175">
        <v>2.1000000000000001E-2</v>
      </c>
      <c r="O151" s="175">
        <f>ROUND(E151*N151,2)</f>
        <v>0.19</v>
      </c>
      <c r="P151" s="175">
        <v>0</v>
      </c>
      <c r="Q151" s="175">
        <f>ROUND(E151*P151,2)</f>
        <v>0</v>
      </c>
      <c r="R151" s="177" t="s">
        <v>354</v>
      </c>
      <c r="S151" s="177" t="s">
        <v>315</v>
      </c>
      <c r="T151" s="178" t="s">
        <v>315</v>
      </c>
      <c r="U151" s="159">
        <v>0.41</v>
      </c>
      <c r="V151" s="159">
        <f>ROUND(E151*U151,2)</f>
        <v>3.69</v>
      </c>
      <c r="W151" s="159"/>
      <c r="X151" s="159" t="s">
        <v>355</v>
      </c>
      <c r="Y151" s="159" t="s">
        <v>318</v>
      </c>
      <c r="Z151" s="148"/>
      <c r="AA151" s="148"/>
      <c r="AB151" s="148"/>
      <c r="AC151" s="148"/>
      <c r="AD151" s="148"/>
      <c r="AE151" s="148"/>
      <c r="AF151" s="148"/>
      <c r="AG151" s="148" t="s">
        <v>356</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2" x14ac:dyDescent="0.2">
      <c r="A152" s="155"/>
      <c r="B152" s="156"/>
      <c r="C152" s="276" t="s">
        <v>495</v>
      </c>
      <c r="D152" s="277"/>
      <c r="E152" s="277"/>
      <c r="F152" s="277"/>
      <c r="G152" s="277"/>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358</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2" x14ac:dyDescent="0.2">
      <c r="A153" s="155"/>
      <c r="B153" s="156"/>
      <c r="C153" s="187" t="s">
        <v>1702</v>
      </c>
      <c r="D153" s="185"/>
      <c r="E153" s="186"/>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360</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3" x14ac:dyDescent="0.2">
      <c r="A154" s="155"/>
      <c r="B154" s="156"/>
      <c r="C154" s="187" t="s">
        <v>497</v>
      </c>
      <c r="D154" s="185"/>
      <c r="E154" s="186"/>
      <c r="F154" s="159"/>
      <c r="G154" s="159"/>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360</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2">
      <c r="A155" s="155"/>
      <c r="B155" s="156"/>
      <c r="C155" s="187" t="s">
        <v>1737</v>
      </c>
      <c r="D155" s="185"/>
      <c r="E155" s="186">
        <v>5</v>
      </c>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360</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2">
      <c r="A156" s="155"/>
      <c r="B156" s="156"/>
      <c r="C156" s="187" t="s">
        <v>1706</v>
      </c>
      <c r="D156" s="185"/>
      <c r="E156" s="186">
        <v>3.145</v>
      </c>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360</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3" x14ac:dyDescent="0.2">
      <c r="A157" s="155"/>
      <c r="B157" s="156"/>
      <c r="C157" s="187" t="s">
        <v>1709</v>
      </c>
      <c r="D157" s="185"/>
      <c r="E157" s="186">
        <v>0.85</v>
      </c>
      <c r="F157" s="159"/>
      <c r="G157" s="159"/>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360</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ht="22.5" outlineLevel="1" x14ac:dyDescent="0.2">
      <c r="A158" s="172">
        <v>28</v>
      </c>
      <c r="B158" s="173" t="s">
        <v>983</v>
      </c>
      <c r="C158" s="181" t="s">
        <v>984</v>
      </c>
      <c r="D158" s="174" t="s">
        <v>353</v>
      </c>
      <c r="E158" s="175">
        <v>8.9949999999999992</v>
      </c>
      <c r="F158" s="176"/>
      <c r="G158" s="177">
        <f>ROUND(E158*F158,2)</f>
        <v>0</v>
      </c>
      <c r="H158" s="176"/>
      <c r="I158" s="177">
        <f>ROUND(E158*H158,2)</f>
        <v>0</v>
      </c>
      <c r="J158" s="176"/>
      <c r="K158" s="177">
        <f>ROUND(E158*J158,2)</f>
        <v>0</v>
      </c>
      <c r="L158" s="177">
        <v>21</v>
      </c>
      <c r="M158" s="177">
        <f>G158*(1+L158/100)</f>
        <v>0</v>
      </c>
      <c r="N158" s="175">
        <v>1.89E-3</v>
      </c>
      <c r="O158" s="175">
        <f>ROUND(E158*N158,2)</f>
        <v>0.02</v>
      </c>
      <c r="P158" s="175">
        <v>0</v>
      </c>
      <c r="Q158" s="175">
        <f>ROUND(E158*P158,2)</f>
        <v>0</v>
      </c>
      <c r="R158" s="177" t="s">
        <v>354</v>
      </c>
      <c r="S158" s="177" t="s">
        <v>315</v>
      </c>
      <c r="T158" s="178" t="s">
        <v>315</v>
      </c>
      <c r="U158" s="159">
        <v>0.22800999999999999</v>
      </c>
      <c r="V158" s="159">
        <f>ROUND(E158*U158,2)</f>
        <v>2.0499999999999998</v>
      </c>
      <c r="W158" s="159"/>
      <c r="X158" s="159" t="s">
        <v>355</v>
      </c>
      <c r="Y158" s="159" t="s">
        <v>318</v>
      </c>
      <c r="Z158" s="148"/>
      <c r="AA158" s="148"/>
      <c r="AB158" s="148"/>
      <c r="AC158" s="148"/>
      <c r="AD158" s="148"/>
      <c r="AE158" s="148"/>
      <c r="AF158" s="148"/>
      <c r="AG158" s="148" t="s">
        <v>356</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2">
      <c r="A159" s="155"/>
      <c r="B159" s="156"/>
      <c r="C159" s="276" t="s">
        <v>495</v>
      </c>
      <c r="D159" s="277"/>
      <c r="E159" s="277"/>
      <c r="F159" s="277"/>
      <c r="G159" s="277"/>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358</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ht="33.75" outlineLevel="2" x14ac:dyDescent="0.2">
      <c r="A160" s="155"/>
      <c r="B160" s="156"/>
      <c r="C160" s="267" t="s">
        <v>985</v>
      </c>
      <c r="D160" s="268"/>
      <c r="E160" s="268"/>
      <c r="F160" s="268"/>
      <c r="G160" s="268"/>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321</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79" t="str">
        <f>C160</f>
        <v>vápenocementová minerální omítka, pro kreativní techniky a vytváření povrchových vzorů, do interiéru i exteriéru, aplikační tl. 2-3 mm, zrnitost 0,7 mm, barva dle stávající fasáda, pevnost v tlaku 3,5-7,5 MPa, souč. tepelné vodivosti – 0,49 W/mK, reakce na oheň A1, přídržnost  min 0,3 MPa.</v>
      </c>
      <c r="BB160" s="148"/>
      <c r="BC160" s="148"/>
      <c r="BD160" s="148"/>
      <c r="BE160" s="148"/>
      <c r="BF160" s="148"/>
      <c r="BG160" s="148"/>
      <c r="BH160" s="148"/>
    </row>
    <row r="161" spans="1:60" outlineLevel="2" x14ac:dyDescent="0.2">
      <c r="A161" s="155"/>
      <c r="B161" s="156"/>
      <c r="C161" s="187" t="s">
        <v>1736</v>
      </c>
      <c r="D161" s="185"/>
      <c r="E161" s="186">
        <v>8.9949999999999992</v>
      </c>
      <c r="F161" s="159"/>
      <c r="G161" s="159"/>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360</v>
      </c>
      <c r="AH161" s="148">
        <v>5</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ht="22.5" outlineLevel="1" x14ac:dyDescent="0.2">
      <c r="A162" s="172">
        <v>29</v>
      </c>
      <c r="B162" s="173" t="s">
        <v>987</v>
      </c>
      <c r="C162" s="181" t="s">
        <v>988</v>
      </c>
      <c r="D162" s="174" t="s">
        <v>353</v>
      </c>
      <c r="E162" s="175">
        <v>8.9949999999999992</v>
      </c>
      <c r="F162" s="176"/>
      <c r="G162" s="177">
        <f>ROUND(E162*F162,2)</f>
        <v>0</v>
      </c>
      <c r="H162" s="176"/>
      <c r="I162" s="177">
        <f>ROUND(E162*H162,2)</f>
        <v>0</v>
      </c>
      <c r="J162" s="176"/>
      <c r="K162" s="177">
        <f>ROUND(E162*J162,2)</f>
        <v>0</v>
      </c>
      <c r="L162" s="177">
        <v>21</v>
      </c>
      <c r="M162" s="177">
        <f>G162*(1+L162/100)</f>
        <v>0</v>
      </c>
      <c r="N162" s="175">
        <v>3.5E-4</v>
      </c>
      <c r="O162" s="175">
        <f>ROUND(E162*N162,2)</f>
        <v>0</v>
      </c>
      <c r="P162" s="175">
        <v>0</v>
      </c>
      <c r="Q162" s="175">
        <f>ROUND(E162*P162,2)</f>
        <v>0</v>
      </c>
      <c r="R162" s="177" t="s">
        <v>354</v>
      </c>
      <c r="S162" s="177" t="s">
        <v>315</v>
      </c>
      <c r="T162" s="178" t="s">
        <v>315</v>
      </c>
      <c r="U162" s="159">
        <v>7.0000000000000007E-2</v>
      </c>
      <c r="V162" s="159">
        <f>ROUND(E162*U162,2)</f>
        <v>0.63</v>
      </c>
      <c r="W162" s="159"/>
      <c r="X162" s="159" t="s">
        <v>355</v>
      </c>
      <c r="Y162" s="159" t="s">
        <v>318</v>
      </c>
      <c r="Z162" s="148"/>
      <c r="AA162" s="148"/>
      <c r="AB162" s="148"/>
      <c r="AC162" s="148"/>
      <c r="AD162" s="148"/>
      <c r="AE162" s="148"/>
      <c r="AF162" s="148"/>
      <c r="AG162" s="148" t="s">
        <v>356</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2">
      <c r="A163" s="155"/>
      <c r="B163" s="156"/>
      <c r="C163" s="276" t="s">
        <v>495</v>
      </c>
      <c r="D163" s="277"/>
      <c r="E163" s="277"/>
      <c r="F163" s="277"/>
      <c r="G163" s="277"/>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358</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187" t="s">
        <v>1736</v>
      </c>
      <c r="D164" s="185"/>
      <c r="E164" s="186">
        <v>8.9949999999999992</v>
      </c>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360</v>
      </c>
      <c r="AH164" s="148">
        <v>5</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72">
        <v>30</v>
      </c>
      <c r="B165" s="173" t="s">
        <v>1738</v>
      </c>
      <c r="C165" s="181" t="s">
        <v>1739</v>
      </c>
      <c r="D165" s="174" t="s">
        <v>353</v>
      </c>
      <c r="E165" s="175">
        <v>2.1964999999999999</v>
      </c>
      <c r="F165" s="176"/>
      <c r="G165" s="177">
        <f>ROUND(E165*F165,2)</f>
        <v>0</v>
      </c>
      <c r="H165" s="176"/>
      <c r="I165" s="177">
        <f>ROUND(E165*H165,2)</f>
        <v>0</v>
      </c>
      <c r="J165" s="176"/>
      <c r="K165" s="177">
        <f>ROUND(E165*J165,2)</f>
        <v>0</v>
      </c>
      <c r="L165" s="177">
        <v>21</v>
      </c>
      <c r="M165" s="177">
        <f>G165*(1+L165/100)</f>
        <v>0</v>
      </c>
      <c r="N165" s="175">
        <v>9.0200000000000002E-3</v>
      </c>
      <c r="O165" s="175">
        <f>ROUND(E165*N165,2)</f>
        <v>0.02</v>
      </c>
      <c r="P165" s="175">
        <v>0</v>
      </c>
      <c r="Q165" s="175">
        <f>ROUND(E165*P165,2)</f>
        <v>0</v>
      </c>
      <c r="R165" s="177" t="s">
        <v>354</v>
      </c>
      <c r="S165" s="177" t="s">
        <v>315</v>
      </c>
      <c r="T165" s="178" t="s">
        <v>315</v>
      </c>
      <c r="U165" s="159">
        <v>1.5620000000000001</v>
      </c>
      <c r="V165" s="159">
        <f>ROUND(E165*U165,2)</f>
        <v>3.43</v>
      </c>
      <c r="W165" s="159"/>
      <c r="X165" s="159" t="s">
        <v>355</v>
      </c>
      <c r="Y165" s="159" t="s">
        <v>318</v>
      </c>
      <c r="Z165" s="148"/>
      <c r="AA165" s="148"/>
      <c r="AB165" s="148"/>
      <c r="AC165" s="148"/>
      <c r="AD165" s="148"/>
      <c r="AE165" s="148"/>
      <c r="AF165" s="148"/>
      <c r="AG165" s="148" t="s">
        <v>356</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ht="22.5" outlineLevel="2" x14ac:dyDescent="0.2">
      <c r="A166" s="155"/>
      <c r="B166" s="156"/>
      <c r="C166" s="276" t="s">
        <v>547</v>
      </c>
      <c r="D166" s="277"/>
      <c r="E166" s="277"/>
      <c r="F166" s="277"/>
      <c r="G166" s="277"/>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358</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79" t="str">
        <f>C166</f>
        <v>nanesení lepicího tmelu na izolační desky, nalepení desek, natažení stěrky, vtlačení výztužné tkaniny a přehlazení stěrky. Včetně parapetních lišt.</v>
      </c>
      <c r="BB166" s="148"/>
      <c r="BC166" s="148"/>
      <c r="BD166" s="148"/>
      <c r="BE166" s="148"/>
      <c r="BF166" s="148"/>
      <c r="BG166" s="148"/>
      <c r="BH166" s="148"/>
    </row>
    <row r="167" spans="1:60" outlineLevel="2" x14ac:dyDescent="0.2">
      <c r="A167" s="155"/>
      <c r="B167" s="156"/>
      <c r="C167" s="267" t="s">
        <v>1740</v>
      </c>
      <c r="D167" s="268"/>
      <c r="E167" s="268"/>
      <c r="F167" s="268"/>
      <c r="G167" s="268"/>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321</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2">
      <c r="A168" s="155"/>
      <c r="B168" s="156"/>
      <c r="C168" s="187" t="s">
        <v>1702</v>
      </c>
      <c r="D168" s="185"/>
      <c r="E168" s="186"/>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360</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3" x14ac:dyDescent="0.2">
      <c r="A169" s="155"/>
      <c r="B169" s="156"/>
      <c r="C169" s="187" t="s">
        <v>497</v>
      </c>
      <c r="D169" s="185"/>
      <c r="E169" s="186"/>
      <c r="F169" s="159"/>
      <c r="G169" s="159"/>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360</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3" x14ac:dyDescent="0.2">
      <c r="A170" s="155"/>
      <c r="B170" s="156"/>
      <c r="C170" s="187" t="s">
        <v>1741</v>
      </c>
      <c r="D170" s="185"/>
      <c r="E170" s="186">
        <v>1.85</v>
      </c>
      <c r="F170" s="159"/>
      <c r="G170" s="159"/>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360</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2">
      <c r="A171" s="155"/>
      <c r="B171" s="156"/>
      <c r="C171" s="187" t="s">
        <v>1742</v>
      </c>
      <c r="D171" s="185"/>
      <c r="E171" s="186">
        <v>0.34649999999999997</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360</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22.5" outlineLevel="1" x14ac:dyDescent="0.2">
      <c r="A172" s="172">
        <v>31</v>
      </c>
      <c r="B172" s="173" t="s">
        <v>989</v>
      </c>
      <c r="C172" s="181" t="s">
        <v>990</v>
      </c>
      <c r="D172" s="174" t="s">
        <v>353</v>
      </c>
      <c r="E172" s="175">
        <v>8.9949999999999992</v>
      </c>
      <c r="F172" s="176"/>
      <c r="G172" s="177">
        <f>ROUND(E172*F172,2)</f>
        <v>0</v>
      </c>
      <c r="H172" s="176"/>
      <c r="I172" s="177">
        <f>ROUND(E172*H172,2)</f>
        <v>0</v>
      </c>
      <c r="J172" s="176"/>
      <c r="K172" s="177">
        <f>ROUND(E172*J172,2)</f>
        <v>0</v>
      </c>
      <c r="L172" s="177">
        <v>21</v>
      </c>
      <c r="M172" s="177">
        <f>G172*(1+L172/100)</f>
        <v>0</v>
      </c>
      <c r="N172" s="175">
        <v>5.5000000000000003E-4</v>
      </c>
      <c r="O172" s="175">
        <f>ROUND(E172*N172,2)</f>
        <v>0</v>
      </c>
      <c r="P172" s="175">
        <v>0</v>
      </c>
      <c r="Q172" s="175">
        <f>ROUND(E172*P172,2)</f>
        <v>0</v>
      </c>
      <c r="R172" s="177" t="s">
        <v>354</v>
      </c>
      <c r="S172" s="177" t="s">
        <v>315</v>
      </c>
      <c r="T172" s="178" t="s">
        <v>315</v>
      </c>
      <c r="U172" s="159">
        <v>0.23</v>
      </c>
      <c r="V172" s="159">
        <f>ROUND(E172*U172,2)</f>
        <v>2.0699999999999998</v>
      </c>
      <c r="W172" s="159"/>
      <c r="X172" s="159" t="s">
        <v>355</v>
      </c>
      <c r="Y172" s="159" t="s">
        <v>318</v>
      </c>
      <c r="Z172" s="148"/>
      <c r="AA172" s="148"/>
      <c r="AB172" s="148"/>
      <c r="AC172" s="148"/>
      <c r="AD172" s="148"/>
      <c r="AE172" s="148"/>
      <c r="AF172" s="148"/>
      <c r="AG172" s="148" t="s">
        <v>356</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2" x14ac:dyDescent="0.2">
      <c r="A173" s="155"/>
      <c r="B173" s="156"/>
      <c r="C173" s="276" t="s">
        <v>991</v>
      </c>
      <c r="D173" s="277"/>
      <c r="E173" s="277"/>
      <c r="F173" s="277"/>
      <c r="G173" s="277"/>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358</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2" x14ac:dyDescent="0.2">
      <c r="A174" s="155"/>
      <c r="B174" s="156"/>
      <c r="C174" s="267" t="s">
        <v>991</v>
      </c>
      <c r="D174" s="268"/>
      <c r="E174" s="268"/>
      <c r="F174" s="268"/>
      <c r="G174" s="268"/>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321</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ht="22.5" outlineLevel="3" x14ac:dyDescent="0.2">
      <c r="A175" s="155"/>
      <c r="B175" s="156"/>
      <c r="C175" s="267" t="s">
        <v>992</v>
      </c>
      <c r="D175" s="268"/>
      <c r="E175" s="268"/>
      <c r="F175" s="268"/>
      <c r="G175" s="268"/>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321</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79" t="str">
        <f>C175</f>
        <v>V případě potřeby nutno přetřít fasádním nátěrem pro sjednocení.barevnosti. Silikonový fasádní nátěr vyztužený vlákny pro zvýšení mechanické odolnosti, obsahuje kapsle proti růstu řas a plísní.</v>
      </c>
      <c r="BB175" s="148"/>
      <c r="BC175" s="148"/>
      <c r="BD175" s="148"/>
      <c r="BE175" s="148"/>
      <c r="BF175" s="148"/>
      <c r="BG175" s="148"/>
      <c r="BH175" s="148"/>
    </row>
    <row r="176" spans="1:60" outlineLevel="2" x14ac:dyDescent="0.2">
      <c r="A176" s="155"/>
      <c r="B176" s="156"/>
      <c r="C176" s="187" t="s">
        <v>1736</v>
      </c>
      <c r="D176" s="185"/>
      <c r="E176" s="186">
        <v>8.9949999999999992</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360</v>
      </c>
      <c r="AH176" s="148">
        <v>5</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72">
        <v>32</v>
      </c>
      <c r="B177" s="173" t="s">
        <v>549</v>
      </c>
      <c r="C177" s="181" t="s">
        <v>550</v>
      </c>
      <c r="D177" s="174" t="s">
        <v>368</v>
      </c>
      <c r="E177" s="175">
        <v>11.9</v>
      </c>
      <c r="F177" s="176"/>
      <c r="G177" s="177">
        <f>ROUND(E177*F177,2)</f>
        <v>0</v>
      </c>
      <c r="H177" s="176"/>
      <c r="I177" s="177">
        <f>ROUND(E177*H177,2)</f>
        <v>0</v>
      </c>
      <c r="J177" s="176"/>
      <c r="K177" s="177">
        <f>ROUND(E177*J177,2)</f>
        <v>0</v>
      </c>
      <c r="L177" s="177">
        <v>21</v>
      </c>
      <c r="M177" s="177">
        <f>G177*(1+L177/100)</f>
        <v>0</v>
      </c>
      <c r="N177" s="175">
        <v>1.4999999999999999E-4</v>
      </c>
      <c r="O177" s="175">
        <f>ROUND(E177*N177,2)</f>
        <v>0</v>
      </c>
      <c r="P177" s="175">
        <v>0</v>
      </c>
      <c r="Q177" s="175">
        <f>ROUND(E177*P177,2)</f>
        <v>0</v>
      </c>
      <c r="R177" s="177" t="s">
        <v>354</v>
      </c>
      <c r="S177" s="177" t="s">
        <v>315</v>
      </c>
      <c r="T177" s="178" t="s">
        <v>315</v>
      </c>
      <c r="U177" s="159">
        <v>0.05</v>
      </c>
      <c r="V177" s="159">
        <f>ROUND(E177*U177,2)</f>
        <v>0.6</v>
      </c>
      <c r="W177" s="159"/>
      <c r="X177" s="159" t="s">
        <v>355</v>
      </c>
      <c r="Y177" s="159" t="s">
        <v>318</v>
      </c>
      <c r="Z177" s="148"/>
      <c r="AA177" s="148"/>
      <c r="AB177" s="148"/>
      <c r="AC177" s="148"/>
      <c r="AD177" s="148"/>
      <c r="AE177" s="148"/>
      <c r="AF177" s="148"/>
      <c r="AG177" s="148" t="s">
        <v>356</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2">
      <c r="A178" s="155"/>
      <c r="B178" s="156"/>
      <c r="C178" s="187" t="s">
        <v>1702</v>
      </c>
      <c r="D178" s="185"/>
      <c r="E178" s="186"/>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360</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
      <c r="A179" s="155"/>
      <c r="B179" s="156"/>
      <c r="C179" s="187" t="s">
        <v>497</v>
      </c>
      <c r="D179" s="185"/>
      <c r="E179" s="186"/>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360</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2">
      <c r="A180" s="155"/>
      <c r="B180" s="156"/>
      <c r="C180" s="187" t="s">
        <v>1743</v>
      </c>
      <c r="D180" s="185"/>
      <c r="E180" s="186">
        <v>7.3</v>
      </c>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360</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2">
      <c r="A181" s="155"/>
      <c r="B181" s="156"/>
      <c r="C181" s="187" t="s">
        <v>1716</v>
      </c>
      <c r="D181" s="185"/>
      <c r="E181" s="186">
        <v>4.5999999999999996</v>
      </c>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360</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x14ac:dyDescent="0.2">
      <c r="A182" s="162" t="s">
        <v>310</v>
      </c>
      <c r="B182" s="163" t="s">
        <v>180</v>
      </c>
      <c r="C182" s="180" t="s">
        <v>181</v>
      </c>
      <c r="D182" s="164"/>
      <c r="E182" s="165"/>
      <c r="F182" s="166"/>
      <c r="G182" s="166">
        <f>SUMIF(AG183:AG198,"&lt;&gt;NOR",G183:G198)</f>
        <v>0</v>
      </c>
      <c r="H182" s="166"/>
      <c r="I182" s="166">
        <f>SUM(I183:I198)</f>
        <v>0</v>
      </c>
      <c r="J182" s="166"/>
      <c r="K182" s="166">
        <f>SUM(K183:K198)</f>
        <v>0</v>
      </c>
      <c r="L182" s="166"/>
      <c r="M182" s="166">
        <f>SUM(M183:M198)</f>
        <v>0</v>
      </c>
      <c r="N182" s="165"/>
      <c r="O182" s="165">
        <f>SUM(O183:O198)</f>
        <v>3.68</v>
      </c>
      <c r="P182" s="165"/>
      <c r="Q182" s="165">
        <f>SUM(Q183:Q198)</f>
        <v>0</v>
      </c>
      <c r="R182" s="166"/>
      <c r="S182" s="166"/>
      <c r="T182" s="167"/>
      <c r="U182" s="161"/>
      <c r="V182" s="161">
        <f>SUM(V183:V198)</f>
        <v>15.26</v>
      </c>
      <c r="W182" s="161"/>
      <c r="X182" s="161"/>
      <c r="Y182" s="161"/>
      <c r="AG182" t="s">
        <v>311</v>
      </c>
    </row>
    <row r="183" spans="1:60" outlineLevel="1" x14ac:dyDescent="0.2">
      <c r="A183" s="172">
        <v>33</v>
      </c>
      <c r="B183" s="173" t="s">
        <v>993</v>
      </c>
      <c r="C183" s="181" t="s">
        <v>994</v>
      </c>
      <c r="D183" s="174" t="s">
        <v>404</v>
      </c>
      <c r="E183" s="175">
        <v>1.02</v>
      </c>
      <c r="F183" s="176"/>
      <c r="G183" s="177">
        <f>ROUND(E183*F183,2)</f>
        <v>0</v>
      </c>
      <c r="H183" s="176"/>
      <c r="I183" s="177">
        <f>ROUND(E183*H183,2)</f>
        <v>0</v>
      </c>
      <c r="J183" s="176"/>
      <c r="K183" s="177">
        <f>ROUND(E183*J183,2)</f>
        <v>0</v>
      </c>
      <c r="L183" s="177">
        <v>21</v>
      </c>
      <c r="M183" s="177">
        <f>G183*(1+L183/100)</f>
        <v>0</v>
      </c>
      <c r="N183" s="175">
        <v>2.5249999999999999</v>
      </c>
      <c r="O183" s="175">
        <f>ROUND(E183*N183,2)</f>
        <v>2.58</v>
      </c>
      <c r="P183" s="175">
        <v>0</v>
      </c>
      <c r="Q183" s="175">
        <f>ROUND(E183*P183,2)</f>
        <v>0</v>
      </c>
      <c r="R183" s="177" t="s">
        <v>354</v>
      </c>
      <c r="S183" s="177" t="s">
        <v>315</v>
      </c>
      <c r="T183" s="178" t="s">
        <v>315</v>
      </c>
      <c r="U183" s="159">
        <v>3.2130000000000001</v>
      </c>
      <c r="V183" s="159">
        <f>ROUND(E183*U183,2)</f>
        <v>3.28</v>
      </c>
      <c r="W183" s="159"/>
      <c r="X183" s="159" t="s">
        <v>355</v>
      </c>
      <c r="Y183" s="159" t="s">
        <v>318</v>
      </c>
      <c r="Z183" s="148"/>
      <c r="AA183" s="148"/>
      <c r="AB183" s="148"/>
      <c r="AC183" s="148"/>
      <c r="AD183" s="148"/>
      <c r="AE183" s="148"/>
      <c r="AF183" s="148"/>
      <c r="AG183" s="148" t="s">
        <v>356</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2">
      <c r="A184" s="155"/>
      <c r="B184" s="156"/>
      <c r="C184" s="276" t="s">
        <v>995</v>
      </c>
      <c r="D184" s="277"/>
      <c r="E184" s="277"/>
      <c r="F184" s="277"/>
      <c r="G184" s="277"/>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358</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2" x14ac:dyDescent="0.2">
      <c r="A185" s="155"/>
      <c r="B185" s="156"/>
      <c r="C185" s="267" t="s">
        <v>996</v>
      </c>
      <c r="D185" s="268"/>
      <c r="E185" s="268"/>
      <c r="F185" s="268"/>
      <c r="G185" s="268"/>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321</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2" x14ac:dyDescent="0.2">
      <c r="A186" s="155"/>
      <c r="B186" s="156"/>
      <c r="C186" s="187" t="s">
        <v>1702</v>
      </c>
      <c r="D186" s="185"/>
      <c r="E186" s="186"/>
      <c r="F186" s="159"/>
      <c r="G186" s="159"/>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360</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3" x14ac:dyDescent="0.2">
      <c r="A187" s="155"/>
      <c r="B187" s="156"/>
      <c r="C187" s="187" t="s">
        <v>497</v>
      </c>
      <c r="D187" s="185"/>
      <c r="E187" s="186"/>
      <c r="F187" s="159"/>
      <c r="G187" s="15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360</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3" x14ac:dyDescent="0.2">
      <c r="A188" s="155"/>
      <c r="B188" s="156"/>
      <c r="C188" s="187" t="s">
        <v>1452</v>
      </c>
      <c r="D188" s="185"/>
      <c r="E188" s="186">
        <v>1.02</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360</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ht="22.5" outlineLevel="1" x14ac:dyDescent="0.2">
      <c r="A189" s="172">
        <v>34</v>
      </c>
      <c r="B189" s="173" t="s">
        <v>1744</v>
      </c>
      <c r="C189" s="181" t="s">
        <v>1745</v>
      </c>
      <c r="D189" s="174" t="s">
        <v>353</v>
      </c>
      <c r="E189" s="175">
        <v>25.7</v>
      </c>
      <c r="F189" s="176"/>
      <c r="G189" s="177">
        <f>ROUND(E189*F189,2)</f>
        <v>0</v>
      </c>
      <c r="H189" s="176"/>
      <c r="I189" s="177">
        <f>ROUND(E189*H189,2)</f>
        <v>0</v>
      </c>
      <c r="J189" s="176"/>
      <c r="K189" s="177">
        <f>ROUND(E189*J189,2)</f>
        <v>0</v>
      </c>
      <c r="L189" s="177">
        <v>21</v>
      </c>
      <c r="M189" s="177">
        <f>G189*(1+L189/100)</f>
        <v>0</v>
      </c>
      <c r="N189" s="175">
        <v>4.265E-2</v>
      </c>
      <c r="O189" s="175">
        <f>ROUND(E189*N189,2)</f>
        <v>1.1000000000000001</v>
      </c>
      <c r="P189" s="175">
        <v>0</v>
      </c>
      <c r="Q189" s="175">
        <f>ROUND(E189*P189,2)</f>
        <v>0</v>
      </c>
      <c r="R189" s="177" t="s">
        <v>354</v>
      </c>
      <c r="S189" s="177" t="s">
        <v>315</v>
      </c>
      <c r="T189" s="178" t="s">
        <v>315</v>
      </c>
      <c r="U189" s="159">
        <v>0.41849999999999998</v>
      </c>
      <c r="V189" s="159">
        <f>ROUND(E189*U189,2)</f>
        <v>10.76</v>
      </c>
      <c r="W189" s="159"/>
      <c r="X189" s="159" t="s">
        <v>355</v>
      </c>
      <c r="Y189" s="159" t="s">
        <v>318</v>
      </c>
      <c r="Z189" s="148"/>
      <c r="AA189" s="148"/>
      <c r="AB189" s="148"/>
      <c r="AC189" s="148"/>
      <c r="AD189" s="148"/>
      <c r="AE189" s="148"/>
      <c r="AF189" s="148"/>
      <c r="AG189" s="148" t="s">
        <v>356</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2">
      <c r="A190" s="155"/>
      <c r="B190" s="156"/>
      <c r="C190" s="276" t="s">
        <v>1746</v>
      </c>
      <c r="D190" s="277"/>
      <c r="E190" s="277"/>
      <c r="F190" s="277"/>
      <c r="G190" s="277"/>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358</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2" x14ac:dyDescent="0.2">
      <c r="A191" s="155"/>
      <c r="B191" s="156"/>
      <c r="C191" s="187" t="s">
        <v>1702</v>
      </c>
      <c r="D191" s="185"/>
      <c r="E191" s="186"/>
      <c r="F191" s="159"/>
      <c r="G191" s="159"/>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360</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3" x14ac:dyDescent="0.2">
      <c r="A192" s="155"/>
      <c r="B192" s="156"/>
      <c r="C192" s="187" t="s">
        <v>497</v>
      </c>
      <c r="D192" s="185"/>
      <c r="E192" s="186"/>
      <c r="F192" s="159"/>
      <c r="G192" s="159"/>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360</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3" x14ac:dyDescent="0.2">
      <c r="A193" s="155"/>
      <c r="B193" s="156"/>
      <c r="C193" s="187" t="s">
        <v>1747</v>
      </c>
      <c r="D193" s="185"/>
      <c r="E193" s="186">
        <v>25.7</v>
      </c>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360</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72">
        <v>35</v>
      </c>
      <c r="B194" s="173" t="s">
        <v>1453</v>
      </c>
      <c r="C194" s="181" t="s">
        <v>1454</v>
      </c>
      <c r="D194" s="174" t="s">
        <v>353</v>
      </c>
      <c r="E194" s="175">
        <v>20.399999999999999</v>
      </c>
      <c r="F194" s="176"/>
      <c r="G194" s="177">
        <f>ROUND(E194*F194,2)</f>
        <v>0</v>
      </c>
      <c r="H194" s="176"/>
      <c r="I194" s="177">
        <f>ROUND(E194*H194,2)</f>
        <v>0</v>
      </c>
      <c r="J194" s="176"/>
      <c r="K194" s="177">
        <f>ROUND(E194*J194,2)</f>
        <v>0</v>
      </c>
      <c r="L194" s="177">
        <v>21</v>
      </c>
      <c r="M194" s="177">
        <f>G194*(1+L194/100)</f>
        <v>0</v>
      </c>
      <c r="N194" s="175">
        <v>1.0000000000000001E-5</v>
      </c>
      <c r="O194" s="175">
        <f>ROUND(E194*N194,2)</f>
        <v>0</v>
      </c>
      <c r="P194" s="175">
        <v>0</v>
      </c>
      <c r="Q194" s="175">
        <f>ROUND(E194*P194,2)</f>
        <v>0</v>
      </c>
      <c r="R194" s="177" t="s">
        <v>390</v>
      </c>
      <c r="S194" s="177" t="s">
        <v>315</v>
      </c>
      <c r="T194" s="178" t="s">
        <v>315</v>
      </c>
      <c r="U194" s="159">
        <v>0.06</v>
      </c>
      <c r="V194" s="159">
        <f>ROUND(E194*U194,2)</f>
        <v>1.22</v>
      </c>
      <c r="W194" s="159"/>
      <c r="X194" s="159" t="s">
        <v>355</v>
      </c>
      <c r="Y194" s="159" t="s">
        <v>318</v>
      </c>
      <c r="Z194" s="148"/>
      <c r="AA194" s="148"/>
      <c r="AB194" s="148"/>
      <c r="AC194" s="148"/>
      <c r="AD194" s="148"/>
      <c r="AE194" s="148"/>
      <c r="AF194" s="148"/>
      <c r="AG194" s="148" t="s">
        <v>356</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2" x14ac:dyDescent="0.2">
      <c r="A195" s="155"/>
      <c r="B195" s="156"/>
      <c r="C195" s="276" t="s">
        <v>1455</v>
      </c>
      <c r="D195" s="277"/>
      <c r="E195" s="277"/>
      <c r="F195" s="277"/>
      <c r="G195" s="277"/>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358</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2">
      <c r="A196" s="155"/>
      <c r="B196" s="156"/>
      <c r="C196" s="187" t="s">
        <v>1702</v>
      </c>
      <c r="D196" s="185"/>
      <c r="E196" s="186"/>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360</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3" x14ac:dyDescent="0.2">
      <c r="A197" s="155"/>
      <c r="B197" s="156"/>
      <c r="C197" s="187" t="s">
        <v>497</v>
      </c>
      <c r="D197" s="185"/>
      <c r="E197" s="186"/>
      <c r="F197" s="159"/>
      <c r="G197" s="159"/>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360</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3" x14ac:dyDescent="0.2">
      <c r="A198" s="155"/>
      <c r="B198" s="156"/>
      <c r="C198" s="187" t="s">
        <v>1456</v>
      </c>
      <c r="D198" s="185"/>
      <c r="E198" s="186">
        <v>20.399999999999999</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360</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x14ac:dyDescent="0.2">
      <c r="A199" s="162" t="s">
        <v>310</v>
      </c>
      <c r="B199" s="163" t="s">
        <v>182</v>
      </c>
      <c r="C199" s="180" t="s">
        <v>183</v>
      </c>
      <c r="D199" s="164"/>
      <c r="E199" s="165"/>
      <c r="F199" s="166"/>
      <c r="G199" s="166">
        <f>SUMIF(AG200:AG245,"&lt;&gt;NOR",G200:G245)</f>
        <v>0</v>
      </c>
      <c r="H199" s="166"/>
      <c r="I199" s="166">
        <f>SUM(I200:I245)</f>
        <v>0</v>
      </c>
      <c r="J199" s="166"/>
      <c r="K199" s="166">
        <f>SUM(K200:K245)</f>
        <v>0</v>
      </c>
      <c r="L199" s="166"/>
      <c r="M199" s="166">
        <f>SUM(M200:M245)</f>
        <v>0</v>
      </c>
      <c r="N199" s="165"/>
      <c r="O199" s="165">
        <f>SUM(O200:O245)</f>
        <v>0.69000000000000006</v>
      </c>
      <c r="P199" s="165"/>
      <c r="Q199" s="165">
        <f>SUM(Q200:Q245)</f>
        <v>0</v>
      </c>
      <c r="R199" s="166"/>
      <c r="S199" s="166"/>
      <c r="T199" s="167"/>
      <c r="U199" s="161"/>
      <c r="V199" s="161">
        <f>SUM(V200:V245)</f>
        <v>71.840000000000018</v>
      </c>
      <c r="W199" s="161"/>
      <c r="X199" s="161"/>
      <c r="Y199" s="161"/>
      <c r="AG199" t="s">
        <v>311</v>
      </c>
    </row>
    <row r="200" spans="1:60" ht="22.5" outlineLevel="1" x14ac:dyDescent="0.2">
      <c r="A200" s="172">
        <v>36</v>
      </c>
      <c r="B200" s="173" t="s">
        <v>998</v>
      </c>
      <c r="C200" s="181" t="s">
        <v>999</v>
      </c>
      <c r="D200" s="174" t="s">
        <v>394</v>
      </c>
      <c r="E200" s="175">
        <v>4</v>
      </c>
      <c r="F200" s="176"/>
      <c r="G200" s="177">
        <f>ROUND(E200*F200,2)</f>
        <v>0</v>
      </c>
      <c r="H200" s="176"/>
      <c r="I200" s="177">
        <f>ROUND(E200*H200,2)</f>
        <v>0</v>
      </c>
      <c r="J200" s="176"/>
      <c r="K200" s="177">
        <f>ROUND(E200*J200,2)</f>
        <v>0</v>
      </c>
      <c r="L200" s="177">
        <v>21</v>
      </c>
      <c r="M200" s="177">
        <f>G200*(1+L200/100)</f>
        <v>0</v>
      </c>
      <c r="N200" s="175">
        <v>2.1870000000000001E-2</v>
      </c>
      <c r="O200" s="175">
        <f>ROUND(E200*N200,2)</f>
        <v>0.09</v>
      </c>
      <c r="P200" s="175">
        <v>0</v>
      </c>
      <c r="Q200" s="175">
        <f>ROUND(E200*P200,2)</f>
        <v>0</v>
      </c>
      <c r="R200" s="177" t="s">
        <v>354</v>
      </c>
      <c r="S200" s="177" t="s">
        <v>315</v>
      </c>
      <c r="T200" s="178" t="s">
        <v>315</v>
      </c>
      <c r="U200" s="159">
        <v>2.3879999999999999</v>
      </c>
      <c r="V200" s="159">
        <f>ROUND(E200*U200,2)</f>
        <v>9.5500000000000007</v>
      </c>
      <c r="W200" s="159"/>
      <c r="X200" s="159" t="s">
        <v>355</v>
      </c>
      <c r="Y200" s="159" t="s">
        <v>318</v>
      </c>
      <c r="Z200" s="148"/>
      <c r="AA200" s="148"/>
      <c r="AB200" s="148"/>
      <c r="AC200" s="148"/>
      <c r="AD200" s="148"/>
      <c r="AE200" s="148"/>
      <c r="AF200" s="148"/>
      <c r="AG200" s="148" t="s">
        <v>356</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ht="22.5" outlineLevel="2" x14ac:dyDescent="0.2">
      <c r="A201" s="155"/>
      <c r="B201" s="156"/>
      <c r="C201" s="276" t="s">
        <v>1000</v>
      </c>
      <c r="D201" s="277"/>
      <c r="E201" s="277"/>
      <c r="F201" s="277"/>
      <c r="G201" s="277"/>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358</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79" t="str">
        <f>C201</f>
        <v>osazení ocelových dvourámových zárubní do stěnových konstrukcí staveb, především do hotových příček včetně omítky s příslušným stavebním rozměrem a hotovou podlahou</v>
      </c>
      <c r="BB201" s="148"/>
      <c r="BC201" s="148"/>
      <c r="BD201" s="148"/>
      <c r="BE201" s="148"/>
      <c r="BF201" s="148"/>
      <c r="BG201" s="148"/>
      <c r="BH201" s="148"/>
    </row>
    <row r="202" spans="1:60" ht="56.25" outlineLevel="2" x14ac:dyDescent="0.2">
      <c r="A202" s="155"/>
      <c r="B202" s="156"/>
      <c r="C202" s="267" t="s">
        <v>1001</v>
      </c>
      <c r="D202" s="268"/>
      <c r="E202" s="268"/>
      <c r="F202" s="268"/>
      <c r="G202" s="268"/>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321</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79" t="str">
        <f>C202</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202" s="148"/>
      <c r="BC202" s="148"/>
      <c r="BD202" s="148"/>
      <c r="BE202" s="148"/>
      <c r="BF202" s="148"/>
      <c r="BG202" s="148"/>
      <c r="BH202" s="148"/>
    </row>
    <row r="203" spans="1:60" outlineLevel="2" x14ac:dyDescent="0.2">
      <c r="A203" s="155"/>
      <c r="B203" s="156"/>
      <c r="C203" s="187" t="s">
        <v>1702</v>
      </c>
      <c r="D203" s="185"/>
      <c r="E203" s="186"/>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360</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3" x14ac:dyDescent="0.2">
      <c r="A204" s="155"/>
      <c r="B204" s="156"/>
      <c r="C204" s="187" t="s">
        <v>497</v>
      </c>
      <c r="D204" s="185"/>
      <c r="E204" s="186"/>
      <c r="F204" s="159"/>
      <c r="G204" s="159"/>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360</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3" x14ac:dyDescent="0.2">
      <c r="A205" s="155"/>
      <c r="B205" s="156"/>
      <c r="C205" s="187" t="s">
        <v>1457</v>
      </c>
      <c r="D205" s="185"/>
      <c r="E205" s="186">
        <v>4</v>
      </c>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360</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ht="22.5" outlineLevel="1" x14ac:dyDescent="0.2">
      <c r="A206" s="172">
        <v>37</v>
      </c>
      <c r="B206" s="173" t="s">
        <v>1003</v>
      </c>
      <c r="C206" s="181" t="s">
        <v>1004</v>
      </c>
      <c r="D206" s="174" t="s">
        <v>394</v>
      </c>
      <c r="E206" s="175">
        <v>4</v>
      </c>
      <c r="F206" s="176"/>
      <c r="G206" s="177">
        <f>ROUND(E206*F206,2)</f>
        <v>0</v>
      </c>
      <c r="H206" s="176"/>
      <c r="I206" s="177">
        <f>ROUND(E206*H206,2)</f>
        <v>0</v>
      </c>
      <c r="J206" s="176"/>
      <c r="K206" s="177">
        <f>ROUND(E206*J206,2)</f>
        <v>0</v>
      </c>
      <c r="L206" s="177">
        <v>21</v>
      </c>
      <c r="M206" s="177">
        <f>G206*(1+L206/100)</f>
        <v>0</v>
      </c>
      <c r="N206" s="175">
        <v>2.2669999999999999E-2</v>
      </c>
      <c r="O206" s="175">
        <f>ROUND(E206*N206,2)</f>
        <v>0.09</v>
      </c>
      <c r="P206" s="175">
        <v>0</v>
      </c>
      <c r="Q206" s="175">
        <f>ROUND(E206*P206,2)</f>
        <v>0</v>
      </c>
      <c r="R206" s="177" t="s">
        <v>354</v>
      </c>
      <c r="S206" s="177" t="s">
        <v>315</v>
      </c>
      <c r="T206" s="178" t="s">
        <v>315</v>
      </c>
      <c r="U206" s="159">
        <v>2.3879999999999999</v>
      </c>
      <c r="V206" s="159">
        <f>ROUND(E206*U206,2)</f>
        <v>9.5500000000000007</v>
      </c>
      <c r="W206" s="159"/>
      <c r="X206" s="159" t="s">
        <v>355</v>
      </c>
      <c r="Y206" s="159" t="s">
        <v>318</v>
      </c>
      <c r="Z206" s="148"/>
      <c r="AA206" s="148"/>
      <c r="AB206" s="148"/>
      <c r="AC206" s="148"/>
      <c r="AD206" s="148"/>
      <c r="AE206" s="148"/>
      <c r="AF206" s="148"/>
      <c r="AG206" s="148" t="s">
        <v>356</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ht="22.5" outlineLevel="2" x14ac:dyDescent="0.2">
      <c r="A207" s="155"/>
      <c r="B207" s="156"/>
      <c r="C207" s="276" t="s">
        <v>1000</v>
      </c>
      <c r="D207" s="277"/>
      <c r="E207" s="277"/>
      <c r="F207" s="277"/>
      <c r="G207" s="277"/>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358</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79" t="str">
        <f>C207</f>
        <v>osazení ocelových dvourámových zárubní do stěnových konstrukcí staveb, především do hotových příček včetně omítky s příslušným stavebním rozměrem a hotovou podlahou</v>
      </c>
      <c r="BB207" s="148"/>
      <c r="BC207" s="148"/>
      <c r="BD207" s="148"/>
      <c r="BE207" s="148"/>
      <c r="BF207" s="148"/>
      <c r="BG207" s="148"/>
      <c r="BH207" s="148"/>
    </row>
    <row r="208" spans="1:60" ht="56.25" outlineLevel="2" x14ac:dyDescent="0.2">
      <c r="A208" s="155"/>
      <c r="B208" s="156"/>
      <c r="C208" s="267" t="s">
        <v>1001</v>
      </c>
      <c r="D208" s="268"/>
      <c r="E208" s="268"/>
      <c r="F208" s="268"/>
      <c r="G208" s="268"/>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321</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79" t="str">
        <f>C208</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208" s="148"/>
      <c r="BC208" s="148"/>
      <c r="BD208" s="148"/>
      <c r="BE208" s="148"/>
      <c r="BF208" s="148"/>
      <c r="BG208" s="148"/>
      <c r="BH208" s="148"/>
    </row>
    <row r="209" spans="1:60" outlineLevel="2" x14ac:dyDescent="0.2">
      <c r="A209" s="155"/>
      <c r="B209" s="156"/>
      <c r="C209" s="187" t="s">
        <v>1702</v>
      </c>
      <c r="D209" s="185"/>
      <c r="E209" s="186"/>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360</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
      <c r="A210" s="155"/>
      <c r="B210" s="156"/>
      <c r="C210" s="187" t="s">
        <v>497</v>
      </c>
      <c r="D210" s="185"/>
      <c r="E210" s="186"/>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360</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187" t="s">
        <v>1458</v>
      </c>
      <c r="D211" s="185"/>
      <c r="E211" s="186">
        <v>4</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360</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ht="22.5" outlineLevel="1" x14ac:dyDescent="0.2">
      <c r="A212" s="172">
        <v>38</v>
      </c>
      <c r="B212" s="173" t="s">
        <v>1006</v>
      </c>
      <c r="C212" s="181" t="s">
        <v>1007</v>
      </c>
      <c r="D212" s="174" t="s">
        <v>394</v>
      </c>
      <c r="E212" s="175">
        <v>7</v>
      </c>
      <c r="F212" s="176"/>
      <c r="G212" s="177">
        <f>ROUND(E212*F212,2)</f>
        <v>0</v>
      </c>
      <c r="H212" s="176"/>
      <c r="I212" s="177">
        <f>ROUND(E212*H212,2)</f>
        <v>0</v>
      </c>
      <c r="J212" s="176"/>
      <c r="K212" s="177">
        <f>ROUND(E212*J212,2)</f>
        <v>0</v>
      </c>
      <c r="L212" s="177">
        <v>21</v>
      </c>
      <c r="M212" s="177">
        <f>G212*(1+L212/100)</f>
        <v>0</v>
      </c>
      <c r="N212" s="175">
        <v>2.3470000000000001E-2</v>
      </c>
      <c r="O212" s="175">
        <f>ROUND(E212*N212,2)</f>
        <v>0.16</v>
      </c>
      <c r="P212" s="175">
        <v>0</v>
      </c>
      <c r="Q212" s="175">
        <f>ROUND(E212*P212,2)</f>
        <v>0</v>
      </c>
      <c r="R212" s="177" t="s">
        <v>354</v>
      </c>
      <c r="S212" s="177" t="s">
        <v>315</v>
      </c>
      <c r="T212" s="178" t="s">
        <v>315</v>
      </c>
      <c r="U212" s="159">
        <v>2.3879999999999999</v>
      </c>
      <c r="V212" s="159">
        <f>ROUND(E212*U212,2)</f>
        <v>16.72</v>
      </c>
      <c r="W212" s="159"/>
      <c r="X212" s="159" t="s">
        <v>355</v>
      </c>
      <c r="Y212" s="159" t="s">
        <v>318</v>
      </c>
      <c r="Z212" s="148"/>
      <c r="AA212" s="148"/>
      <c r="AB212" s="148"/>
      <c r="AC212" s="148"/>
      <c r="AD212" s="148"/>
      <c r="AE212" s="148"/>
      <c r="AF212" s="148"/>
      <c r="AG212" s="148" t="s">
        <v>356</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ht="22.5" outlineLevel="2" x14ac:dyDescent="0.2">
      <c r="A213" s="155"/>
      <c r="B213" s="156"/>
      <c r="C213" s="276" t="s">
        <v>1000</v>
      </c>
      <c r="D213" s="277"/>
      <c r="E213" s="277"/>
      <c r="F213" s="277"/>
      <c r="G213" s="277"/>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358</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79" t="str">
        <f>C213</f>
        <v>osazení ocelových dvourámových zárubní do stěnových konstrukcí staveb, především do hotových příček včetně omítky s příslušným stavebním rozměrem a hotovou podlahou</v>
      </c>
      <c r="BB213" s="148"/>
      <c r="BC213" s="148"/>
      <c r="BD213" s="148"/>
      <c r="BE213" s="148"/>
      <c r="BF213" s="148"/>
      <c r="BG213" s="148"/>
      <c r="BH213" s="148"/>
    </row>
    <row r="214" spans="1:60" ht="56.25" outlineLevel="2" x14ac:dyDescent="0.2">
      <c r="A214" s="155"/>
      <c r="B214" s="156"/>
      <c r="C214" s="267" t="s">
        <v>1001</v>
      </c>
      <c r="D214" s="268"/>
      <c r="E214" s="268"/>
      <c r="F214" s="268"/>
      <c r="G214" s="268"/>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321</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79" t="str">
        <f>C214</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214" s="148"/>
      <c r="BC214" s="148"/>
      <c r="BD214" s="148"/>
      <c r="BE214" s="148"/>
      <c r="BF214" s="148"/>
      <c r="BG214" s="148"/>
      <c r="BH214" s="148"/>
    </row>
    <row r="215" spans="1:60" outlineLevel="2" x14ac:dyDescent="0.2">
      <c r="A215" s="155"/>
      <c r="B215" s="156"/>
      <c r="C215" s="187" t="s">
        <v>1702</v>
      </c>
      <c r="D215" s="185"/>
      <c r="E215" s="186"/>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360</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
      <c r="A216" s="155"/>
      <c r="B216" s="156"/>
      <c r="C216" s="187" t="s">
        <v>497</v>
      </c>
      <c r="D216" s="185"/>
      <c r="E216" s="186"/>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360</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
      <c r="A217" s="155"/>
      <c r="B217" s="156"/>
      <c r="C217" s="187" t="s">
        <v>1748</v>
      </c>
      <c r="D217" s="185"/>
      <c r="E217" s="186">
        <v>7</v>
      </c>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360</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ht="22.5" outlineLevel="1" x14ac:dyDescent="0.2">
      <c r="A218" s="172">
        <v>39</v>
      </c>
      <c r="B218" s="173" t="s">
        <v>1749</v>
      </c>
      <c r="C218" s="181" t="s">
        <v>1750</v>
      </c>
      <c r="D218" s="174" t="s">
        <v>394</v>
      </c>
      <c r="E218" s="175">
        <v>8</v>
      </c>
      <c r="F218" s="176"/>
      <c r="G218" s="177">
        <f>ROUND(E218*F218,2)</f>
        <v>0</v>
      </c>
      <c r="H218" s="176"/>
      <c r="I218" s="177">
        <f>ROUND(E218*H218,2)</f>
        <v>0</v>
      </c>
      <c r="J218" s="176"/>
      <c r="K218" s="177">
        <f>ROUND(E218*J218,2)</f>
        <v>0</v>
      </c>
      <c r="L218" s="177">
        <v>21</v>
      </c>
      <c r="M218" s="177">
        <f>G218*(1+L218/100)</f>
        <v>0</v>
      </c>
      <c r="N218" s="175">
        <v>2.3470000000000001E-2</v>
      </c>
      <c r="O218" s="175">
        <f>ROUND(E218*N218,2)</f>
        <v>0.19</v>
      </c>
      <c r="P218" s="175">
        <v>0</v>
      </c>
      <c r="Q218" s="175">
        <f>ROUND(E218*P218,2)</f>
        <v>0</v>
      </c>
      <c r="R218" s="177" t="s">
        <v>354</v>
      </c>
      <c r="S218" s="177" t="s">
        <v>315</v>
      </c>
      <c r="T218" s="178" t="s">
        <v>315</v>
      </c>
      <c r="U218" s="159">
        <v>2.3879999999999999</v>
      </c>
      <c r="V218" s="159">
        <f>ROUND(E218*U218,2)</f>
        <v>19.100000000000001</v>
      </c>
      <c r="W218" s="159"/>
      <c r="X218" s="159" t="s">
        <v>355</v>
      </c>
      <c r="Y218" s="159" t="s">
        <v>318</v>
      </c>
      <c r="Z218" s="148"/>
      <c r="AA218" s="148"/>
      <c r="AB218" s="148"/>
      <c r="AC218" s="148"/>
      <c r="AD218" s="148"/>
      <c r="AE218" s="148"/>
      <c r="AF218" s="148"/>
      <c r="AG218" s="148" t="s">
        <v>356</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ht="22.5" outlineLevel="2" x14ac:dyDescent="0.2">
      <c r="A219" s="155"/>
      <c r="B219" s="156"/>
      <c r="C219" s="276" t="s">
        <v>1011</v>
      </c>
      <c r="D219" s="277"/>
      <c r="E219" s="277"/>
      <c r="F219" s="277"/>
      <c r="G219" s="277"/>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358</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79" t="str">
        <f>C219</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219" s="148"/>
      <c r="BC219" s="148"/>
      <c r="BD219" s="148"/>
      <c r="BE219" s="148"/>
      <c r="BF219" s="148"/>
      <c r="BG219" s="148"/>
      <c r="BH219" s="148"/>
    </row>
    <row r="220" spans="1:60" ht="56.25" outlineLevel="2" x14ac:dyDescent="0.2">
      <c r="A220" s="155"/>
      <c r="B220" s="156"/>
      <c r="C220" s="267" t="s">
        <v>1001</v>
      </c>
      <c r="D220" s="268"/>
      <c r="E220" s="268"/>
      <c r="F220" s="268"/>
      <c r="G220" s="268"/>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321</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79" t="str">
        <f>C220</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220" s="148"/>
      <c r="BC220" s="148"/>
      <c r="BD220" s="148"/>
      <c r="BE220" s="148"/>
      <c r="BF220" s="148"/>
      <c r="BG220" s="148"/>
      <c r="BH220" s="148"/>
    </row>
    <row r="221" spans="1:60" outlineLevel="3" x14ac:dyDescent="0.2">
      <c r="A221" s="155"/>
      <c r="B221" s="156"/>
      <c r="C221" s="267" t="s">
        <v>1012</v>
      </c>
      <c r="D221" s="268"/>
      <c r="E221" s="268"/>
      <c r="F221" s="268"/>
      <c r="G221" s="268"/>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321</v>
      </c>
      <c r="AH221" s="148"/>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2" x14ac:dyDescent="0.2">
      <c r="A222" s="155"/>
      <c r="B222" s="156"/>
      <c r="C222" s="187" t="s">
        <v>1702</v>
      </c>
      <c r="D222" s="185"/>
      <c r="E222" s="186"/>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360</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2">
      <c r="A223" s="155"/>
      <c r="B223" s="156"/>
      <c r="C223" s="187" t="s">
        <v>497</v>
      </c>
      <c r="D223" s="185"/>
      <c r="E223" s="186"/>
      <c r="F223" s="159"/>
      <c r="G223" s="159"/>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360</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2">
      <c r="A224" s="155"/>
      <c r="B224" s="156"/>
      <c r="C224" s="187" t="s">
        <v>1751</v>
      </c>
      <c r="D224" s="185"/>
      <c r="E224" s="186">
        <v>7</v>
      </c>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360</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187" t="s">
        <v>1752</v>
      </c>
      <c r="D225" s="185"/>
      <c r="E225" s="186">
        <v>1</v>
      </c>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360</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ht="22.5" outlineLevel="1" x14ac:dyDescent="0.2">
      <c r="A226" s="172">
        <v>40</v>
      </c>
      <c r="B226" s="173" t="s">
        <v>1009</v>
      </c>
      <c r="C226" s="181" t="s">
        <v>1010</v>
      </c>
      <c r="D226" s="174" t="s">
        <v>394</v>
      </c>
      <c r="E226" s="175">
        <v>5</v>
      </c>
      <c r="F226" s="176"/>
      <c r="G226" s="177">
        <f>ROUND(E226*F226,2)</f>
        <v>0</v>
      </c>
      <c r="H226" s="176"/>
      <c r="I226" s="177">
        <f>ROUND(E226*H226,2)</f>
        <v>0</v>
      </c>
      <c r="J226" s="176"/>
      <c r="K226" s="177">
        <f>ROUND(E226*J226,2)</f>
        <v>0</v>
      </c>
      <c r="L226" s="177">
        <v>21</v>
      </c>
      <c r="M226" s="177">
        <f>G226*(1+L226/100)</f>
        <v>0</v>
      </c>
      <c r="N226" s="175">
        <v>2.5559999999999999E-2</v>
      </c>
      <c r="O226" s="175">
        <f>ROUND(E226*N226,2)</f>
        <v>0.13</v>
      </c>
      <c r="P226" s="175">
        <v>0</v>
      </c>
      <c r="Q226" s="175">
        <f>ROUND(E226*P226,2)</f>
        <v>0</v>
      </c>
      <c r="R226" s="177" t="s">
        <v>354</v>
      </c>
      <c r="S226" s="177" t="s">
        <v>315</v>
      </c>
      <c r="T226" s="178" t="s">
        <v>315</v>
      </c>
      <c r="U226" s="159">
        <v>2.758</v>
      </c>
      <c r="V226" s="159">
        <f>ROUND(E226*U226,2)</f>
        <v>13.79</v>
      </c>
      <c r="W226" s="159"/>
      <c r="X226" s="159" t="s">
        <v>355</v>
      </c>
      <c r="Y226" s="159" t="s">
        <v>318</v>
      </c>
      <c r="Z226" s="148"/>
      <c r="AA226" s="148"/>
      <c r="AB226" s="148"/>
      <c r="AC226" s="148"/>
      <c r="AD226" s="148"/>
      <c r="AE226" s="148"/>
      <c r="AF226" s="148"/>
      <c r="AG226" s="148" t="s">
        <v>356</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ht="22.5" outlineLevel="2" x14ac:dyDescent="0.2">
      <c r="A227" s="155"/>
      <c r="B227" s="156"/>
      <c r="C227" s="276" t="s">
        <v>1011</v>
      </c>
      <c r="D227" s="277"/>
      <c r="E227" s="277"/>
      <c r="F227" s="277"/>
      <c r="G227" s="277"/>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358</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79" t="str">
        <f>C227</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227" s="148"/>
      <c r="BC227" s="148"/>
      <c r="BD227" s="148"/>
      <c r="BE227" s="148"/>
      <c r="BF227" s="148"/>
      <c r="BG227" s="148"/>
      <c r="BH227" s="148"/>
    </row>
    <row r="228" spans="1:60" ht="56.25" outlineLevel="2" x14ac:dyDescent="0.2">
      <c r="A228" s="155"/>
      <c r="B228" s="156"/>
      <c r="C228" s="267" t="s">
        <v>1001</v>
      </c>
      <c r="D228" s="268"/>
      <c r="E228" s="268"/>
      <c r="F228" s="268"/>
      <c r="G228" s="268"/>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321</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79" t="str">
        <f>C228</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228" s="148"/>
      <c r="BC228" s="148"/>
      <c r="BD228" s="148"/>
      <c r="BE228" s="148"/>
      <c r="BF228" s="148"/>
      <c r="BG228" s="148"/>
      <c r="BH228" s="148"/>
    </row>
    <row r="229" spans="1:60" outlineLevel="3" x14ac:dyDescent="0.2">
      <c r="A229" s="155"/>
      <c r="B229" s="156"/>
      <c r="C229" s="267" t="s">
        <v>1012</v>
      </c>
      <c r="D229" s="268"/>
      <c r="E229" s="268"/>
      <c r="F229" s="268"/>
      <c r="G229" s="268"/>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321</v>
      </c>
      <c r="AH229" s="148"/>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2" x14ac:dyDescent="0.2">
      <c r="A230" s="155"/>
      <c r="B230" s="156"/>
      <c r="C230" s="187" t="s">
        <v>1702</v>
      </c>
      <c r="D230" s="185"/>
      <c r="E230" s="186"/>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360</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
      <c r="A231" s="155"/>
      <c r="B231" s="156"/>
      <c r="C231" s="187" t="s">
        <v>497</v>
      </c>
      <c r="D231" s="185"/>
      <c r="E231" s="186"/>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360</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
      <c r="A232" s="155"/>
      <c r="B232" s="156"/>
      <c r="C232" s="187" t="s">
        <v>1460</v>
      </c>
      <c r="D232" s="185"/>
      <c r="E232" s="186">
        <v>4</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360</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2">
      <c r="A233" s="155"/>
      <c r="B233" s="156"/>
      <c r="C233" s="187" t="s">
        <v>1753</v>
      </c>
      <c r="D233" s="185"/>
      <c r="E233" s="186">
        <v>1</v>
      </c>
      <c r="F233" s="159"/>
      <c r="G233" s="15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360</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ht="22.5" outlineLevel="1" x14ac:dyDescent="0.2">
      <c r="A234" s="172">
        <v>41</v>
      </c>
      <c r="B234" s="173" t="s">
        <v>1754</v>
      </c>
      <c r="C234" s="181" t="s">
        <v>1755</v>
      </c>
      <c r="D234" s="174" t="s">
        <v>394</v>
      </c>
      <c r="E234" s="175">
        <v>1</v>
      </c>
      <c r="F234" s="176"/>
      <c r="G234" s="177">
        <f>ROUND(E234*F234,2)</f>
        <v>0</v>
      </c>
      <c r="H234" s="176"/>
      <c r="I234" s="177">
        <f>ROUND(E234*H234,2)</f>
        <v>0</v>
      </c>
      <c r="J234" s="176"/>
      <c r="K234" s="177">
        <f>ROUND(E234*J234,2)</f>
        <v>0</v>
      </c>
      <c r="L234" s="177">
        <v>21</v>
      </c>
      <c r="M234" s="177">
        <f>G234*(1+L234/100)</f>
        <v>0</v>
      </c>
      <c r="N234" s="175">
        <v>2.656E-2</v>
      </c>
      <c r="O234" s="175">
        <f>ROUND(E234*N234,2)</f>
        <v>0.03</v>
      </c>
      <c r="P234" s="175">
        <v>0</v>
      </c>
      <c r="Q234" s="175">
        <f>ROUND(E234*P234,2)</f>
        <v>0</v>
      </c>
      <c r="R234" s="177" t="s">
        <v>354</v>
      </c>
      <c r="S234" s="177" t="s">
        <v>315</v>
      </c>
      <c r="T234" s="178" t="s">
        <v>315</v>
      </c>
      <c r="U234" s="159">
        <v>2.758</v>
      </c>
      <c r="V234" s="159">
        <f>ROUND(E234*U234,2)</f>
        <v>2.76</v>
      </c>
      <c r="W234" s="159"/>
      <c r="X234" s="159" t="s">
        <v>355</v>
      </c>
      <c r="Y234" s="159" t="s">
        <v>318</v>
      </c>
      <c r="Z234" s="148"/>
      <c r="AA234" s="148"/>
      <c r="AB234" s="148"/>
      <c r="AC234" s="148"/>
      <c r="AD234" s="148"/>
      <c r="AE234" s="148"/>
      <c r="AF234" s="148"/>
      <c r="AG234" s="148" t="s">
        <v>356</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ht="22.5" outlineLevel="2" x14ac:dyDescent="0.2">
      <c r="A235" s="155"/>
      <c r="B235" s="156"/>
      <c r="C235" s="276" t="s">
        <v>1011</v>
      </c>
      <c r="D235" s="277"/>
      <c r="E235" s="277"/>
      <c r="F235" s="277"/>
      <c r="G235" s="277"/>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358</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79" t="str">
        <f>C235</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235" s="148"/>
      <c r="BC235" s="148"/>
      <c r="BD235" s="148"/>
      <c r="BE235" s="148"/>
      <c r="BF235" s="148"/>
      <c r="BG235" s="148"/>
      <c r="BH235" s="148"/>
    </row>
    <row r="236" spans="1:60" ht="56.25" outlineLevel="2" x14ac:dyDescent="0.2">
      <c r="A236" s="155"/>
      <c r="B236" s="156"/>
      <c r="C236" s="267" t="s">
        <v>1001</v>
      </c>
      <c r="D236" s="268"/>
      <c r="E236" s="268"/>
      <c r="F236" s="268"/>
      <c r="G236" s="268"/>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321</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79" t="str">
        <f>C236</f>
        <v>Zárubeň  je dvourámové obložkové konstrukce. Výška zárubně je standardně na »čistou« podlahu. Zárubeň je určena pro osazování připravených stavebních otvorů s přesně stanovenou tloušťku příčky (profil zárubně není variabilní), které odpovídá rozměr ústí profilu Rám se závěsy se kotví do stavebního otvoru pomocí šroubů a 6-ti ks ocelových kotev, které jsou pevnou součástí zárubně. Oba rámy tvořící zárubeň jsou spojeny po usazení do otvoru vruty v drážce pro těsnění. Prahová rozpěrka slouží pro zajištění zárubně při přepravě a montáži, po montáži se demontuje. Zárubeň je opatřena přepravním ochranným nátěrem základní vodouředitelnou barvou.</v>
      </c>
      <c r="BB236" s="148"/>
      <c r="BC236" s="148"/>
      <c r="BD236" s="148"/>
      <c r="BE236" s="148"/>
      <c r="BF236" s="148"/>
      <c r="BG236" s="148"/>
      <c r="BH236" s="148"/>
    </row>
    <row r="237" spans="1:60" outlineLevel="3" x14ac:dyDescent="0.2">
      <c r="A237" s="155"/>
      <c r="B237" s="156"/>
      <c r="C237" s="267" t="s">
        <v>1012</v>
      </c>
      <c r="D237" s="268"/>
      <c r="E237" s="268"/>
      <c r="F237" s="268"/>
      <c r="G237" s="268"/>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321</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2" x14ac:dyDescent="0.2">
      <c r="A238" s="155"/>
      <c r="B238" s="156"/>
      <c r="C238" s="187" t="s">
        <v>1702</v>
      </c>
      <c r="D238" s="185"/>
      <c r="E238" s="186"/>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360</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2">
      <c r="A239" s="155"/>
      <c r="B239" s="156"/>
      <c r="C239" s="187" t="s">
        <v>497</v>
      </c>
      <c r="D239" s="185"/>
      <c r="E239" s="186"/>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360</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2">
      <c r="A240" s="155"/>
      <c r="B240" s="156"/>
      <c r="C240" s="187" t="s">
        <v>1756</v>
      </c>
      <c r="D240" s="185"/>
      <c r="E240" s="186">
        <v>1</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360</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ht="22.5" outlineLevel="1" x14ac:dyDescent="0.2">
      <c r="A241" s="172">
        <v>42</v>
      </c>
      <c r="B241" s="173" t="s">
        <v>1757</v>
      </c>
      <c r="C241" s="181" t="s">
        <v>1758</v>
      </c>
      <c r="D241" s="174" t="s">
        <v>368</v>
      </c>
      <c r="E241" s="175">
        <v>1.05</v>
      </c>
      <c r="F241" s="176"/>
      <c r="G241" s="177">
        <f>ROUND(E241*F241,2)</f>
        <v>0</v>
      </c>
      <c r="H241" s="176"/>
      <c r="I241" s="177">
        <f>ROUND(E241*H241,2)</f>
        <v>0</v>
      </c>
      <c r="J241" s="176"/>
      <c r="K241" s="177">
        <f>ROUND(E241*J241,2)</f>
        <v>0</v>
      </c>
      <c r="L241" s="177">
        <v>21</v>
      </c>
      <c r="M241" s="177">
        <f>G241*(1+L241/100)</f>
        <v>0</v>
      </c>
      <c r="N241" s="175">
        <v>4.2100000000000002E-3</v>
      </c>
      <c r="O241" s="175">
        <f>ROUND(E241*N241,2)</f>
        <v>0</v>
      </c>
      <c r="P241" s="175">
        <v>0</v>
      </c>
      <c r="Q241" s="175">
        <f>ROUND(E241*P241,2)</f>
        <v>0</v>
      </c>
      <c r="R241" s="177" t="s">
        <v>354</v>
      </c>
      <c r="S241" s="177" t="s">
        <v>315</v>
      </c>
      <c r="T241" s="178" t="s">
        <v>315</v>
      </c>
      <c r="U241" s="159">
        <v>0.35599999999999998</v>
      </c>
      <c r="V241" s="159">
        <f>ROUND(E241*U241,2)</f>
        <v>0.37</v>
      </c>
      <c r="W241" s="159"/>
      <c r="X241" s="159" t="s">
        <v>355</v>
      </c>
      <c r="Y241" s="159" t="s">
        <v>318</v>
      </c>
      <c r="Z241" s="148"/>
      <c r="AA241" s="148"/>
      <c r="AB241" s="148"/>
      <c r="AC241" s="148"/>
      <c r="AD241" s="148"/>
      <c r="AE241" s="148"/>
      <c r="AF241" s="148"/>
      <c r="AG241" s="148" t="s">
        <v>356</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ht="22.5" outlineLevel="2" x14ac:dyDescent="0.2">
      <c r="A242" s="155"/>
      <c r="B242" s="156"/>
      <c r="C242" s="276" t="s">
        <v>1759</v>
      </c>
      <c r="D242" s="277"/>
      <c r="E242" s="277"/>
      <c r="F242" s="277"/>
      <c r="G242" s="277"/>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358</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79" t="str">
        <f>C242</f>
        <v>a poloplastických hmot na montážní pěnu, zapravení omítky pod parapetem, těsnění spáry mezi parapetem a rámem okna, dodávka silikonu.</v>
      </c>
      <c r="BB242" s="148"/>
      <c r="BC242" s="148"/>
      <c r="BD242" s="148"/>
      <c r="BE242" s="148"/>
      <c r="BF242" s="148"/>
      <c r="BG242" s="148"/>
      <c r="BH242" s="148"/>
    </row>
    <row r="243" spans="1:60" outlineLevel="2" x14ac:dyDescent="0.2">
      <c r="A243" s="155"/>
      <c r="B243" s="156"/>
      <c r="C243" s="187" t="s">
        <v>1702</v>
      </c>
      <c r="D243" s="185"/>
      <c r="E243" s="186"/>
      <c r="F243" s="159"/>
      <c r="G243" s="159"/>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360</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3" x14ac:dyDescent="0.2">
      <c r="A244" s="155"/>
      <c r="B244" s="156"/>
      <c r="C244" s="187" t="s">
        <v>497</v>
      </c>
      <c r="D244" s="185"/>
      <c r="E244" s="186"/>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360</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187" t="s">
        <v>1760</v>
      </c>
      <c r="D245" s="185"/>
      <c r="E245" s="186">
        <v>1.05</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360</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x14ac:dyDescent="0.2">
      <c r="A246" s="162" t="s">
        <v>310</v>
      </c>
      <c r="B246" s="163" t="s">
        <v>184</v>
      </c>
      <c r="C246" s="180" t="s">
        <v>185</v>
      </c>
      <c r="D246" s="164"/>
      <c r="E246" s="165"/>
      <c r="F246" s="166"/>
      <c r="G246" s="166">
        <f>SUMIF(AG247:AG265,"&lt;&gt;NOR",G247:G265)</f>
        <v>0</v>
      </c>
      <c r="H246" s="166"/>
      <c r="I246" s="166">
        <f>SUM(I247:I265)</f>
        <v>0</v>
      </c>
      <c r="J246" s="166"/>
      <c r="K246" s="166">
        <f>SUM(K247:K265)</f>
        <v>0</v>
      </c>
      <c r="L246" s="166"/>
      <c r="M246" s="166">
        <f>SUM(M247:M265)</f>
        <v>0</v>
      </c>
      <c r="N246" s="165"/>
      <c r="O246" s="165">
        <f>SUM(O247:O265)</f>
        <v>0.02</v>
      </c>
      <c r="P246" s="165"/>
      <c r="Q246" s="165">
        <f>SUM(Q247:Q265)</f>
        <v>0</v>
      </c>
      <c r="R246" s="166"/>
      <c r="S246" s="166"/>
      <c r="T246" s="167"/>
      <c r="U246" s="161"/>
      <c r="V246" s="161">
        <f>SUM(V247:V265)</f>
        <v>101.26</v>
      </c>
      <c r="W246" s="161"/>
      <c r="X246" s="161"/>
      <c r="Y246" s="161"/>
      <c r="AG246" t="s">
        <v>311</v>
      </c>
    </row>
    <row r="247" spans="1:60" outlineLevel="1" x14ac:dyDescent="0.2">
      <c r="A247" s="172">
        <v>43</v>
      </c>
      <c r="B247" s="173" t="s">
        <v>1029</v>
      </c>
      <c r="C247" s="181" t="s">
        <v>1030</v>
      </c>
      <c r="D247" s="174" t="s">
        <v>394</v>
      </c>
      <c r="E247" s="175">
        <v>4</v>
      </c>
      <c r="F247" s="176"/>
      <c r="G247" s="177">
        <f>ROUND(E247*F247,2)</f>
        <v>0</v>
      </c>
      <c r="H247" s="176"/>
      <c r="I247" s="177">
        <f>ROUND(E247*H247,2)</f>
        <v>0</v>
      </c>
      <c r="J247" s="176"/>
      <c r="K247" s="177">
        <f>ROUND(E247*J247,2)</f>
        <v>0</v>
      </c>
      <c r="L247" s="177">
        <v>21</v>
      </c>
      <c r="M247" s="177">
        <f>G247*(1+L247/100)</f>
        <v>0</v>
      </c>
      <c r="N247" s="175">
        <v>4.7699999999999999E-3</v>
      </c>
      <c r="O247" s="175">
        <f>ROUND(E247*N247,2)</f>
        <v>0.02</v>
      </c>
      <c r="P247" s="175">
        <v>0</v>
      </c>
      <c r="Q247" s="175">
        <f>ROUND(E247*P247,2)</f>
        <v>0</v>
      </c>
      <c r="R247" s="177" t="s">
        <v>354</v>
      </c>
      <c r="S247" s="177" t="s">
        <v>315</v>
      </c>
      <c r="T247" s="178" t="s">
        <v>315</v>
      </c>
      <c r="U247" s="159">
        <v>1.19</v>
      </c>
      <c r="V247" s="159">
        <f>ROUND(E247*U247,2)</f>
        <v>4.76</v>
      </c>
      <c r="W247" s="159"/>
      <c r="X247" s="159" t="s">
        <v>355</v>
      </c>
      <c r="Y247" s="159" t="s">
        <v>318</v>
      </c>
      <c r="Z247" s="148"/>
      <c r="AA247" s="148"/>
      <c r="AB247" s="148"/>
      <c r="AC247" s="148"/>
      <c r="AD247" s="148"/>
      <c r="AE247" s="148"/>
      <c r="AF247" s="148"/>
      <c r="AG247" s="148" t="s">
        <v>356</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2" x14ac:dyDescent="0.2">
      <c r="A248" s="155"/>
      <c r="B248" s="156"/>
      <c r="C248" s="187" t="s">
        <v>1702</v>
      </c>
      <c r="D248" s="185"/>
      <c r="E248" s="186"/>
      <c r="F248" s="159"/>
      <c r="G248" s="159"/>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360</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3" x14ac:dyDescent="0.2">
      <c r="A249" s="155"/>
      <c r="B249" s="156"/>
      <c r="C249" s="187" t="s">
        <v>497</v>
      </c>
      <c r="D249" s="185"/>
      <c r="E249" s="186"/>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360</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
      <c r="A250" s="155"/>
      <c r="B250" s="156"/>
      <c r="C250" s="187" t="s">
        <v>1418</v>
      </c>
      <c r="D250" s="185"/>
      <c r="E250" s="186">
        <v>4</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360</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72">
        <v>44</v>
      </c>
      <c r="B251" s="173" t="s">
        <v>552</v>
      </c>
      <c r="C251" s="181" t="s">
        <v>553</v>
      </c>
      <c r="D251" s="174" t="s">
        <v>554</v>
      </c>
      <c r="E251" s="175">
        <v>96.5</v>
      </c>
      <c r="F251" s="176"/>
      <c r="G251" s="177">
        <f>ROUND(E251*F251,2)</f>
        <v>0</v>
      </c>
      <c r="H251" s="176"/>
      <c r="I251" s="177">
        <f>ROUND(E251*H251,2)</f>
        <v>0</v>
      </c>
      <c r="J251" s="176"/>
      <c r="K251" s="177">
        <f>ROUND(E251*J251,2)</f>
        <v>0</v>
      </c>
      <c r="L251" s="177">
        <v>21</v>
      </c>
      <c r="M251" s="177">
        <f>G251*(1+L251/100)</f>
        <v>0</v>
      </c>
      <c r="N251" s="175">
        <v>0</v>
      </c>
      <c r="O251" s="175">
        <f>ROUND(E251*N251,2)</f>
        <v>0</v>
      </c>
      <c r="P251" s="175">
        <v>0</v>
      </c>
      <c r="Q251" s="175">
        <f>ROUND(E251*P251,2)</f>
        <v>0</v>
      </c>
      <c r="R251" s="177"/>
      <c r="S251" s="177" t="s">
        <v>315</v>
      </c>
      <c r="T251" s="178" t="s">
        <v>315</v>
      </c>
      <c r="U251" s="159">
        <v>1</v>
      </c>
      <c r="V251" s="159">
        <f>ROUND(E251*U251,2)</f>
        <v>96.5</v>
      </c>
      <c r="W251" s="159"/>
      <c r="X251" s="159" t="s">
        <v>355</v>
      </c>
      <c r="Y251" s="159" t="s">
        <v>318</v>
      </c>
      <c r="Z251" s="148"/>
      <c r="AA251" s="148"/>
      <c r="AB251" s="148"/>
      <c r="AC251" s="148"/>
      <c r="AD251" s="148"/>
      <c r="AE251" s="148"/>
      <c r="AF251" s="148"/>
      <c r="AG251" s="148" t="s">
        <v>356</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ht="22.5" outlineLevel="2" x14ac:dyDescent="0.2">
      <c r="A252" s="155"/>
      <c r="B252" s="156"/>
      <c r="C252" s="265" t="s">
        <v>1031</v>
      </c>
      <c r="D252" s="266"/>
      <c r="E252" s="266"/>
      <c r="F252" s="266"/>
      <c r="G252" s="266"/>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321</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79" t="str">
        <f>C252</f>
        <v>N.20 - Pod vtažené překlady po vyříznutí zárubně přikotvit dubový hranol š. dle šířky příčky cca 100 mm, výšky 50 mm, délky 800 mm, hmoždinkami a vruty. Výška osazení cca 2050 mm.</v>
      </c>
      <c r="BB252" s="148"/>
      <c r="BC252" s="148"/>
      <c r="BD252" s="148"/>
      <c r="BE252" s="148"/>
      <c r="BF252" s="148"/>
      <c r="BG252" s="148"/>
      <c r="BH252" s="148"/>
    </row>
    <row r="253" spans="1:60" ht="22.5" outlineLevel="3" x14ac:dyDescent="0.2">
      <c r="A253" s="155"/>
      <c r="B253" s="156"/>
      <c r="C253" s="267" t="s">
        <v>1032</v>
      </c>
      <c r="D253" s="268"/>
      <c r="E253" s="268"/>
      <c r="F253" s="268"/>
      <c r="G253" s="268"/>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321</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79" t="str">
        <f>C253</f>
        <v>N.21 - Pod vtažené překlady po vyříznutí zárubně přikotvit dubový hranol š. dle šířky příčky cca 100 mm, výšky 50 mm, dl. 700 mm, hmoždinkami a vruty. Výška osazení cca 2050 mm.</v>
      </c>
      <c r="BB253" s="148"/>
      <c r="BC253" s="148"/>
      <c r="BD253" s="148"/>
      <c r="BE253" s="148"/>
      <c r="BF253" s="148"/>
      <c r="BG253" s="148"/>
      <c r="BH253" s="148"/>
    </row>
    <row r="254" spans="1:60" ht="22.5" outlineLevel="3" x14ac:dyDescent="0.2">
      <c r="A254" s="155"/>
      <c r="B254" s="156"/>
      <c r="C254" s="267" t="s">
        <v>1033</v>
      </c>
      <c r="D254" s="268"/>
      <c r="E254" s="268"/>
      <c r="F254" s="268"/>
      <c r="G254" s="268"/>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321</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79" t="str">
        <f>C254</f>
        <v>N.22 - Pod vtažené překlady po vyříznutí zárubně přikotvit dubový hranol š. dle šířky příčky cca 100 mm, výšky 50 mm, dl. 600 mm, hmoždinkami a vruty. Výška osazení cca 2050 mm.</v>
      </c>
      <c r="BB254" s="148"/>
      <c r="BC254" s="148"/>
      <c r="BD254" s="148"/>
      <c r="BE254" s="148"/>
      <c r="BF254" s="148"/>
      <c r="BG254" s="148"/>
      <c r="BH254" s="148"/>
    </row>
    <row r="255" spans="1:60" ht="22.5" outlineLevel="3" x14ac:dyDescent="0.2">
      <c r="A255" s="155"/>
      <c r="B255" s="156"/>
      <c r="C255" s="267" t="s">
        <v>555</v>
      </c>
      <c r="D255" s="268"/>
      <c r="E255" s="268"/>
      <c r="F255" s="268"/>
      <c r="G255" s="268"/>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321</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79" t="str">
        <f>C255</f>
        <v>N.54 - Pod vtažené překlady po vyříznutí zárubně přilepit přířez z příčkové tvárnice tl. 50 mm, šířka dle šířky příčky lepícím tmelem. Pojištění použitím šroubovacích fasádních kotev. Výška cca 2050 mm.</v>
      </c>
      <c r="BB255" s="148"/>
      <c r="BC255" s="148"/>
      <c r="BD255" s="148"/>
      <c r="BE255" s="148"/>
      <c r="BF255" s="148"/>
      <c r="BG255" s="148"/>
      <c r="BH255" s="148"/>
    </row>
    <row r="256" spans="1:60" ht="22.5" outlineLevel="3" x14ac:dyDescent="0.2">
      <c r="A256" s="155"/>
      <c r="B256" s="156"/>
      <c r="C256" s="267" t="s">
        <v>1034</v>
      </c>
      <c r="D256" s="268"/>
      <c r="E256" s="268"/>
      <c r="F256" s="268"/>
      <c r="G256" s="268"/>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321</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79" t="str">
        <f>C256</f>
        <v>N.55 - Pod vtažené překlady po vyříznutí zárubně přilepit přířez z příčkové tvárnice tl. 50 mm, šířka dle šířky příčky lepícím tmelem. Pojištění použitím šroubovacích fasádních kotev. Výška osazení cca 2050 mm.</v>
      </c>
      <c r="BB256" s="148"/>
      <c r="BC256" s="148"/>
      <c r="BD256" s="148"/>
      <c r="BE256" s="148"/>
      <c r="BF256" s="148"/>
      <c r="BG256" s="148"/>
      <c r="BH256" s="148"/>
    </row>
    <row r="257" spans="1:60" outlineLevel="2" x14ac:dyDescent="0.2">
      <c r="A257" s="155"/>
      <c r="B257" s="156"/>
      <c r="C257" s="187" t="s">
        <v>1702</v>
      </c>
      <c r="D257" s="185"/>
      <c r="E257" s="186"/>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360</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2">
      <c r="A258" s="155"/>
      <c r="B258" s="156"/>
      <c r="C258" s="187" t="s">
        <v>497</v>
      </c>
      <c r="D258" s="185"/>
      <c r="E258" s="186"/>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360</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3" x14ac:dyDescent="0.2">
      <c r="A259" s="155"/>
      <c r="B259" s="156"/>
      <c r="C259" s="187" t="s">
        <v>1761</v>
      </c>
      <c r="D259" s="185"/>
      <c r="E259" s="186">
        <v>10.5</v>
      </c>
      <c r="F259" s="159"/>
      <c r="G259" s="159"/>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360</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3" x14ac:dyDescent="0.2">
      <c r="A260" s="155"/>
      <c r="B260" s="156"/>
      <c r="C260" s="187" t="s">
        <v>1462</v>
      </c>
      <c r="D260" s="185"/>
      <c r="E260" s="186">
        <v>6</v>
      </c>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360</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3" x14ac:dyDescent="0.2">
      <c r="A261" s="155"/>
      <c r="B261" s="156"/>
      <c r="C261" s="187" t="s">
        <v>1463</v>
      </c>
      <c r="D261" s="185"/>
      <c r="E261" s="186">
        <v>6</v>
      </c>
      <c r="F261" s="159"/>
      <c r="G261" s="159"/>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360</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3" x14ac:dyDescent="0.2">
      <c r="A262" s="155"/>
      <c r="B262" s="156"/>
      <c r="C262" s="187" t="s">
        <v>1464</v>
      </c>
      <c r="D262" s="185"/>
      <c r="E262" s="186">
        <v>1.5</v>
      </c>
      <c r="F262" s="159"/>
      <c r="G262" s="159"/>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360</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3" x14ac:dyDescent="0.2">
      <c r="A263" s="155"/>
      <c r="B263" s="156"/>
      <c r="C263" s="187" t="s">
        <v>556</v>
      </c>
      <c r="D263" s="185"/>
      <c r="E263" s="186">
        <v>3</v>
      </c>
      <c r="F263" s="159"/>
      <c r="G263" s="159"/>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360</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
      <c r="A264" s="155"/>
      <c r="B264" s="156"/>
      <c r="C264" s="187" t="s">
        <v>1762</v>
      </c>
      <c r="D264" s="185"/>
      <c r="E264" s="186">
        <v>19.5</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360</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3" x14ac:dyDescent="0.2">
      <c r="A265" s="155"/>
      <c r="B265" s="156"/>
      <c r="C265" s="187" t="s">
        <v>1039</v>
      </c>
      <c r="D265" s="185"/>
      <c r="E265" s="186">
        <v>50</v>
      </c>
      <c r="F265" s="159"/>
      <c r="G265" s="159"/>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360</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x14ac:dyDescent="0.2">
      <c r="A266" s="162" t="s">
        <v>310</v>
      </c>
      <c r="B266" s="163" t="s">
        <v>186</v>
      </c>
      <c r="C266" s="180" t="s">
        <v>187</v>
      </c>
      <c r="D266" s="164"/>
      <c r="E266" s="165"/>
      <c r="F266" s="166"/>
      <c r="G266" s="166">
        <f>SUMIF(AG267:AG304,"&lt;&gt;NOR",G267:G304)</f>
        <v>0</v>
      </c>
      <c r="H266" s="166"/>
      <c r="I266" s="166">
        <f>SUM(I267:I304)</f>
        <v>0</v>
      </c>
      <c r="J266" s="166"/>
      <c r="K266" s="166">
        <f>SUM(K267:K304)</f>
        <v>0</v>
      </c>
      <c r="L266" s="166"/>
      <c r="M266" s="166">
        <f>SUM(M267:M304)</f>
        <v>0</v>
      </c>
      <c r="N266" s="165"/>
      <c r="O266" s="165">
        <f>SUM(O267:O304)</f>
        <v>0.59</v>
      </c>
      <c r="P266" s="165"/>
      <c r="Q266" s="165">
        <f>SUM(Q267:Q304)</f>
        <v>0</v>
      </c>
      <c r="R266" s="166"/>
      <c r="S266" s="166"/>
      <c r="T266" s="167"/>
      <c r="U266" s="161"/>
      <c r="V266" s="161">
        <f>SUM(V267:V304)</f>
        <v>81.760000000000005</v>
      </c>
      <c r="W266" s="161"/>
      <c r="X266" s="161"/>
      <c r="Y266" s="161"/>
      <c r="AG266" t="s">
        <v>311</v>
      </c>
    </row>
    <row r="267" spans="1:60" outlineLevel="1" x14ac:dyDescent="0.2">
      <c r="A267" s="172">
        <v>45</v>
      </c>
      <c r="B267" s="173" t="s">
        <v>374</v>
      </c>
      <c r="C267" s="181" t="s">
        <v>375</v>
      </c>
      <c r="D267" s="174" t="s">
        <v>353</v>
      </c>
      <c r="E267" s="175">
        <v>423.19</v>
      </c>
      <c r="F267" s="176"/>
      <c r="G267" s="177">
        <f>ROUND(E267*F267,2)</f>
        <v>0</v>
      </c>
      <c r="H267" s="176"/>
      <c r="I267" s="177">
        <f>ROUND(E267*H267,2)</f>
        <v>0</v>
      </c>
      <c r="J267" s="176"/>
      <c r="K267" s="177">
        <f>ROUND(E267*J267,2)</f>
        <v>0</v>
      </c>
      <c r="L267" s="177">
        <v>21</v>
      </c>
      <c r="M267" s="177">
        <f>G267*(1+L267/100)</f>
        <v>0</v>
      </c>
      <c r="N267" s="175">
        <v>1.2099999999999999E-3</v>
      </c>
      <c r="O267" s="175">
        <f>ROUND(E267*N267,2)</f>
        <v>0.51</v>
      </c>
      <c r="P267" s="175">
        <v>0</v>
      </c>
      <c r="Q267" s="175">
        <f>ROUND(E267*P267,2)</f>
        <v>0</v>
      </c>
      <c r="R267" s="177" t="s">
        <v>376</v>
      </c>
      <c r="S267" s="177" t="s">
        <v>315</v>
      </c>
      <c r="T267" s="178" t="s">
        <v>315</v>
      </c>
      <c r="U267" s="159">
        <v>0.17699999999999999</v>
      </c>
      <c r="V267" s="159">
        <f>ROUND(E267*U267,2)</f>
        <v>74.900000000000006</v>
      </c>
      <c r="W267" s="159"/>
      <c r="X267" s="159" t="s">
        <v>355</v>
      </c>
      <c r="Y267" s="159" t="s">
        <v>318</v>
      </c>
      <c r="Z267" s="148"/>
      <c r="AA267" s="148"/>
      <c r="AB267" s="148"/>
      <c r="AC267" s="148"/>
      <c r="AD267" s="148"/>
      <c r="AE267" s="148"/>
      <c r="AF267" s="148"/>
      <c r="AG267" s="148" t="s">
        <v>356</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2" x14ac:dyDescent="0.2">
      <c r="A268" s="155"/>
      <c r="B268" s="156"/>
      <c r="C268" s="187" t="s">
        <v>1702</v>
      </c>
      <c r="D268" s="185"/>
      <c r="E268" s="186"/>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360</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2">
      <c r="A269" s="155"/>
      <c r="B269" s="156"/>
      <c r="C269" s="187" t="s">
        <v>1763</v>
      </c>
      <c r="D269" s="185"/>
      <c r="E269" s="186">
        <v>26.1</v>
      </c>
      <c r="F269" s="159"/>
      <c r="G269" s="159"/>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360</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2">
      <c r="A270" s="155"/>
      <c r="B270" s="156"/>
      <c r="C270" s="187" t="s">
        <v>1764</v>
      </c>
      <c r="D270" s="185"/>
      <c r="E270" s="186">
        <v>12.2</v>
      </c>
      <c r="F270" s="159"/>
      <c r="G270" s="159"/>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360</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3" x14ac:dyDescent="0.2">
      <c r="A271" s="155"/>
      <c r="B271" s="156"/>
      <c r="C271" s="187" t="s">
        <v>1652</v>
      </c>
      <c r="D271" s="185"/>
      <c r="E271" s="186">
        <v>27.6</v>
      </c>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360</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2">
      <c r="A272" s="155"/>
      <c r="B272" s="156"/>
      <c r="C272" s="187" t="s">
        <v>1653</v>
      </c>
      <c r="D272" s="185"/>
      <c r="E272" s="186">
        <v>4.8</v>
      </c>
      <c r="F272" s="159"/>
      <c r="G272" s="159"/>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360</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3" x14ac:dyDescent="0.2">
      <c r="A273" s="155"/>
      <c r="B273" s="156"/>
      <c r="C273" s="187" t="s">
        <v>1654</v>
      </c>
      <c r="D273" s="185"/>
      <c r="E273" s="186">
        <v>21.3</v>
      </c>
      <c r="F273" s="159"/>
      <c r="G273" s="159"/>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360</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3" x14ac:dyDescent="0.2">
      <c r="A274" s="155"/>
      <c r="B274" s="156"/>
      <c r="C274" s="187" t="s">
        <v>1765</v>
      </c>
      <c r="D274" s="185"/>
      <c r="E274" s="186">
        <v>3.5</v>
      </c>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360</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
      <c r="A275" s="155"/>
      <c r="B275" s="156"/>
      <c r="C275" s="187" t="s">
        <v>1766</v>
      </c>
      <c r="D275" s="185"/>
      <c r="E275" s="186">
        <v>2</v>
      </c>
      <c r="F275" s="159"/>
      <c r="G275" s="159"/>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360</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2">
      <c r="A276" s="155"/>
      <c r="B276" s="156"/>
      <c r="C276" s="187" t="s">
        <v>1655</v>
      </c>
      <c r="D276" s="185"/>
      <c r="E276" s="186">
        <v>4.8</v>
      </c>
      <c r="F276" s="159"/>
      <c r="G276" s="159"/>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360</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
      <c r="A277" s="155"/>
      <c r="B277" s="156"/>
      <c r="C277" s="187" t="s">
        <v>1767</v>
      </c>
      <c r="D277" s="185"/>
      <c r="E277" s="186">
        <v>21.3</v>
      </c>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360</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2">
      <c r="A278" s="155"/>
      <c r="B278" s="156"/>
      <c r="C278" s="187" t="s">
        <v>1768</v>
      </c>
      <c r="D278" s="185"/>
      <c r="E278" s="186">
        <v>3.5</v>
      </c>
      <c r="F278" s="159"/>
      <c r="G278" s="159"/>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360</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2">
      <c r="A279" s="155"/>
      <c r="B279" s="156"/>
      <c r="C279" s="187" t="s">
        <v>1769</v>
      </c>
      <c r="D279" s="185"/>
      <c r="E279" s="186">
        <v>2</v>
      </c>
      <c r="F279" s="159"/>
      <c r="G279" s="159"/>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360</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2">
      <c r="A280" s="155"/>
      <c r="B280" s="156"/>
      <c r="C280" s="187" t="s">
        <v>1657</v>
      </c>
      <c r="D280" s="185"/>
      <c r="E280" s="186">
        <v>4.8</v>
      </c>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360</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
      <c r="A281" s="155"/>
      <c r="B281" s="156"/>
      <c r="C281" s="187" t="s">
        <v>1658</v>
      </c>
      <c r="D281" s="185"/>
      <c r="E281" s="186">
        <v>21.3</v>
      </c>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360</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
      <c r="A282" s="155"/>
      <c r="B282" s="156"/>
      <c r="C282" s="187" t="s">
        <v>1770</v>
      </c>
      <c r="D282" s="185"/>
      <c r="E282" s="186">
        <v>3.5</v>
      </c>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360</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
      <c r="A283" s="155"/>
      <c r="B283" s="156"/>
      <c r="C283" s="187" t="s">
        <v>1771</v>
      </c>
      <c r="D283" s="185"/>
      <c r="E283" s="186">
        <v>1.6</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360</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3" x14ac:dyDescent="0.2">
      <c r="A284" s="155"/>
      <c r="B284" s="156"/>
      <c r="C284" s="187" t="s">
        <v>1659</v>
      </c>
      <c r="D284" s="185"/>
      <c r="E284" s="186">
        <v>4.8</v>
      </c>
      <c r="F284" s="159"/>
      <c r="G284" s="159"/>
      <c r="H284" s="159"/>
      <c r="I284" s="159"/>
      <c r="J284" s="159"/>
      <c r="K284" s="159"/>
      <c r="L284" s="159"/>
      <c r="M284" s="159"/>
      <c r="N284" s="158"/>
      <c r="O284" s="158"/>
      <c r="P284" s="158"/>
      <c r="Q284" s="158"/>
      <c r="R284" s="159"/>
      <c r="S284" s="159"/>
      <c r="T284" s="159"/>
      <c r="U284" s="159"/>
      <c r="V284" s="159"/>
      <c r="W284" s="159"/>
      <c r="X284" s="159"/>
      <c r="Y284" s="159"/>
      <c r="Z284" s="148"/>
      <c r="AA284" s="148"/>
      <c r="AB284" s="148"/>
      <c r="AC284" s="148"/>
      <c r="AD284" s="148"/>
      <c r="AE284" s="148"/>
      <c r="AF284" s="148"/>
      <c r="AG284" s="148" t="s">
        <v>360</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3" x14ac:dyDescent="0.2">
      <c r="A285" s="155"/>
      <c r="B285" s="156"/>
      <c r="C285" s="187" t="s">
        <v>1772</v>
      </c>
      <c r="D285" s="185"/>
      <c r="E285" s="186">
        <v>21.5</v>
      </c>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360</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
      <c r="A286" s="155"/>
      <c r="B286" s="156"/>
      <c r="C286" s="187" t="s">
        <v>1773</v>
      </c>
      <c r="D286" s="185"/>
      <c r="E286" s="186">
        <v>3.5</v>
      </c>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360</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3" x14ac:dyDescent="0.2">
      <c r="A287" s="155"/>
      <c r="B287" s="156"/>
      <c r="C287" s="187" t="s">
        <v>1774</v>
      </c>
      <c r="D287" s="185"/>
      <c r="E287" s="186">
        <v>1.6</v>
      </c>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360</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3" x14ac:dyDescent="0.2">
      <c r="A288" s="155"/>
      <c r="B288" s="156"/>
      <c r="C288" s="187" t="s">
        <v>1775</v>
      </c>
      <c r="D288" s="185"/>
      <c r="E288" s="186">
        <v>71.2</v>
      </c>
      <c r="F288" s="159"/>
      <c r="G288" s="159"/>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360</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3" x14ac:dyDescent="0.2">
      <c r="A289" s="155"/>
      <c r="B289" s="156"/>
      <c r="C289" s="187" t="s">
        <v>1776</v>
      </c>
      <c r="D289" s="185"/>
      <c r="E289" s="186">
        <v>6.95</v>
      </c>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360</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2">
      <c r="A290" s="155"/>
      <c r="B290" s="156"/>
      <c r="C290" s="187" t="s">
        <v>1777</v>
      </c>
      <c r="D290" s="185"/>
      <c r="E290" s="186">
        <v>10.54</v>
      </c>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360</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
      <c r="A291" s="155"/>
      <c r="B291" s="156"/>
      <c r="C291" s="187" t="s">
        <v>1662</v>
      </c>
      <c r="D291" s="185"/>
      <c r="E291" s="186">
        <v>27.1</v>
      </c>
      <c r="F291" s="159"/>
      <c r="G291" s="159"/>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360</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3" x14ac:dyDescent="0.2">
      <c r="A292" s="155"/>
      <c r="B292" s="156"/>
      <c r="C292" s="187" t="s">
        <v>1663</v>
      </c>
      <c r="D292" s="185"/>
      <c r="E292" s="186">
        <v>4.2</v>
      </c>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360</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
      <c r="A293" s="155"/>
      <c r="B293" s="156"/>
      <c r="C293" s="187" t="s">
        <v>1664</v>
      </c>
      <c r="D293" s="185"/>
      <c r="E293" s="186">
        <v>24.5</v>
      </c>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360</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187" t="s">
        <v>1665</v>
      </c>
      <c r="D294" s="185"/>
      <c r="E294" s="186">
        <v>3.9</v>
      </c>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360</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3" x14ac:dyDescent="0.2">
      <c r="A295" s="155"/>
      <c r="B295" s="156"/>
      <c r="C295" s="187" t="s">
        <v>1666</v>
      </c>
      <c r="D295" s="185"/>
      <c r="E295" s="186">
        <v>24.8</v>
      </c>
      <c r="F295" s="159"/>
      <c r="G295" s="159"/>
      <c r="H295" s="159"/>
      <c r="I295" s="159"/>
      <c r="J295" s="159"/>
      <c r="K295" s="159"/>
      <c r="L295" s="159"/>
      <c r="M295" s="159"/>
      <c r="N295" s="158"/>
      <c r="O295" s="158"/>
      <c r="P295" s="158"/>
      <c r="Q295" s="158"/>
      <c r="R295" s="159"/>
      <c r="S295" s="159"/>
      <c r="T295" s="159"/>
      <c r="U295" s="159"/>
      <c r="V295" s="159"/>
      <c r="W295" s="159"/>
      <c r="X295" s="159"/>
      <c r="Y295" s="159"/>
      <c r="Z295" s="148"/>
      <c r="AA295" s="148"/>
      <c r="AB295" s="148"/>
      <c r="AC295" s="148"/>
      <c r="AD295" s="148"/>
      <c r="AE295" s="148"/>
      <c r="AF295" s="148"/>
      <c r="AG295" s="148" t="s">
        <v>360</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3" x14ac:dyDescent="0.2">
      <c r="A296" s="155"/>
      <c r="B296" s="156"/>
      <c r="C296" s="187" t="s">
        <v>1667</v>
      </c>
      <c r="D296" s="185"/>
      <c r="E296" s="186">
        <v>4.0999999999999996</v>
      </c>
      <c r="F296" s="159"/>
      <c r="G296" s="159"/>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360</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3" x14ac:dyDescent="0.2">
      <c r="A297" s="155"/>
      <c r="B297" s="156"/>
      <c r="C297" s="187" t="s">
        <v>1668</v>
      </c>
      <c r="D297" s="185"/>
      <c r="E297" s="186">
        <v>20.7</v>
      </c>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360</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2">
      <c r="A298" s="155"/>
      <c r="B298" s="156"/>
      <c r="C298" s="187" t="s">
        <v>1669</v>
      </c>
      <c r="D298" s="185"/>
      <c r="E298" s="186">
        <v>4.0999999999999996</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360</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2">
      <c r="A299" s="155"/>
      <c r="B299" s="156"/>
      <c r="C299" s="187" t="s">
        <v>1670</v>
      </c>
      <c r="D299" s="185"/>
      <c r="E299" s="186">
        <v>4.8</v>
      </c>
      <c r="F299" s="159"/>
      <c r="G299" s="159"/>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360</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3" x14ac:dyDescent="0.2">
      <c r="A300" s="155"/>
      <c r="B300" s="156"/>
      <c r="C300" s="187" t="s">
        <v>1671</v>
      </c>
      <c r="D300" s="185"/>
      <c r="E300" s="186">
        <v>12.3</v>
      </c>
      <c r="F300" s="159"/>
      <c r="G300" s="159"/>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360</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3" x14ac:dyDescent="0.2">
      <c r="A301" s="155"/>
      <c r="B301" s="156"/>
      <c r="C301" s="187" t="s">
        <v>1778</v>
      </c>
      <c r="D301" s="185"/>
      <c r="E301" s="186">
        <v>12.3</v>
      </c>
      <c r="F301" s="159"/>
      <c r="G301" s="159"/>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360</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72">
        <v>46</v>
      </c>
      <c r="B302" s="173" t="s">
        <v>378</v>
      </c>
      <c r="C302" s="181" t="s">
        <v>379</v>
      </c>
      <c r="D302" s="174" t="s">
        <v>353</v>
      </c>
      <c r="E302" s="175">
        <v>25.9</v>
      </c>
      <c r="F302" s="176"/>
      <c r="G302" s="177">
        <f>ROUND(E302*F302,2)</f>
        <v>0</v>
      </c>
      <c r="H302" s="176"/>
      <c r="I302" s="177">
        <f>ROUND(E302*H302,2)</f>
        <v>0</v>
      </c>
      <c r="J302" s="176"/>
      <c r="K302" s="177">
        <f>ROUND(E302*J302,2)</f>
        <v>0</v>
      </c>
      <c r="L302" s="177">
        <v>21</v>
      </c>
      <c r="M302" s="177">
        <f>G302*(1+L302/100)</f>
        <v>0</v>
      </c>
      <c r="N302" s="175">
        <v>3.0599999999999998E-3</v>
      </c>
      <c r="O302" s="175">
        <f>ROUND(E302*N302,2)</f>
        <v>0.08</v>
      </c>
      <c r="P302" s="175">
        <v>0</v>
      </c>
      <c r="Q302" s="175">
        <f>ROUND(E302*P302,2)</f>
        <v>0</v>
      </c>
      <c r="R302" s="177" t="s">
        <v>376</v>
      </c>
      <c r="S302" s="177" t="s">
        <v>315</v>
      </c>
      <c r="T302" s="178" t="s">
        <v>315</v>
      </c>
      <c r="U302" s="159">
        <v>0.26500000000000001</v>
      </c>
      <c r="V302" s="159">
        <f>ROUND(E302*U302,2)</f>
        <v>6.86</v>
      </c>
      <c r="W302" s="159"/>
      <c r="X302" s="159" t="s">
        <v>355</v>
      </c>
      <c r="Y302" s="159" t="s">
        <v>318</v>
      </c>
      <c r="Z302" s="148"/>
      <c r="AA302" s="148"/>
      <c r="AB302" s="148"/>
      <c r="AC302" s="148"/>
      <c r="AD302" s="148"/>
      <c r="AE302" s="148"/>
      <c r="AF302" s="148"/>
      <c r="AG302" s="148" t="s">
        <v>356</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2" x14ac:dyDescent="0.2">
      <c r="A303" s="155"/>
      <c r="B303" s="156"/>
      <c r="C303" s="187" t="s">
        <v>1702</v>
      </c>
      <c r="D303" s="185"/>
      <c r="E303" s="186"/>
      <c r="F303" s="159"/>
      <c r="G303" s="159"/>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360</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3" x14ac:dyDescent="0.2">
      <c r="A304" s="155"/>
      <c r="B304" s="156"/>
      <c r="C304" s="187" t="s">
        <v>1779</v>
      </c>
      <c r="D304" s="185"/>
      <c r="E304" s="186">
        <v>25.9</v>
      </c>
      <c r="F304" s="159"/>
      <c r="G304" s="159"/>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360</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x14ac:dyDescent="0.2">
      <c r="A305" s="162" t="s">
        <v>310</v>
      </c>
      <c r="B305" s="163" t="s">
        <v>188</v>
      </c>
      <c r="C305" s="180" t="s">
        <v>189</v>
      </c>
      <c r="D305" s="164"/>
      <c r="E305" s="165"/>
      <c r="F305" s="166"/>
      <c r="G305" s="166">
        <f>SUMIF(AG306:AG309,"&lt;&gt;NOR",G306:G309)</f>
        <v>0</v>
      </c>
      <c r="H305" s="166"/>
      <c r="I305" s="166">
        <f>SUM(I306:I309)</f>
        <v>0</v>
      </c>
      <c r="J305" s="166"/>
      <c r="K305" s="166">
        <f>SUM(K306:K309)</f>
        <v>0</v>
      </c>
      <c r="L305" s="166"/>
      <c r="M305" s="166">
        <f>SUM(M306:M309)</f>
        <v>0</v>
      </c>
      <c r="N305" s="165"/>
      <c r="O305" s="165">
        <f>SUM(O306:O309)</f>
        <v>0.02</v>
      </c>
      <c r="P305" s="165"/>
      <c r="Q305" s="165">
        <f>SUM(Q306:Q309)</f>
        <v>0</v>
      </c>
      <c r="R305" s="166"/>
      <c r="S305" s="166"/>
      <c r="T305" s="167"/>
      <c r="U305" s="161"/>
      <c r="V305" s="161">
        <f>SUM(V306:V309)</f>
        <v>152.13</v>
      </c>
      <c r="W305" s="161"/>
      <c r="X305" s="161"/>
      <c r="Y305" s="161"/>
      <c r="AG305" t="s">
        <v>311</v>
      </c>
    </row>
    <row r="306" spans="1:60" ht="56.25" outlineLevel="1" x14ac:dyDescent="0.2">
      <c r="A306" s="172">
        <v>47</v>
      </c>
      <c r="B306" s="173" t="s">
        <v>559</v>
      </c>
      <c r="C306" s="181" t="s">
        <v>560</v>
      </c>
      <c r="D306" s="174" t="s">
        <v>353</v>
      </c>
      <c r="E306" s="175">
        <v>493.916</v>
      </c>
      <c r="F306" s="176"/>
      <c r="G306" s="177">
        <f>ROUND(E306*F306,2)</f>
        <v>0</v>
      </c>
      <c r="H306" s="176"/>
      <c r="I306" s="177">
        <f>ROUND(E306*H306,2)</f>
        <v>0</v>
      </c>
      <c r="J306" s="176"/>
      <c r="K306" s="177">
        <f>ROUND(E306*J306,2)</f>
        <v>0</v>
      </c>
      <c r="L306" s="177">
        <v>21</v>
      </c>
      <c r="M306" s="177">
        <f>G306*(1+L306/100)</f>
        <v>0</v>
      </c>
      <c r="N306" s="175">
        <v>4.0000000000000003E-5</v>
      </c>
      <c r="O306" s="175">
        <f>ROUND(E306*N306,2)</f>
        <v>0.02</v>
      </c>
      <c r="P306" s="175">
        <v>0</v>
      </c>
      <c r="Q306" s="175">
        <f>ROUND(E306*P306,2)</f>
        <v>0</v>
      </c>
      <c r="R306" s="177" t="s">
        <v>354</v>
      </c>
      <c r="S306" s="177" t="s">
        <v>315</v>
      </c>
      <c r="T306" s="178" t="s">
        <v>315</v>
      </c>
      <c r="U306" s="159">
        <v>0.308</v>
      </c>
      <c r="V306" s="159">
        <f>ROUND(E306*U306,2)</f>
        <v>152.13</v>
      </c>
      <c r="W306" s="159"/>
      <c r="X306" s="159" t="s">
        <v>355</v>
      </c>
      <c r="Y306" s="159" t="s">
        <v>318</v>
      </c>
      <c r="Z306" s="148"/>
      <c r="AA306" s="148"/>
      <c r="AB306" s="148"/>
      <c r="AC306" s="148"/>
      <c r="AD306" s="148"/>
      <c r="AE306" s="148"/>
      <c r="AF306" s="148"/>
      <c r="AG306" s="148" t="s">
        <v>356</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2" x14ac:dyDescent="0.2">
      <c r="A307" s="155"/>
      <c r="B307" s="156"/>
      <c r="C307" s="187" t="s">
        <v>1702</v>
      </c>
      <c r="D307" s="185"/>
      <c r="E307" s="186"/>
      <c r="F307" s="159"/>
      <c r="G307" s="159"/>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360</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3" x14ac:dyDescent="0.2">
      <c r="A308" s="155"/>
      <c r="B308" s="156"/>
      <c r="C308" s="187" t="s">
        <v>1780</v>
      </c>
      <c r="D308" s="185"/>
      <c r="E308" s="186">
        <v>243.916</v>
      </c>
      <c r="F308" s="159"/>
      <c r="G308" s="159"/>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360</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2">
      <c r="A309" s="155"/>
      <c r="B309" s="156"/>
      <c r="C309" s="187" t="s">
        <v>1781</v>
      </c>
      <c r="D309" s="185"/>
      <c r="E309" s="186">
        <v>250</v>
      </c>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360</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x14ac:dyDescent="0.2">
      <c r="A310" s="162" t="s">
        <v>310</v>
      </c>
      <c r="B310" s="163" t="s">
        <v>192</v>
      </c>
      <c r="C310" s="180" t="s">
        <v>193</v>
      </c>
      <c r="D310" s="164"/>
      <c r="E310" s="165"/>
      <c r="F310" s="166"/>
      <c r="G310" s="166">
        <f>SUMIF(AG311:AG319,"&lt;&gt;NOR",G311:G319)</f>
        <v>0</v>
      </c>
      <c r="H310" s="166"/>
      <c r="I310" s="166">
        <f>SUM(I311:I319)</f>
        <v>0</v>
      </c>
      <c r="J310" s="166"/>
      <c r="K310" s="166">
        <f>SUM(K311:K319)</f>
        <v>0</v>
      </c>
      <c r="L310" s="166"/>
      <c r="M310" s="166">
        <f>SUM(M311:M319)</f>
        <v>0</v>
      </c>
      <c r="N310" s="165"/>
      <c r="O310" s="165">
        <f>SUM(O311:O319)</f>
        <v>0</v>
      </c>
      <c r="P310" s="165"/>
      <c r="Q310" s="165">
        <f>SUM(Q311:Q319)</f>
        <v>2.99</v>
      </c>
      <c r="R310" s="166"/>
      <c r="S310" s="166"/>
      <c r="T310" s="167"/>
      <c r="U310" s="161"/>
      <c r="V310" s="161">
        <f>SUM(V311:V319)</f>
        <v>50.91</v>
      </c>
      <c r="W310" s="161"/>
      <c r="X310" s="161"/>
      <c r="Y310" s="161"/>
      <c r="AG310" t="s">
        <v>311</v>
      </c>
    </row>
    <row r="311" spans="1:60" ht="22.5" outlineLevel="1" x14ac:dyDescent="0.2">
      <c r="A311" s="172">
        <v>48</v>
      </c>
      <c r="B311" s="173" t="s">
        <v>563</v>
      </c>
      <c r="C311" s="181" t="s">
        <v>564</v>
      </c>
      <c r="D311" s="174" t="s">
        <v>368</v>
      </c>
      <c r="E311" s="175">
        <v>71.2</v>
      </c>
      <c r="F311" s="176"/>
      <c r="G311" s="177">
        <f>ROUND(E311*F311,2)</f>
        <v>0</v>
      </c>
      <c r="H311" s="176"/>
      <c r="I311" s="177">
        <f>ROUND(E311*H311,2)</f>
        <v>0</v>
      </c>
      <c r="J311" s="176"/>
      <c r="K311" s="177">
        <f>ROUND(E311*J311,2)</f>
        <v>0</v>
      </c>
      <c r="L311" s="177">
        <v>21</v>
      </c>
      <c r="M311" s="177">
        <f>G311*(1+L311/100)</f>
        <v>0</v>
      </c>
      <c r="N311" s="175">
        <v>0</v>
      </c>
      <c r="O311" s="175">
        <f>ROUND(E311*N311,2)</f>
        <v>0</v>
      </c>
      <c r="P311" s="175">
        <v>4.2000000000000003E-2</v>
      </c>
      <c r="Q311" s="175">
        <f>ROUND(E311*P311,2)</f>
        <v>2.99</v>
      </c>
      <c r="R311" s="177" t="s">
        <v>399</v>
      </c>
      <c r="S311" s="177" t="s">
        <v>315</v>
      </c>
      <c r="T311" s="178" t="s">
        <v>315</v>
      </c>
      <c r="U311" s="159">
        <v>0.71499999999999997</v>
      </c>
      <c r="V311" s="159">
        <f>ROUND(E311*U311,2)</f>
        <v>50.91</v>
      </c>
      <c r="W311" s="159"/>
      <c r="X311" s="159" t="s">
        <v>355</v>
      </c>
      <c r="Y311" s="159" t="s">
        <v>318</v>
      </c>
      <c r="Z311" s="148"/>
      <c r="AA311" s="148"/>
      <c r="AB311" s="148"/>
      <c r="AC311" s="148"/>
      <c r="AD311" s="148"/>
      <c r="AE311" s="148"/>
      <c r="AF311" s="148"/>
      <c r="AG311" s="148" t="s">
        <v>356</v>
      </c>
      <c r="AH311" s="148"/>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2" x14ac:dyDescent="0.2">
      <c r="A312" s="155"/>
      <c r="B312" s="156"/>
      <c r="C312" s="187" t="s">
        <v>1702</v>
      </c>
      <c r="D312" s="185"/>
      <c r="E312" s="186"/>
      <c r="F312" s="159"/>
      <c r="G312" s="159"/>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360</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3" x14ac:dyDescent="0.2">
      <c r="A313" s="155"/>
      <c r="B313" s="156"/>
      <c r="C313" s="187" t="s">
        <v>497</v>
      </c>
      <c r="D313" s="185"/>
      <c r="E313" s="186"/>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360</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3" x14ac:dyDescent="0.2">
      <c r="A314" s="155"/>
      <c r="B314" s="156"/>
      <c r="C314" s="187" t="s">
        <v>1782</v>
      </c>
      <c r="D314" s="185"/>
      <c r="E314" s="186">
        <v>16.8</v>
      </c>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360</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2">
      <c r="A315" s="155"/>
      <c r="B315" s="156"/>
      <c r="C315" s="187" t="s">
        <v>1479</v>
      </c>
      <c r="D315" s="185"/>
      <c r="E315" s="186">
        <v>8.8000000000000007</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360</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2">
      <c r="A316" s="155"/>
      <c r="B316" s="156"/>
      <c r="C316" s="187" t="s">
        <v>1480</v>
      </c>
      <c r="D316" s="185"/>
      <c r="E316" s="186">
        <v>8</v>
      </c>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360</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2">
      <c r="A317" s="155"/>
      <c r="B317" s="156"/>
      <c r="C317" s="187" t="s">
        <v>1481</v>
      </c>
      <c r="D317" s="185"/>
      <c r="E317" s="186">
        <v>2.4</v>
      </c>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360</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
      <c r="A318" s="155"/>
      <c r="B318" s="156"/>
      <c r="C318" s="187" t="s">
        <v>565</v>
      </c>
      <c r="D318" s="185"/>
      <c r="E318" s="186">
        <v>6.6</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360</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3" x14ac:dyDescent="0.2">
      <c r="A319" s="155"/>
      <c r="B319" s="156"/>
      <c r="C319" s="187" t="s">
        <v>1783</v>
      </c>
      <c r="D319" s="185"/>
      <c r="E319" s="186">
        <v>28.6</v>
      </c>
      <c r="F319" s="159"/>
      <c r="G319" s="159"/>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360</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x14ac:dyDescent="0.2">
      <c r="A320" s="162" t="s">
        <v>310</v>
      </c>
      <c r="B320" s="163" t="s">
        <v>194</v>
      </c>
      <c r="C320" s="180" t="s">
        <v>195</v>
      </c>
      <c r="D320" s="164"/>
      <c r="E320" s="165"/>
      <c r="F320" s="166"/>
      <c r="G320" s="166">
        <f>SUMIF(AG321:AG326,"&lt;&gt;NOR",G321:G326)</f>
        <v>0</v>
      </c>
      <c r="H320" s="166"/>
      <c r="I320" s="166">
        <f>SUM(I321:I326)</f>
        <v>0</v>
      </c>
      <c r="J320" s="166"/>
      <c r="K320" s="166">
        <f>SUM(K321:K326)</f>
        <v>0</v>
      </c>
      <c r="L320" s="166"/>
      <c r="M320" s="166">
        <f>SUM(M321:M326)</f>
        <v>0</v>
      </c>
      <c r="N320" s="165"/>
      <c r="O320" s="165">
        <f>SUM(O321:O326)</f>
        <v>0</v>
      </c>
      <c r="P320" s="165"/>
      <c r="Q320" s="165">
        <f>SUM(Q321:Q326)</f>
        <v>0</v>
      </c>
      <c r="R320" s="166"/>
      <c r="S320" s="166"/>
      <c r="T320" s="167"/>
      <c r="U320" s="161"/>
      <c r="V320" s="161">
        <f>SUM(V321:V326)</f>
        <v>67.680000000000007</v>
      </c>
      <c r="W320" s="161"/>
      <c r="X320" s="161"/>
      <c r="Y320" s="161"/>
      <c r="AG320" t="s">
        <v>311</v>
      </c>
    </row>
    <row r="321" spans="1:60" ht="22.5" outlineLevel="1" x14ac:dyDescent="0.2">
      <c r="A321" s="172">
        <v>49</v>
      </c>
      <c r="B321" s="173" t="s">
        <v>1393</v>
      </c>
      <c r="C321" s="181" t="s">
        <v>1394</v>
      </c>
      <c r="D321" s="174" t="s">
        <v>454</v>
      </c>
      <c r="E321" s="175">
        <v>21.484490000000001</v>
      </c>
      <c r="F321" s="176"/>
      <c r="G321" s="177">
        <f>ROUND(E321*F321,2)</f>
        <v>0</v>
      </c>
      <c r="H321" s="176"/>
      <c r="I321" s="177">
        <f>ROUND(E321*H321,2)</f>
        <v>0</v>
      </c>
      <c r="J321" s="176"/>
      <c r="K321" s="177">
        <f>ROUND(E321*J321,2)</f>
        <v>0</v>
      </c>
      <c r="L321" s="177">
        <v>21</v>
      </c>
      <c r="M321" s="177">
        <f>G321*(1+L321/100)</f>
        <v>0</v>
      </c>
      <c r="N321" s="175">
        <v>0</v>
      </c>
      <c r="O321" s="175">
        <f>ROUND(E321*N321,2)</f>
        <v>0</v>
      </c>
      <c r="P321" s="175">
        <v>0</v>
      </c>
      <c r="Q321" s="175">
        <f>ROUND(E321*P321,2)</f>
        <v>0</v>
      </c>
      <c r="R321" s="177" t="s">
        <v>369</v>
      </c>
      <c r="S321" s="177" t="s">
        <v>315</v>
      </c>
      <c r="T321" s="178" t="s">
        <v>315</v>
      </c>
      <c r="U321" s="159">
        <v>3.15</v>
      </c>
      <c r="V321" s="159">
        <f>ROUND(E321*U321,2)</f>
        <v>67.680000000000007</v>
      </c>
      <c r="W321" s="159"/>
      <c r="X321" s="159" t="s">
        <v>455</v>
      </c>
      <c r="Y321" s="159" t="s">
        <v>318</v>
      </c>
      <c r="Z321" s="148"/>
      <c r="AA321" s="148"/>
      <c r="AB321" s="148"/>
      <c r="AC321" s="148"/>
      <c r="AD321" s="148"/>
      <c r="AE321" s="148"/>
      <c r="AF321" s="148"/>
      <c r="AG321" s="148" t="s">
        <v>456</v>
      </c>
      <c r="AH321" s="148"/>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2" x14ac:dyDescent="0.2">
      <c r="A322" s="155"/>
      <c r="B322" s="156"/>
      <c r="C322" s="276" t="s">
        <v>457</v>
      </c>
      <c r="D322" s="277"/>
      <c r="E322" s="277"/>
      <c r="F322" s="277"/>
      <c r="G322" s="277"/>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358</v>
      </c>
      <c r="AH322" s="148"/>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2" x14ac:dyDescent="0.2">
      <c r="A323" s="155"/>
      <c r="B323" s="156"/>
      <c r="C323" s="187" t="s">
        <v>458</v>
      </c>
      <c r="D323" s="185"/>
      <c r="E323" s="186"/>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360</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ht="22.5" outlineLevel="3" x14ac:dyDescent="0.2">
      <c r="A324" s="155"/>
      <c r="B324" s="156"/>
      <c r="C324" s="187" t="s">
        <v>1784</v>
      </c>
      <c r="D324" s="185"/>
      <c r="E324" s="186"/>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360</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2">
      <c r="A325" s="155"/>
      <c r="B325" s="156"/>
      <c r="C325" s="187" t="s">
        <v>1785</v>
      </c>
      <c r="D325" s="185"/>
      <c r="E325" s="186"/>
      <c r="F325" s="159"/>
      <c r="G325" s="159"/>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360</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3" x14ac:dyDescent="0.2">
      <c r="A326" s="155"/>
      <c r="B326" s="156"/>
      <c r="C326" s="187" t="s">
        <v>1786</v>
      </c>
      <c r="D326" s="185"/>
      <c r="E326" s="186">
        <v>21.484490000000001</v>
      </c>
      <c r="F326" s="159"/>
      <c r="G326" s="159"/>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360</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x14ac:dyDescent="0.2">
      <c r="A327" s="162" t="s">
        <v>310</v>
      </c>
      <c r="B327" s="163" t="s">
        <v>200</v>
      </c>
      <c r="C327" s="180" t="s">
        <v>201</v>
      </c>
      <c r="D327" s="164"/>
      <c r="E327" s="165"/>
      <c r="F327" s="166"/>
      <c r="G327" s="166">
        <f>SUMIF(AG328:AG341,"&lt;&gt;NOR",G328:G341)</f>
        <v>0</v>
      </c>
      <c r="H327" s="166"/>
      <c r="I327" s="166">
        <f>SUM(I328:I341)</f>
        <v>0</v>
      </c>
      <c r="J327" s="166"/>
      <c r="K327" s="166">
        <f>SUM(K328:K341)</f>
        <v>0</v>
      </c>
      <c r="L327" s="166"/>
      <c r="M327" s="166">
        <f>SUM(M328:M341)</f>
        <v>0</v>
      </c>
      <c r="N327" s="165"/>
      <c r="O327" s="165">
        <f>SUM(O328:O341)</f>
        <v>0.42</v>
      </c>
      <c r="P327" s="165"/>
      <c r="Q327" s="165">
        <f>SUM(Q328:Q341)</f>
        <v>0</v>
      </c>
      <c r="R327" s="166"/>
      <c r="S327" s="166"/>
      <c r="T327" s="167"/>
      <c r="U327" s="161"/>
      <c r="V327" s="161">
        <f>SUM(V328:V341)</f>
        <v>46.64</v>
      </c>
      <c r="W327" s="161"/>
      <c r="X327" s="161"/>
      <c r="Y327" s="161"/>
      <c r="AG327" t="s">
        <v>311</v>
      </c>
    </row>
    <row r="328" spans="1:60" ht="22.5" outlineLevel="1" x14ac:dyDescent="0.2">
      <c r="A328" s="172">
        <v>50</v>
      </c>
      <c r="B328" s="173" t="s">
        <v>1071</v>
      </c>
      <c r="C328" s="181" t="s">
        <v>1072</v>
      </c>
      <c r="D328" s="174" t="s">
        <v>353</v>
      </c>
      <c r="E328" s="175">
        <v>110</v>
      </c>
      <c r="F328" s="176"/>
      <c r="G328" s="177">
        <f>ROUND(E328*F328,2)</f>
        <v>0</v>
      </c>
      <c r="H328" s="176"/>
      <c r="I328" s="177">
        <f>ROUND(E328*H328,2)</f>
        <v>0</v>
      </c>
      <c r="J328" s="176"/>
      <c r="K328" s="177">
        <f>ROUND(E328*J328,2)</f>
        <v>0</v>
      </c>
      <c r="L328" s="177">
        <v>21</v>
      </c>
      <c r="M328" s="177">
        <f>G328*(1+L328/100)</f>
        <v>0</v>
      </c>
      <c r="N328" s="175">
        <v>3.7799999999999999E-3</v>
      </c>
      <c r="O328" s="175">
        <f>ROUND(E328*N328,2)</f>
        <v>0.42</v>
      </c>
      <c r="P328" s="175">
        <v>0</v>
      </c>
      <c r="Q328" s="175">
        <f>ROUND(E328*P328,2)</f>
        <v>0</v>
      </c>
      <c r="R328" s="177" t="s">
        <v>1073</v>
      </c>
      <c r="S328" s="177" t="s">
        <v>315</v>
      </c>
      <c r="T328" s="178" t="s">
        <v>315</v>
      </c>
      <c r="U328" s="159">
        <v>0.42403000000000002</v>
      </c>
      <c r="V328" s="159">
        <f>ROUND(E328*U328,2)</f>
        <v>46.64</v>
      </c>
      <c r="W328" s="159"/>
      <c r="X328" s="159" t="s">
        <v>1074</v>
      </c>
      <c r="Y328" s="159" t="s">
        <v>318</v>
      </c>
      <c r="Z328" s="148"/>
      <c r="AA328" s="148"/>
      <c r="AB328" s="148"/>
      <c r="AC328" s="148"/>
      <c r="AD328" s="148"/>
      <c r="AE328" s="148"/>
      <c r="AF328" s="148"/>
      <c r="AG328" s="148" t="s">
        <v>1075</v>
      </c>
      <c r="AH328" s="148"/>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ht="22.5" outlineLevel="2" x14ac:dyDescent="0.2">
      <c r="A329" s="155"/>
      <c r="B329" s="156"/>
      <c r="C329" s="265" t="s">
        <v>1076</v>
      </c>
      <c r="D329" s="266"/>
      <c r="E329" s="266"/>
      <c r="F329" s="266"/>
      <c r="G329" s="266"/>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321</v>
      </c>
      <c r="AH329" s="148"/>
      <c r="AI329" s="148"/>
      <c r="AJ329" s="148"/>
      <c r="AK329" s="148"/>
      <c r="AL329" s="148"/>
      <c r="AM329" s="148"/>
      <c r="AN329" s="148"/>
      <c r="AO329" s="148"/>
      <c r="AP329" s="148"/>
      <c r="AQ329" s="148"/>
      <c r="AR329" s="148"/>
      <c r="AS329" s="148"/>
      <c r="AT329" s="148"/>
      <c r="AU329" s="148"/>
      <c r="AV329" s="148"/>
      <c r="AW329" s="148"/>
      <c r="AX329" s="148"/>
      <c r="AY329" s="148"/>
      <c r="AZ329" s="148"/>
      <c r="BA329" s="179" t="str">
        <f>C329</f>
        <v>Nanesení hydroizolační stěrky ve dvou vrstvách. Vlepení těsnicí pásky do spoje podlaha-stěna, přitlačení a uhlazení, přetažení pásky další vrstvou izolační stěrky.</v>
      </c>
      <c r="BB329" s="148"/>
      <c r="BC329" s="148"/>
      <c r="BD329" s="148"/>
      <c r="BE329" s="148"/>
      <c r="BF329" s="148"/>
      <c r="BG329" s="148"/>
      <c r="BH329" s="148"/>
    </row>
    <row r="330" spans="1:60" outlineLevel="3" x14ac:dyDescent="0.2">
      <c r="A330" s="155"/>
      <c r="B330" s="156"/>
      <c r="C330" s="267" t="s">
        <v>1077</v>
      </c>
      <c r="D330" s="268"/>
      <c r="E330" s="268"/>
      <c r="F330" s="268"/>
      <c r="G330" s="268"/>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321</v>
      </c>
      <c r="AH330" s="148"/>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
      <c r="A331" s="155"/>
      <c r="B331" s="156"/>
      <c r="C331" s="267" t="s">
        <v>1315</v>
      </c>
      <c r="D331" s="268"/>
      <c r="E331" s="268"/>
      <c r="F331" s="268"/>
      <c r="G331" s="268"/>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321</v>
      </c>
      <c r="AH331" s="148"/>
      <c r="AI331" s="148"/>
      <c r="AJ331" s="148"/>
      <c r="AK331" s="148"/>
      <c r="AL331" s="148"/>
      <c r="AM331" s="148"/>
      <c r="AN331" s="148"/>
      <c r="AO331" s="148"/>
      <c r="AP331" s="148"/>
      <c r="AQ331" s="148"/>
      <c r="AR331" s="148"/>
      <c r="AS331" s="148"/>
      <c r="AT331" s="148"/>
      <c r="AU331" s="148"/>
      <c r="AV331" s="148"/>
      <c r="AW331" s="148"/>
      <c r="AX331" s="148"/>
      <c r="AY331" s="148"/>
      <c r="AZ331" s="148"/>
      <c r="BA331" s="179" t="str">
        <f>C331</f>
        <v>Hydroizolace 1. vrstva - Flexibilní rychle tuhnoucí dvousložková hydroizolační stěrka, pojivo – šedý cement, vodotěsnost CM_O2P</v>
      </c>
      <c r="BB331" s="148"/>
      <c r="BC331" s="148"/>
      <c r="BD331" s="148"/>
      <c r="BE331" s="148"/>
      <c r="BF331" s="148"/>
      <c r="BG331" s="148"/>
      <c r="BH331" s="148"/>
    </row>
    <row r="332" spans="1:60" ht="22.5" outlineLevel="3" x14ac:dyDescent="0.2">
      <c r="A332" s="155"/>
      <c r="B332" s="156"/>
      <c r="C332" s="267" t="s">
        <v>1316</v>
      </c>
      <c r="D332" s="268"/>
      <c r="E332" s="268"/>
      <c r="F332" s="268"/>
      <c r="G332" s="268"/>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321</v>
      </c>
      <c r="AH332" s="148"/>
      <c r="AI332" s="148"/>
      <c r="AJ332" s="148"/>
      <c r="AK332" s="148"/>
      <c r="AL332" s="148"/>
      <c r="AM332" s="148"/>
      <c r="AN332" s="148"/>
      <c r="AO332" s="148"/>
      <c r="AP332" s="148"/>
      <c r="AQ332" s="148"/>
      <c r="AR332" s="148"/>
      <c r="AS332" s="148"/>
      <c r="AT332" s="148"/>
      <c r="AU332" s="148"/>
      <c r="AV332" s="148"/>
      <c r="AW332" s="148"/>
      <c r="AX332" s="148"/>
      <c r="AY332" s="148"/>
      <c r="AZ332" s="148"/>
      <c r="BA332" s="179" t="str">
        <f>C332</f>
        <v>Pružná těsnící páska – š. 150 mm, vnější a vnitřní roh, odolnost proti chemikáliím, zředěným kyselinám  a solným roztokům, páska na bázi syntetického kaučuku</v>
      </c>
      <c r="BB332" s="148"/>
      <c r="BC332" s="148"/>
      <c r="BD332" s="148"/>
      <c r="BE332" s="148"/>
      <c r="BF332" s="148"/>
      <c r="BG332" s="148"/>
      <c r="BH332" s="148"/>
    </row>
    <row r="333" spans="1:60" outlineLevel="3" x14ac:dyDescent="0.2">
      <c r="A333" s="155"/>
      <c r="B333" s="156"/>
      <c r="C333" s="267" t="s">
        <v>1315</v>
      </c>
      <c r="D333" s="268"/>
      <c r="E333" s="268"/>
      <c r="F333" s="268"/>
      <c r="G333" s="268"/>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321</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79" t="str">
        <f>C333</f>
        <v>Hydroizolace 1. vrstva - Flexibilní rychle tuhnoucí dvousložková hydroizolační stěrka, pojivo – šedý cement, vodotěsnost CM_O2P</v>
      </c>
      <c r="BB333" s="148"/>
      <c r="BC333" s="148"/>
      <c r="BD333" s="148"/>
      <c r="BE333" s="148"/>
      <c r="BF333" s="148"/>
      <c r="BG333" s="148"/>
      <c r="BH333" s="148"/>
    </row>
    <row r="334" spans="1:60" outlineLevel="3" x14ac:dyDescent="0.2">
      <c r="A334" s="155"/>
      <c r="B334" s="156"/>
      <c r="C334" s="267" t="s">
        <v>1484</v>
      </c>
      <c r="D334" s="268"/>
      <c r="E334" s="268"/>
      <c r="F334" s="268"/>
      <c r="G334" s="268"/>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321</v>
      </c>
      <c r="AH334" s="148"/>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3" x14ac:dyDescent="0.2">
      <c r="A335" s="155"/>
      <c r="B335" s="156"/>
      <c r="C335" s="267" t="s">
        <v>1317</v>
      </c>
      <c r="D335" s="268"/>
      <c r="E335" s="268"/>
      <c r="F335" s="268"/>
      <c r="G335" s="268"/>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321</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79" t="str">
        <f>C335</f>
        <v>Hydroizolace 2. vrstva - Flexibilní rychle tuhnoucí dvousložková hydroizolační stěrka, pojivo – šedý cement, vodotěsnost CM_O2P</v>
      </c>
      <c r="BB335" s="148"/>
      <c r="BC335" s="148"/>
      <c r="BD335" s="148"/>
      <c r="BE335" s="148"/>
      <c r="BF335" s="148"/>
      <c r="BG335" s="148"/>
      <c r="BH335" s="148"/>
    </row>
    <row r="336" spans="1:60" ht="22.5" outlineLevel="3" x14ac:dyDescent="0.2">
      <c r="A336" s="155"/>
      <c r="B336" s="156"/>
      <c r="C336" s="267" t="s">
        <v>1316</v>
      </c>
      <c r="D336" s="268"/>
      <c r="E336" s="268"/>
      <c r="F336" s="268"/>
      <c r="G336" s="268"/>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321</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79" t="str">
        <f>C336</f>
        <v>Pružná těsnící páska – š. 150 mm, vnější a vnitřní roh, odolnost proti chemikáliím, zředěným kyselinám  a solným roztokům, páska na bázi syntetického kaučuku</v>
      </c>
      <c r="BB336" s="148"/>
      <c r="BC336" s="148"/>
      <c r="BD336" s="148"/>
      <c r="BE336" s="148"/>
      <c r="BF336" s="148"/>
      <c r="BG336" s="148"/>
      <c r="BH336" s="148"/>
    </row>
    <row r="337" spans="1:60" outlineLevel="3" x14ac:dyDescent="0.2">
      <c r="A337" s="155"/>
      <c r="B337" s="156"/>
      <c r="C337" s="267" t="s">
        <v>1315</v>
      </c>
      <c r="D337" s="268"/>
      <c r="E337" s="268"/>
      <c r="F337" s="268"/>
      <c r="G337" s="268"/>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321</v>
      </c>
      <c r="AH337" s="148"/>
      <c r="AI337" s="148"/>
      <c r="AJ337" s="148"/>
      <c r="AK337" s="148"/>
      <c r="AL337" s="148"/>
      <c r="AM337" s="148"/>
      <c r="AN337" s="148"/>
      <c r="AO337" s="148"/>
      <c r="AP337" s="148"/>
      <c r="AQ337" s="148"/>
      <c r="AR337" s="148"/>
      <c r="AS337" s="148"/>
      <c r="AT337" s="148"/>
      <c r="AU337" s="148"/>
      <c r="AV337" s="148"/>
      <c r="AW337" s="148"/>
      <c r="AX337" s="148"/>
      <c r="AY337" s="148"/>
      <c r="AZ337" s="148"/>
      <c r="BA337" s="179" t="str">
        <f>C337</f>
        <v>Hydroizolace 1. vrstva - Flexibilní rychle tuhnoucí dvousložková hydroizolační stěrka, pojivo – šedý cement, vodotěsnost CM_O2P</v>
      </c>
      <c r="BB337" s="148"/>
      <c r="BC337" s="148"/>
      <c r="BD337" s="148"/>
      <c r="BE337" s="148"/>
      <c r="BF337" s="148"/>
      <c r="BG337" s="148"/>
      <c r="BH337" s="148"/>
    </row>
    <row r="338" spans="1:60" outlineLevel="2" x14ac:dyDescent="0.2">
      <c r="A338" s="155"/>
      <c r="B338" s="156"/>
      <c r="C338" s="187" t="s">
        <v>1702</v>
      </c>
      <c r="D338" s="185"/>
      <c r="E338" s="186"/>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360</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3" x14ac:dyDescent="0.2">
      <c r="A339" s="155"/>
      <c r="B339" s="156"/>
      <c r="C339" s="187" t="s">
        <v>497</v>
      </c>
      <c r="D339" s="185"/>
      <c r="E339" s="186"/>
      <c r="F339" s="159"/>
      <c r="G339" s="159"/>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360</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3" x14ac:dyDescent="0.2">
      <c r="A340" s="155"/>
      <c r="B340" s="156"/>
      <c r="C340" s="187" t="s">
        <v>1485</v>
      </c>
      <c r="D340" s="185"/>
      <c r="E340" s="186">
        <v>89.6</v>
      </c>
      <c r="F340" s="159"/>
      <c r="G340" s="159"/>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360</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3" x14ac:dyDescent="0.2">
      <c r="A341" s="155"/>
      <c r="B341" s="156"/>
      <c r="C341" s="187" t="s">
        <v>1456</v>
      </c>
      <c r="D341" s="185"/>
      <c r="E341" s="186">
        <v>20.399999999999999</v>
      </c>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360</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x14ac:dyDescent="0.2">
      <c r="A342" s="162" t="s">
        <v>310</v>
      </c>
      <c r="B342" s="163" t="s">
        <v>202</v>
      </c>
      <c r="C342" s="180" t="s">
        <v>203</v>
      </c>
      <c r="D342" s="164"/>
      <c r="E342" s="165"/>
      <c r="F342" s="166"/>
      <c r="G342" s="166">
        <f>SUMIF(AG343:AG358,"&lt;&gt;NOR",G343:G358)</f>
        <v>0</v>
      </c>
      <c r="H342" s="166"/>
      <c r="I342" s="166">
        <f>SUM(I343:I358)</f>
        <v>0</v>
      </c>
      <c r="J342" s="166"/>
      <c r="K342" s="166">
        <f>SUM(K343:K358)</f>
        <v>0</v>
      </c>
      <c r="L342" s="166"/>
      <c r="M342" s="166">
        <f>SUM(M343:M358)</f>
        <v>0</v>
      </c>
      <c r="N342" s="165"/>
      <c r="O342" s="165">
        <f>SUM(O343:O358)</f>
        <v>0.01</v>
      </c>
      <c r="P342" s="165"/>
      <c r="Q342" s="165">
        <f>SUM(Q343:Q358)</f>
        <v>0</v>
      </c>
      <c r="R342" s="166"/>
      <c r="S342" s="166"/>
      <c r="T342" s="167"/>
      <c r="U342" s="161"/>
      <c r="V342" s="161">
        <f>SUM(V343:V358)</f>
        <v>2.9000000000000004</v>
      </c>
      <c r="W342" s="161"/>
      <c r="X342" s="161"/>
      <c r="Y342" s="161"/>
      <c r="AG342" t="s">
        <v>311</v>
      </c>
    </row>
    <row r="343" spans="1:60" outlineLevel="1" x14ac:dyDescent="0.2">
      <c r="A343" s="172">
        <v>51</v>
      </c>
      <c r="B343" s="173" t="s">
        <v>1787</v>
      </c>
      <c r="C343" s="181" t="s">
        <v>1788</v>
      </c>
      <c r="D343" s="174" t="s">
        <v>353</v>
      </c>
      <c r="E343" s="175">
        <v>1.5</v>
      </c>
      <c r="F343" s="176"/>
      <c r="G343" s="177">
        <f>ROUND(E343*F343,2)</f>
        <v>0</v>
      </c>
      <c r="H343" s="176"/>
      <c r="I343" s="177">
        <f>ROUND(E343*H343,2)</f>
        <v>0</v>
      </c>
      <c r="J343" s="176"/>
      <c r="K343" s="177">
        <f>ROUND(E343*J343,2)</f>
        <v>0</v>
      </c>
      <c r="L343" s="177">
        <v>21</v>
      </c>
      <c r="M343" s="177">
        <f>G343*(1+L343/100)</f>
        <v>0</v>
      </c>
      <c r="N343" s="175">
        <v>2.3000000000000001E-4</v>
      </c>
      <c r="O343" s="175">
        <f>ROUND(E343*N343,2)</f>
        <v>0</v>
      </c>
      <c r="P343" s="175">
        <v>0</v>
      </c>
      <c r="Q343" s="175">
        <f>ROUND(E343*P343,2)</f>
        <v>0</v>
      </c>
      <c r="R343" s="177" t="s">
        <v>819</v>
      </c>
      <c r="S343" s="177" t="s">
        <v>315</v>
      </c>
      <c r="T343" s="178" t="s">
        <v>315</v>
      </c>
      <c r="U343" s="159">
        <v>0.161</v>
      </c>
      <c r="V343" s="159">
        <f>ROUND(E343*U343,2)</f>
        <v>0.24</v>
      </c>
      <c r="W343" s="159"/>
      <c r="X343" s="159" t="s">
        <v>355</v>
      </c>
      <c r="Y343" s="159" t="s">
        <v>318</v>
      </c>
      <c r="Z343" s="148"/>
      <c r="AA343" s="148"/>
      <c r="AB343" s="148"/>
      <c r="AC343" s="148"/>
      <c r="AD343" s="148"/>
      <c r="AE343" s="148"/>
      <c r="AF343" s="148"/>
      <c r="AG343" s="148" t="s">
        <v>356</v>
      </c>
      <c r="AH343" s="148"/>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2" x14ac:dyDescent="0.2">
      <c r="A344" s="155"/>
      <c r="B344" s="156"/>
      <c r="C344" s="265" t="s">
        <v>1877</v>
      </c>
      <c r="D344" s="266"/>
      <c r="E344" s="266"/>
      <c r="F344" s="266"/>
      <c r="G344" s="266"/>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321</v>
      </c>
      <c r="AH344" s="148"/>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2">
      <c r="A345" s="155"/>
      <c r="B345" s="156"/>
      <c r="C345" s="267" t="s">
        <v>1789</v>
      </c>
      <c r="D345" s="268"/>
      <c r="E345" s="268"/>
      <c r="F345" s="268"/>
      <c r="G345" s="268"/>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321</v>
      </c>
      <c r="AH345" s="148"/>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2" x14ac:dyDescent="0.2">
      <c r="A346" s="155"/>
      <c r="B346" s="156"/>
      <c r="C346" s="187" t="s">
        <v>1702</v>
      </c>
      <c r="D346" s="185"/>
      <c r="E346" s="186"/>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360</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2">
      <c r="A347" s="155"/>
      <c r="B347" s="156"/>
      <c r="C347" s="187" t="s">
        <v>497</v>
      </c>
      <c r="D347" s="185"/>
      <c r="E347" s="186"/>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360</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2">
      <c r="A348" s="155"/>
      <c r="B348" s="156"/>
      <c r="C348" s="187" t="s">
        <v>1790</v>
      </c>
      <c r="D348" s="185"/>
      <c r="E348" s="186">
        <v>1.5</v>
      </c>
      <c r="F348" s="159"/>
      <c r="G348" s="159"/>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360</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ht="22.5" outlineLevel="1" x14ac:dyDescent="0.2">
      <c r="A349" s="172">
        <v>52</v>
      </c>
      <c r="B349" s="173" t="s">
        <v>1085</v>
      </c>
      <c r="C349" s="181" t="s">
        <v>1086</v>
      </c>
      <c r="D349" s="174" t="s">
        <v>368</v>
      </c>
      <c r="E349" s="175">
        <v>53.2</v>
      </c>
      <c r="F349" s="176"/>
      <c r="G349" s="177">
        <f>ROUND(E349*F349,2)</f>
        <v>0</v>
      </c>
      <c r="H349" s="176"/>
      <c r="I349" s="177">
        <f>ROUND(E349*H349,2)</f>
        <v>0</v>
      </c>
      <c r="J349" s="176"/>
      <c r="K349" s="177">
        <f>ROUND(E349*J349,2)</f>
        <v>0</v>
      </c>
      <c r="L349" s="177">
        <v>21</v>
      </c>
      <c r="M349" s="177">
        <f>G349*(1+L349/100)</f>
        <v>0</v>
      </c>
      <c r="N349" s="175">
        <v>0</v>
      </c>
      <c r="O349" s="175">
        <f>ROUND(E349*N349,2)</f>
        <v>0</v>
      </c>
      <c r="P349" s="175">
        <v>0</v>
      </c>
      <c r="Q349" s="175">
        <f>ROUND(E349*P349,2)</f>
        <v>0</v>
      </c>
      <c r="R349" s="177" t="s">
        <v>819</v>
      </c>
      <c r="S349" s="177" t="s">
        <v>315</v>
      </c>
      <c r="T349" s="178" t="s">
        <v>315</v>
      </c>
      <c r="U349" s="159">
        <v>0.05</v>
      </c>
      <c r="V349" s="159">
        <f>ROUND(E349*U349,2)</f>
        <v>2.66</v>
      </c>
      <c r="W349" s="159"/>
      <c r="X349" s="159" t="s">
        <v>355</v>
      </c>
      <c r="Y349" s="159" t="s">
        <v>318</v>
      </c>
      <c r="Z349" s="148"/>
      <c r="AA349" s="148"/>
      <c r="AB349" s="148"/>
      <c r="AC349" s="148"/>
      <c r="AD349" s="148"/>
      <c r="AE349" s="148"/>
      <c r="AF349" s="148"/>
      <c r="AG349" s="148" t="s">
        <v>356</v>
      </c>
      <c r="AH349" s="148"/>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2" x14ac:dyDescent="0.2">
      <c r="A350" s="155"/>
      <c r="B350" s="156"/>
      <c r="C350" s="187" t="s">
        <v>1702</v>
      </c>
      <c r="D350" s="185"/>
      <c r="E350" s="186"/>
      <c r="F350" s="159"/>
      <c r="G350" s="159"/>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360</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3" x14ac:dyDescent="0.2">
      <c r="A351" s="155"/>
      <c r="B351" s="156"/>
      <c r="C351" s="187" t="s">
        <v>497</v>
      </c>
      <c r="D351" s="185"/>
      <c r="E351" s="186"/>
      <c r="F351" s="159"/>
      <c r="G351" s="159"/>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360</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3" x14ac:dyDescent="0.2">
      <c r="A352" s="155"/>
      <c r="B352" s="156"/>
      <c r="C352" s="187" t="s">
        <v>1486</v>
      </c>
      <c r="D352" s="185"/>
      <c r="E352" s="186">
        <v>53.2</v>
      </c>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360</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ht="22.5" outlineLevel="1" x14ac:dyDescent="0.2">
      <c r="A353" s="172">
        <v>53</v>
      </c>
      <c r="B353" s="173" t="s">
        <v>1791</v>
      </c>
      <c r="C353" s="181" t="s">
        <v>1792</v>
      </c>
      <c r="D353" s="174" t="s">
        <v>353</v>
      </c>
      <c r="E353" s="175">
        <v>1.83</v>
      </c>
      <c r="F353" s="176"/>
      <c r="G353" s="177">
        <f>ROUND(E353*F353,2)</f>
        <v>0</v>
      </c>
      <c r="H353" s="176"/>
      <c r="I353" s="177">
        <f>ROUND(E353*H353,2)</f>
        <v>0</v>
      </c>
      <c r="J353" s="176"/>
      <c r="K353" s="177">
        <f>ROUND(E353*J353,2)</f>
        <v>0</v>
      </c>
      <c r="L353" s="177">
        <v>21</v>
      </c>
      <c r="M353" s="177">
        <f>G353*(1+L353/100)</f>
        <v>0</v>
      </c>
      <c r="N353" s="175">
        <v>3.5000000000000001E-3</v>
      </c>
      <c r="O353" s="175">
        <f>ROUND(E353*N353,2)</f>
        <v>0.01</v>
      </c>
      <c r="P353" s="175">
        <v>0</v>
      </c>
      <c r="Q353" s="175">
        <f>ROUND(E353*P353,2)</f>
        <v>0</v>
      </c>
      <c r="R353" s="177" t="s">
        <v>641</v>
      </c>
      <c r="S353" s="177" t="s">
        <v>315</v>
      </c>
      <c r="T353" s="178" t="s">
        <v>315</v>
      </c>
      <c r="U353" s="159">
        <v>0</v>
      </c>
      <c r="V353" s="159">
        <f>ROUND(E353*U353,2)</f>
        <v>0</v>
      </c>
      <c r="W353" s="159"/>
      <c r="X353" s="159" t="s">
        <v>606</v>
      </c>
      <c r="Y353" s="159" t="s">
        <v>318</v>
      </c>
      <c r="Z353" s="148"/>
      <c r="AA353" s="148"/>
      <c r="AB353" s="148"/>
      <c r="AC353" s="148"/>
      <c r="AD353" s="148"/>
      <c r="AE353" s="148"/>
      <c r="AF353" s="148"/>
      <c r="AG353" s="148" t="s">
        <v>607</v>
      </c>
      <c r="AH353" s="148"/>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2" x14ac:dyDescent="0.2">
      <c r="A354" s="155"/>
      <c r="B354" s="156"/>
      <c r="C354" s="187" t="s">
        <v>1702</v>
      </c>
      <c r="D354" s="185"/>
      <c r="E354" s="186"/>
      <c r="F354" s="159"/>
      <c r="G354" s="159"/>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360</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3" x14ac:dyDescent="0.2">
      <c r="A355" s="155"/>
      <c r="B355" s="156"/>
      <c r="C355" s="187" t="s">
        <v>497</v>
      </c>
      <c r="D355" s="185"/>
      <c r="E355" s="186"/>
      <c r="F355" s="159"/>
      <c r="G355" s="159"/>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360</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3" x14ac:dyDescent="0.2">
      <c r="A356" s="155"/>
      <c r="B356" s="156"/>
      <c r="C356" s="187" t="s">
        <v>1793</v>
      </c>
      <c r="D356" s="185"/>
      <c r="E356" s="186">
        <v>1.83</v>
      </c>
      <c r="F356" s="159"/>
      <c r="G356" s="159"/>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360</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1" x14ac:dyDescent="0.2">
      <c r="A357" s="155">
        <v>54</v>
      </c>
      <c r="B357" s="156" t="s">
        <v>1794</v>
      </c>
      <c r="C357" s="196" t="s">
        <v>1795</v>
      </c>
      <c r="D357" s="157" t="s">
        <v>0</v>
      </c>
      <c r="E357" s="188"/>
      <c r="F357" s="160"/>
      <c r="G357" s="159">
        <f>ROUND(E357*F357,2)</f>
        <v>0</v>
      </c>
      <c r="H357" s="160"/>
      <c r="I357" s="159">
        <f>ROUND(E357*H357,2)</f>
        <v>0</v>
      </c>
      <c r="J357" s="160"/>
      <c r="K357" s="159">
        <f>ROUND(E357*J357,2)</f>
        <v>0</v>
      </c>
      <c r="L357" s="159">
        <v>21</v>
      </c>
      <c r="M357" s="159">
        <f>G357*(1+L357/100)</f>
        <v>0</v>
      </c>
      <c r="N357" s="158">
        <v>0</v>
      </c>
      <c r="O357" s="158">
        <f>ROUND(E357*N357,2)</f>
        <v>0</v>
      </c>
      <c r="P357" s="158">
        <v>0</v>
      </c>
      <c r="Q357" s="158">
        <f>ROUND(E357*P357,2)</f>
        <v>0</v>
      </c>
      <c r="R357" s="159" t="s">
        <v>819</v>
      </c>
      <c r="S357" s="159" t="s">
        <v>315</v>
      </c>
      <c r="T357" s="159" t="s">
        <v>315</v>
      </c>
      <c r="U357" s="159">
        <v>0</v>
      </c>
      <c r="V357" s="159">
        <f>ROUND(E357*U357,2)</f>
        <v>0</v>
      </c>
      <c r="W357" s="159"/>
      <c r="X357" s="159" t="s">
        <v>455</v>
      </c>
      <c r="Y357" s="159" t="s">
        <v>318</v>
      </c>
      <c r="Z357" s="148"/>
      <c r="AA357" s="148"/>
      <c r="AB357" s="148"/>
      <c r="AC357" s="148"/>
      <c r="AD357" s="148"/>
      <c r="AE357" s="148"/>
      <c r="AF357" s="148"/>
      <c r="AG357" s="148" t="s">
        <v>456</v>
      </c>
      <c r="AH357" s="148"/>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2" x14ac:dyDescent="0.2">
      <c r="A358" s="155"/>
      <c r="B358" s="156"/>
      <c r="C358" s="278" t="s">
        <v>575</v>
      </c>
      <c r="D358" s="279"/>
      <c r="E358" s="279"/>
      <c r="F358" s="279"/>
      <c r="G358" s="27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358</v>
      </c>
      <c r="AH358" s="148"/>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x14ac:dyDescent="0.2">
      <c r="A359" s="162" t="s">
        <v>310</v>
      </c>
      <c r="B359" s="163" t="s">
        <v>208</v>
      </c>
      <c r="C359" s="180" t="s">
        <v>209</v>
      </c>
      <c r="D359" s="164"/>
      <c r="E359" s="165"/>
      <c r="F359" s="166"/>
      <c r="G359" s="166">
        <f>SUMIF(AG360:AG367,"&lt;&gt;NOR",G360:G367)</f>
        <v>0</v>
      </c>
      <c r="H359" s="166"/>
      <c r="I359" s="166">
        <f>SUM(I360:I367)</f>
        <v>0</v>
      </c>
      <c r="J359" s="166"/>
      <c r="K359" s="166">
        <f>SUM(K360:K367)</f>
        <v>0</v>
      </c>
      <c r="L359" s="166"/>
      <c r="M359" s="166">
        <f>SUM(M360:M367)</f>
        <v>0</v>
      </c>
      <c r="N359" s="165"/>
      <c r="O359" s="165">
        <f>SUM(O360:O367)</f>
        <v>0</v>
      </c>
      <c r="P359" s="165"/>
      <c r="Q359" s="165">
        <f>SUM(Q360:Q367)</f>
        <v>0</v>
      </c>
      <c r="R359" s="166"/>
      <c r="S359" s="166"/>
      <c r="T359" s="167"/>
      <c r="U359" s="161"/>
      <c r="V359" s="161">
        <f>SUM(V360:V367)</f>
        <v>0</v>
      </c>
      <c r="W359" s="161"/>
      <c r="X359" s="161"/>
      <c r="Y359" s="161"/>
      <c r="AG359" t="s">
        <v>311</v>
      </c>
    </row>
    <row r="360" spans="1:60" ht="22.5" outlineLevel="1" x14ac:dyDescent="0.2">
      <c r="A360" s="172">
        <v>55</v>
      </c>
      <c r="B360" s="173" t="s">
        <v>1093</v>
      </c>
      <c r="C360" s="181" t="s">
        <v>1094</v>
      </c>
      <c r="D360" s="174" t="s">
        <v>394</v>
      </c>
      <c r="E360" s="175">
        <v>4</v>
      </c>
      <c r="F360" s="176"/>
      <c r="G360" s="177">
        <f>ROUND(E360*F360,2)</f>
        <v>0</v>
      </c>
      <c r="H360" s="176"/>
      <c r="I360" s="177">
        <f>ROUND(E360*H360,2)</f>
        <v>0</v>
      </c>
      <c r="J360" s="176"/>
      <c r="K360" s="177">
        <f>ROUND(E360*J360,2)</f>
        <v>0</v>
      </c>
      <c r="L360" s="177">
        <v>21</v>
      </c>
      <c r="M360" s="177">
        <f>G360*(1+L360/100)</f>
        <v>0</v>
      </c>
      <c r="N360" s="175">
        <v>0</v>
      </c>
      <c r="O360" s="175">
        <f>ROUND(E360*N360,2)</f>
        <v>0</v>
      </c>
      <c r="P360" s="175">
        <v>0</v>
      </c>
      <c r="Q360" s="175">
        <f>ROUND(E360*P360,2)</f>
        <v>0</v>
      </c>
      <c r="R360" s="177"/>
      <c r="S360" s="177" t="s">
        <v>523</v>
      </c>
      <c r="T360" s="178" t="s">
        <v>316</v>
      </c>
      <c r="U360" s="159">
        <v>0</v>
      </c>
      <c r="V360" s="159">
        <f>ROUND(E360*U360,2)</f>
        <v>0</v>
      </c>
      <c r="W360" s="159"/>
      <c r="X360" s="159" t="s">
        <v>355</v>
      </c>
      <c r="Y360" s="159" t="s">
        <v>318</v>
      </c>
      <c r="Z360" s="148"/>
      <c r="AA360" s="148"/>
      <c r="AB360" s="148"/>
      <c r="AC360" s="148"/>
      <c r="AD360" s="148"/>
      <c r="AE360" s="148"/>
      <c r="AF360" s="148"/>
      <c r="AG360" s="148" t="s">
        <v>356</v>
      </c>
      <c r="AH360" s="148"/>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2" x14ac:dyDescent="0.2">
      <c r="A361" s="155"/>
      <c r="B361" s="156"/>
      <c r="C361" s="265" t="s">
        <v>1318</v>
      </c>
      <c r="D361" s="266"/>
      <c r="E361" s="266"/>
      <c r="F361" s="266"/>
      <c r="G361" s="266"/>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321</v>
      </c>
      <c r="AH361" s="148"/>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ht="33.75" outlineLevel="3" x14ac:dyDescent="0.2">
      <c r="A362" s="155"/>
      <c r="B362" s="156"/>
      <c r="C362" s="267" t="s">
        <v>1095</v>
      </c>
      <c r="D362" s="268"/>
      <c r="E362" s="268"/>
      <c r="F362" s="268"/>
      <c r="G362" s="268"/>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321</v>
      </c>
      <c r="AH362" s="148"/>
      <c r="AI362" s="148"/>
      <c r="AJ362" s="148"/>
      <c r="AK362" s="148"/>
      <c r="AL362" s="148"/>
      <c r="AM362" s="148"/>
      <c r="AN362" s="148"/>
      <c r="AO362" s="148"/>
      <c r="AP362" s="148"/>
      <c r="AQ362" s="148"/>
      <c r="AR362" s="148"/>
      <c r="AS362" s="148"/>
      <c r="AT362" s="148"/>
      <c r="AU362" s="148"/>
      <c r="AV362" s="148"/>
      <c r="AW362" s="148"/>
      <c r="AX362" s="148"/>
      <c r="AY362" s="148"/>
      <c r="AZ362" s="148"/>
      <c r="BA362" s="179" t="str">
        <f>C362</f>
        <v>Výška zástěny 200 cm, šířka 850mm ( bude upraveno dle zaměření na stavbě ), materiál – kalené bezpečnostní sklo tl. 8 mm, transparent s ochranou skla EASY CLEAN, včetně nosných a ustavovacích profilů v lesklém provedení. Vzpěra univerzální o délce 120 cm / zkrácení dle situace na stavbě /. Barevný potisk dle návrhu architekta s potiskem plochy min 75 %. plochy.</v>
      </c>
      <c r="BB362" s="148"/>
      <c r="BC362" s="148"/>
      <c r="BD362" s="148"/>
      <c r="BE362" s="148"/>
      <c r="BF362" s="148"/>
      <c r="BG362" s="148"/>
      <c r="BH362" s="148"/>
    </row>
    <row r="363" spans="1:60" outlineLevel="2" x14ac:dyDescent="0.2">
      <c r="A363" s="155"/>
      <c r="B363" s="156"/>
      <c r="C363" s="187" t="s">
        <v>1702</v>
      </c>
      <c r="D363" s="185"/>
      <c r="E363" s="186"/>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360</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3" x14ac:dyDescent="0.2">
      <c r="A364" s="155"/>
      <c r="B364" s="156"/>
      <c r="C364" s="187" t="s">
        <v>497</v>
      </c>
      <c r="D364" s="185"/>
      <c r="E364" s="186"/>
      <c r="F364" s="159"/>
      <c r="G364" s="159"/>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360</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3" x14ac:dyDescent="0.2">
      <c r="A365" s="155"/>
      <c r="B365" s="156"/>
      <c r="C365" s="187" t="s">
        <v>1487</v>
      </c>
      <c r="D365" s="185"/>
      <c r="E365" s="186">
        <v>4</v>
      </c>
      <c r="F365" s="159"/>
      <c r="G365" s="159"/>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360</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1" x14ac:dyDescent="0.2">
      <c r="A366" s="155">
        <v>56</v>
      </c>
      <c r="B366" s="156" t="s">
        <v>1796</v>
      </c>
      <c r="C366" s="196" t="s">
        <v>1797</v>
      </c>
      <c r="D366" s="157" t="s">
        <v>0</v>
      </c>
      <c r="E366" s="188"/>
      <c r="F366" s="160"/>
      <c r="G366" s="159">
        <f>ROUND(E366*F366,2)</f>
        <v>0</v>
      </c>
      <c r="H366" s="160"/>
      <c r="I366" s="159">
        <f>ROUND(E366*H366,2)</f>
        <v>0</v>
      </c>
      <c r="J366" s="160"/>
      <c r="K366" s="159">
        <f>ROUND(E366*J366,2)</f>
        <v>0</v>
      </c>
      <c r="L366" s="159">
        <v>21</v>
      </c>
      <c r="M366" s="159">
        <f>G366*(1+L366/100)</f>
        <v>0</v>
      </c>
      <c r="N366" s="158">
        <v>0</v>
      </c>
      <c r="O366" s="158">
        <f>ROUND(E366*N366,2)</f>
        <v>0</v>
      </c>
      <c r="P366" s="158">
        <v>0</v>
      </c>
      <c r="Q366" s="158">
        <f>ROUND(E366*P366,2)</f>
        <v>0</v>
      </c>
      <c r="R366" s="159" t="s">
        <v>823</v>
      </c>
      <c r="S366" s="159" t="s">
        <v>315</v>
      </c>
      <c r="T366" s="159" t="s">
        <v>315</v>
      </c>
      <c r="U366" s="159">
        <v>0</v>
      </c>
      <c r="V366" s="159">
        <f>ROUND(E366*U366,2)</f>
        <v>0</v>
      </c>
      <c r="W366" s="159"/>
      <c r="X366" s="159" t="s">
        <v>455</v>
      </c>
      <c r="Y366" s="159" t="s">
        <v>318</v>
      </c>
      <c r="Z366" s="148"/>
      <c r="AA366" s="148"/>
      <c r="AB366" s="148"/>
      <c r="AC366" s="148"/>
      <c r="AD366" s="148"/>
      <c r="AE366" s="148"/>
      <c r="AF366" s="148"/>
      <c r="AG366" s="148" t="s">
        <v>456</v>
      </c>
      <c r="AH366" s="148"/>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2" x14ac:dyDescent="0.2">
      <c r="A367" s="155"/>
      <c r="B367" s="156"/>
      <c r="C367" s="278" t="s">
        <v>1099</v>
      </c>
      <c r="D367" s="279"/>
      <c r="E367" s="279"/>
      <c r="F367" s="279"/>
      <c r="G367" s="27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358</v>
      </c>
      <c r="AH367" s="148"/>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x14ac:dyDescent="0.2">
      <c r="A368" s="162" t="s">
        <v>310</v>
      </c>
      <c r="B368" s="163" t="s">
        <v>249</v>
      </c>
      <c r="C368" s="180" t="s">
        <v>250</v>
      </c>
      <c r="D368" s="164"/>
      <c r="E368" s="165"/>
      <c r="F368" s="166"/>
      <c r="G368" s="166">
        <f>SUMIF(AG369:AG380,"&lt;&gt;NOR",G369:G380)</f>
        <v>0</v>
      </c>
      <c r="H368" s="166"/>
      <c r="I368" s="166">
        <f>SUM(I369:I380)</f>
        <v>0</v>
      </c>
      <c r="J368" s="166"/>
      <c r="K368" s="166">
        <f>SUM(K369:K380)</f>
        <v>0</v>
      </c>
      <c r="L368" s="166"/>
      <c r="M368" s="166">
        <f>SUM(M369:M380)</f>
        <v>0</v>
      </c>
      <c r="N368" s="165"/>
      <c r="O368" s="165">
        <f>SUM(O369:O380)</f>
        <v>0.02</v>
      </c>
      <c r="P368" s="165"/>
      <c r="Q368" s="165">
        <f>SUM(Q369:Q380)</f>
        <v>0</v>
      </c>
      <c r="R368" s="166"/>
      <c r="S368" s="166"/>
      <c r="T368" s="167"/>
      <c r="U368" s="161"/>
      <c r="V368" s="161">
        <f>SUM(V369:V380)</f>
        <v>4.3899999999999997</v>
      </c>
      <c r="W368" s="161"/>
      <c r="X368" s="161"/>
      <c r="Y368" s="161"/>
      <c r="AG368" t="s">
        <v>311</v>
      </c>
    </row>
    <row r="369" spans="1:60" ht="22.5" outlineLevel="1" x14ac:dyDescent="0.2">
      <c r="A369" s="172">
        <v>57</v>
      </c>
      <c r="B369" s="173" t="s">
        <v>568</v>
      </c>
      <c r="C369" s="181" t="s">
        <v>569</v>
      </c>
      <c r="D369" s="174" t="s">
        <v>368</v>
      </c>
      <c r="E369" s="175">
        <v>1.05</v>
      </c>
      <c r="F369" s="176"/>
      <c r="G369" s="177">
        <f>ROUND(E369*F369,2)</f>
        <v>0</v>
      </c>
      <c r="H369" s="176"/>
      <c r="I369" s="177">
        <f>ROUND(E369*H369,2)</f>
        <v>0</v>
      </c>
      <c r="J369" s="176"/>
      <c r="K369" s="177">
        <f>ROUND(E369*J369,2)</f>
        <v>0</v>
      </c>
      <c r="L369" s="177">
        <v>21</v>
      </c>
      <c r="M369" s="177">
        <f>G369*(1+L369/100)</f>
        <v>0</v>
      </c>
      <c r="N369" s="175">
        <v>2.7299999999999998E-3</v>
      </c>
      <c r="O369" s="175">
        <f>ROUND(E369*N369,2)</f>
        <v>0</v>
      </c>
      <c r="P369" s="175">
        <v>0</v>
      </c>
      <c r="Q369" s="175">
        <f>ROUND(E369*P369,2)</f>
        <v>0</v>
      </c>
      <c r="R369" s="177" t="s">
        <v>570</v>
      </c>
      <c r="S369" s="177" t="s">
        <v>315</v>
      </c>
      <c r="T369" s="178" t="s">
        <v>315</v>
      </c>
      <c r="U369" s="159">
        <v>0.83374999999999999</v>
      </c>
      <c r="V369" s="159">
        <f>ROUND(E369*U369,2)</f>
        <v>0.88</v>
      </c>
      <c r="W369" s="159"/>
      <c r="X369" s="159" t="s">
        <v>355</v>
      </c>
      <c r="Y369" s="159" t="s">
        <v>318</v>
      </c>
      <c r="Z369" s="148"/>
      <c r="AA369" s="148"/>
      <c r="AB369" s="148"/>
      <c r="AC369" s="148"/>
      <c r="AD369" s="148"/>
      <c r="AE369" s="148"/>
      <c r="AF369" s="148"/>
      <c r="AG369" s="148" t="s">
        <v>356</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2" x14ac:dyDescent="0.2">
      <c r="A370" s="155"/>
      <c r="B370" s="156"/>
      <c r="C370" s="276" t="s">
        <v>571</v>
      </c>
      <c r="D370" s="277"/>
      <c r="E370" s="277"/>
      <c r="F370" s="277"/>
      <c r="G370" s="277"/>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358</v>
      </c>
      <c r="AH370" s="148"/>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2" x14ac:dyDescent="0.2">
      <c r="A371" s="155"/>
      <c r="B371" s="156"/>
      <c r="C371" s="187" t="s">
        <v>1702</v>
      </c>
      <c r="D371" s="185"/>
      <c r="E371" s="186"/>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360</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2">
      <c r="A372" s="155"/>
      <c r="B372" s="156"/>
      <c r="C372" s="187" t="s">
        <v>497</v>
      </c>
      <c r="D372" s="185"/>
      <c r="E372" s="186"/>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360</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2">
      <c r="A373" s="155"/>
      <c r="B373" s="156"/>
      <c r="C373" s="187" t="s">
        <v>1798</v>
      </c>
      <c r="D373" s="185"/>
      <c r="E373" s="186">
        <v>1.05</v>
      </c>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360</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ht="22.5" outlineLevel="1" x14ac:dyDescent="0.2">
      <c r="A374" s="172">
        <v>58</v>
      </c>
      <c r="B374" s="173" t="s">
        <v>1799</v>
      </c>
      <c r="C374" s="181" t="s">
        <v>1800</v>
      </c>
      <c r="D374" s="174" t="s">
        <v>368</v>
      </c>
      <c r="E374" s="175">
        <v>3.7</v>
      </c>
      <c r="F374" s="176"/>
      <c r="G374" s="177">
        <f>ROUND(E374*F374,2)</f>
        <v>0</v>
      </c>
      <c r="H374" s="176"/>
      <c r="I374" s="177">
        <f>ROUND(E374*H374,2)</f>
        <v>0</v>
      </c>
      <c r="J374" s="176"/>
      <c r="K374" s="177">
        <f>ROUND(E374*J374,2)</f>
        <v>0</v>
      </c>
      <c r="L374" s="177">
        <v>21</v>
      </c>
      <c r="M374" s="177">
        <f>G374*(1+L374/100)</f>
        <v>0</v>
      </c>
      <c r="N374" s="175">
        <v>4.1099999999999999E-3</v>
      </c>
      <c r="O374" s="175">
        <f>ROUND(E374*N374,2)</f>
        <v>0.02</v>
      </c>
      <c r="P374" s="175">
        <v>0</v>
      </c>
      <c r="Q374" s="175">
        <f>ROUND(E374*P374,2)</f>
        <v>0</v>
      </c>
      <c r="R374" s="177" t="s">
        <v>570</v>
      </c>
      <c r="S374" s="177" t="s">
        <v>315</v>
      </c>
      <c r="T374" s="178" t="s">
        <v>315</v>
      </c>
      <c r="U374" s="159">
        <v>0.94782999999999995</v>
      </c>
      <c r="V374" s="159">
        <f>ROUND(E374*U374,2)</f>
        <v>3.51</v>
      </c>
      <c r="W374" s="159"/>
      <c r="X374" s="159" t="s">
        <v>355</v>
      </c>
      <c r="Y374" s="159" t="s">
        <v>318</v>
      </c>
      <c r="Z374" s="148"/>
      <c r="AA374" s="148"/>
      <c r="AB374" s="148"/>
      <c r="AC374" s="148"/>
      <c r="AD374" s="148"/>
      <c r="AE374" s="148"/>
      <c r="AF374" s="148"/>
      <c r="AG374" s="148" t="s">
        <v>356</v>
      </c>
      <c r="AH374" s="148"/>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2" x14ac:dyDescent="0.2">
      <c r="A375" s="155"/>
      <c r="B375" s="156"/>
      <c r="C375" s="276" t="s">
        <v>571</v>
      </c>
      <c r="D375" s="277"/>
      <c r="E375" s="277"/>
      <c r="F375" s="277"/>
      <c r="G375" s="277"/>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358</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2" x14ac:dyDescent="0.2">
      <c r="A376" s="155"/>
      <c r="B376" s="156"/>
      <c r="C376" s="187" t="s">
        <v>1702</v>
      </c>
      <c r="D376" s="185"/>
      <c r="E376" s="186"/>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360</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2">
      <c r="A377" s="155"/>
      <c r="B377" s="156"/>
      <c r="C377" s="187" t="s">
        <v>497</v>
      </c>
      <c r="D377" s="185"/>
      <c r="E377" s="186"/>
      <c r="F377" s="159"/>
      <c r="G377" s="159"/>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360</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3" x14ac:dyDescent="0.2">
      <c r="A378" s="155"/>
      <c r="B378" s="156"/>
      <c r="C378" s="187" t="s">
        <v>1801</v>
      </c>
      <c r="D378" s="185"/>
      <c r="E378" s="186">
        <v>3.7</v>
      </c>
      <c r="F378" s="159"/>
      <c r="G378" s="159"/>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360</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1" x14ac:dyDescent="0.2">
      <c r="A379" s="155">
        <v>59</v>
      </c>
      <c r="B379" s="156" t="s">
        <v>1802</v>
      </c>
      <c r="C379" s="196" t="s">
        <v>1803</v>
      </c>
      <c r="D379" s="157" t="s">
        <v>0</v>
      </c>
      <c r="E379" s="188"/>
      <c r="F379" s="160"/>
      <c r="G379" s="159">
        <f>ROUND(E379*F379,2)</f>
        <v>0</v>
      </c>
      <c r="H379" s="160"/>
      <c r="I379" s="159">
        <f>ROUND(E379*H379,2)</f>
        <v>0</v>
      </c>
      <c r="J379" s="160"/>
      <c r="K379" s="159">
        <f>ROUND(E379*J379,2)</f>
        <v>0</v>
      </c>
      <c r="L379" s="159">
        <v>21</v>
      </c>
      <c r="M379" s="159">
        <f>G379*(1+L379/100)</f>
        <v>0</v>
      </c>
      <c r="N379" s="158">
        <v>0</v>
      </c>
      <c r="O379" s="158">
        <f>ROUND(E379*N379,2)</f>
        <v>0</v>
      </c>
      <c r="P379" s="158">
        <v>0</v>
      </c>
      <c r="Q379" s="158">
        <f>ROUND(E379*P379,2)</f>
        <v>0</v>
      </c>
      <c r="R379" s="159" t="s">
        <v>570</v>
      </c>
      <c r="S379" s="159" t="s">
        <v>315</v>
      </c>
      <c r="T379" s="159" t="s">
        <v>315</v>
      </c>
      <c r="U379" s="159">
        <v>0</v>
      </c>
      <c r="V379" s="159">
        <f>ROUND(E379*U379,2)</f>
        <v>0</v>
      </c>
      <c r="W379" s="159"/>
      <c r="X379" s="159" t="s">
        <v>455</v>
      </c>
      <c r="Y379" s="159" t="s">
        <v>318</v>
      </c>
      <c r="Z379" s="148"/>
      <c r="AA379" s="148"/>
      <c r="AB379" s="148"/>
      <c r="AC379" s="148"/>
      <c r="AD379" s="148"/>
      <c r="AE379" s="148"/>
      <c r="AF379" s="148"/>
      <c r="AG379" s="148" t="s">
        <v>456</v>
      </c>
      <c r="AH379" s="148"/>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2" x14ac:dyDescent="0.2">
      <c r="A380" s="155"/>
      <c r="B380" s="156"/>
      <c r="C380" s="278" t="s">
        <v>575</v>
      </c>
      <c r="D380" s="279"/>
      <c r="E380" s="279"/>
      <c r="F380" s="279"/>
      <c r="G380" s="279"/>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358</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x14ac:dyDescent="0.2">
      <c r="A381" s="162" t="s">
        <v>310</v>
      </c>
      <c r="B381" s="163" t="s">
        <v>251</v>
      </c>
      <c r="C381" s="180" t="s">
        <v>252</v>
      </c>
      <c r="D381" s="164"/>
      <c r="E381" s="165"/>
      <c r="F381" s="166"/>
      <c r="G381" s="166">
        <f>SUMIF(AG382:AG535,"&lt;&gt;NOR",G382:G535)</f>
        <v>0</v>
      </c>
      <c r="H381" s="166"/>
      <c r="I381" s="166">
        <f>SUM(I382:I535)</f>
        <v>0</v>
      </c>
      <c r="J381" s="166"/>
      <c r="K381" s="166">
        <f>SUM(K382:K535)</f>
        <v>0</v>
      </c>
      <c r="L381" s="166"/>
      <c r="M381" s="166">
        <f>SUM(M382:M535)</f>
        <v>0</v>
      </c>
      <c r="N381" s="165"/>
      <c r="O381" s="165">
        <f>SUM(O382:O535)</f>
        <v>0.78</v>
      </c>
      <c r="P381" s="165"/>
      <c r="Q381" s="165">
        <f>SUM(Q382:Q535)</f>
        <v>0</v>
      </c>
      <c r="R381" s="166"/>
      <c r="S381" s="166"/>
      <c r="T381" s="167"/>
      <c r="U381" s="161"/>
      <c r="V381" s="161">
        <f>SUM(V382:V535)</f>
        <v>76.599999999999994</v>
      </c>
      <c r="W381" s="161"/>
      <c r="X381" s="161"/>
      <c r="Y381" s="161"/>
      <c r="AG381" t="s">
        <v>311</v>
      </c>
    </row>
    <row r="382" spans="1:60" outlineLevel="1" x14ac:dyDescent="0.2">
      <c r="A382" s="172">
        <v>60</v>
      </c>
      <c r="B382" s="173" t="s">
        <v>576</v>
      </c>
      <c r="C382" s="181" t="s">
        <v>577</v>
      </c>
      <c r="D382" s="174" t="s">
        <v>368</v>
      </c>
      <c r="E382" s="175">
        <v>8.0500000000000007</v>
      </c>
      <c r="F382" s="176"/>
      <c r="G382" s="177">
        <f>ROUND(E382*F382,2)</f>
        <v>0</v>
      </c>
      <c r="H382" s="176"/>
      <c r="I382" s="177">
        <f>ROUND(E382*H382,2)</f>
        <v>0</v>
      </c>
      <c r="J382" s="176"/>
      <c r="K382" s="177">
        <f>ROUND(E382*J382,2)</f>
        <v>0</v>
      </c>
      <c r="L382" s="177">
        <v>21</v>
      </c>
      <c r="M382" s="177">
        <f>G382*(1+L382/100)</f>
        <v>0</v>
      </c>
      <c r="N382" s="175">
        <v>1.0000000000000001E-5</v>
      </c>
      <c r="O382" s="175">
        <f>ROUND(E382*N382,2)</f>
        <v>0</v>
      </c>
      <c r="P382" s="175">
        <v>0</v>
      </c>
      <c r="Q382" s="175">
        <f>ROUND(E382*P382,2)</f>
        <v>0</v>
      </c>
      <c r="R382" s="177" t="s">
        <v>439</v>
      </c>
      <c r="S382" s="177" t="s">
        <v>315</v>
      </c>
      <c r="T382" s="178" t="s">
        <v>315</v>
      </c>
      <c r="U382" s="159">
        <v>0.151</v>
      </c>
      <c r="V382" s="159">
        <f>ROUND(E382*U382,2)</f>
        <v>1.22</v>
      </c>
      <c r="W382" s="159"/>
      <c r="X382" s="159" t="s">
        <v>355</v>
      </c>
      <c r="Y382" s="159" t="s">
        <v>318</v>
      </c>
      <c r="Z382" s="148"/>
      <c r="AA382" s="148"/>
      <c r="AB382" s="148"/>
      <c r="AC382" s="148"/>
      <c r="AD382" s="148"/>
      <c r="AE382" s="148"/>
      <c r="AF382" s="148"/>
      <c r="AG382" s="148" t="s">
        <v>356</v>
      </c>
      <c r="AH382" s="148"/>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2" x14ac:dyDescent="0.2">
      <c r="A383" s="155"/>
      <c r="B383" s="156"/>
      <c r="C383" s="187" t="s">
        <v>1702</v>
      </c>
      <c r="D383" s="185"/>
      <c r="E383" s="186"/>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360</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2">
      <c r="A384" s="155"/>
      <c r="B384" s="156"/>
      <c r="C384" s="187" t="s">
        <v>497</v>
      </c>
      <c r="D384" s="185"/>
      <c r="E384" s="186"/>
      <c r="F384" s="159"/>
      <c r="G384" s="159"/>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360</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3" x14ac:dyDescent="0.2">
      <c r="A385" s="155"/>
      <c r="B385" s="156"/>
      <c r="C385" s="187" t="s">
        <v>1804</v>
      </c>
      <c r="D385" s="185"/>
      <c r="E385" s="186">
        <v>1.85</v>
      </c>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360</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3" x14ac:dyDescent="0.2">
      <c r="A386" s="155"/>
      <c r="B386" s="156"/>
      <c r="C386" s="187" t="s">
        <v>578</v>
      </c>
      <c r="D386" s="185"/>
      <c r="E386" s="186">
        <v>6.2</v>
      </c>
      <c r="F386" s="159"/>
      <c r="G386" s="159"/>
      <c r="H386" s="159"/>
      <c r="I386" s="159"/>
      <c r="J386" s="159"/>
      <c r="K386" s="159"/>
      <c r="L386" s="159"/>
      <c r="M386" s="159"/>
      <c r="N386" s="158"/>
      <c r="O386" s="158"/>
      <c r="P386" s="158"/>
      <c r="Q386" s="158"/>
      <c r="R386" s="159"/>
      <c r="S386" s="159"/>
      <c r="T386" s="159"/>
      <c r="U386" s="159"/>
      <c r="V386" s="159"/>
      <c r="W386" s="159"/>
      <c r="X386" s="159"/>
      <c r="Y386" s="159"/>
      <c r="Z386" s="148"/>
      <c r="AA386" s="148"/>
      <c r="AB386" s="148"/>
      <c r="AC386" s="148"/>
      <c r="AD386" s="148"/>
      <c r="AE386" s="148"/>
      <c r="AF386" s="148"/>
      <c r="AG386" s="148" t="s">
        <v>360</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ht="33.75" outlineLevel="1" x14ac:dyDescent="0.2">
      <c r="A387" s="172">
        <v>61</v>
      </c>
      <c r="B387" s="173" t="s">
        <v>579</v>
      </c>
      <c r="C387" s="181" t="s">
        <v>580</v>
      </c>
      <c r="D387" s="174" t="s">
        <v>368</v>
      </c>
      <c r="E387" s="175">
        <v>4.5999999999999996</v>
      </c>
      <c r="F387" s="176"/>
      <c r="G387" s="177">
        <f>ROUND(E387*F387,2)</f>
        <v>0</v>
      </c>
      <c r="H387" s="176"/>
      <c r="I387" s="177">
        <f>ROUND(E387*H387,2)</f>
        <v>0</v>
      </c>
      <c r="J387" s="176"/>
      <c r="K387" s="177">
        <f>ROUND(E387*J387,2)</f>
        <v>0</v>
      </c>
      <c r="L387" s="177">
        <v>21</v>
      </c>
      <c r="M387" s="177">
        <f>G387*(1+L387/100)</f>
        <v>0</v>
      </c>
      <c r="N387" s="175">
        <v>4.0000000000000003E-5</v>
      </c>
      <c r="O387" s="175">
        <f>ROUND(E387*N387,2)</f>
        <v>0</v>
      </c>
      <c r="P387" s="175">
        <v>0</v>
      </c>
      <c r="Q387" s="175">
        <f>ROUND(E387*P387,2)</f>
        <v>0</v>
      </c>
      <c r="R387" s="177" t="s">
        <v>439</v>
      </c>
      <c r="S387" s="177" t="s">
        <v>315</v>
      </c>
      <c r="T387" s="178" t="s">
        <v>315</v>
      </c>
      <c r="U387" s="159">
        <v>0.18</v>
      </c>
      <c r="V387" s="159">
        <f>ROUND(E387*U387,2)</f>
        <v>0.83</v>
      </c>
      <c r="W387" s="159"/>
      <c r="X387" s="159" t="s">
        <v>355</v>
      </c>
      <c r="Y387" s="159" t="s">
        <v>318</v>
      </c>
      <c r="Z387" s="148"/>
      <c r="AA387" s="148"/>
      <c r="AB387" s="148"/>
      <c r="AC387" s="148"/>
      <c r="AD387" s="148"/>
      <c r="AE387" s="148"/>
      <c r="AF387" s="148"/>
      <c r="AG387" s="148" t="s">
        <v>356</v>
      </c>
      <c r="AH387" s="148"/>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2" x14ac:dyDescent="0.2">
      <c r="A388" s="155"/>
      <c r="B388" s="156"/>
      <c r="C388" s="265" t="s">
        <v>581</v>
      </c>
      <c r="D388" s="266"/>
      <c r="E388" s="266"/>
      <c r="F388" s="266"/>
      <c r="G388" s="266"/>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321</v>
      </c>
      <c r="AH388" s="148"/>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2" x14ac:dyDescent="0.2">
      <c r="A389" s="155"/>
      <c r="B389" s="156"/>
      <c r="C389" s="187" t="s">
        <v>1702</v>
      </c>
      <c r="D389" s="185"/>
      <c r="E389" s="186"/>
      <c r="F389" s="159"/>
      <c r="G389" s="159"/>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360</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2">
      <c r="A390" s="155"/>
      <c r="B390" s="156"/>
      <c r="C390" s="187" t="s">
        <v>497</v>
      </c>
      <c r="D390" s="185"/>
      <c r="E390" s="186"/>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360</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3" x14ac:dyDescent="0.2">
      <c r="A391" s="155"/>
      <c r="B391" s="156"/>
      <c r="C391" s="187" t="s">
        <v>1805</v>
      </c>
      <c r="D391" s="185"/>
      <c r="E391" s="186">
        <v>4.5999999999999996</v>
      </c>
      <c r="F391" s="159"/>
      <c r="G391" s="159"/>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360</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ht="33.75" outlineLevel="1" x14ac:dyDescent="0.2">
      <c r="A392" s="172">
        <v>62</v>
      </c>
      <c r="B392" s="173" t="s">
        <v>583</v>
      </c>
      <c r="C392" s="181" t="s">
        <v>584</v>
      </c>
      <c r="D392" s="174" t="s">
        <v>368</v>
      </c>
      <c r="E392" s="175">
        <v>1</v>
      </c>
      <c r="F392" s="176"/>
      <c r="G392" s="177">
        <f>ROUND(E392*F392,2)</f>
        <v>0</v>
      </c>
      <c r="H392" s="176"/>
      <c r="I392" s="177">
        <f>ROUND(E392*H392,2)</f>
        <v>0</v>
      </c>
      <c r="J392" s="176"/>
      <c r="K392" s="177">
        <f>ROUND(E392*J392,2)</f>
        <v>0</v>
      </c>
      <c r="L392" s="177">
        <v>21</v>
      </c>
      <c r="M392" s="177">
        <f>G392*(1+L392/100)</f>
        <v>0</v>
      </c>
      <c r="N392" s="175">
        <v>1.2E-4</v>
      </c>
      <c r="O392" s="175">
        <f>ROUND(E392*N392,2)</f>
        <v>0</v>
      </c>
      <c r="P392" s="175">
        <v>0</v>
      </c>
      <c r="Q392" s="175">
        <f>ROUND(E392*P392,2)</f>
        <v>0</v>
      </c>
      <c r="R392" s="177" t="s">
        <v>439</v>
      </c>
      <c r="S392" s="177" t="s">
        <v>315</v>
      </c>
      <c r="T392" s="178" t="s">
        <v>315</v>
      </c>
      <c r="U392" s="159">
        <v>0.64</v>
      </c>
      <c r="V392" s="159">
        <f>ROUND(E392*U392,2)</f>
        <v>0.64</v>
      </c>
      <c r="W392" s="159"/>
      <c r="X392" s="159" t="s">
        <v>355</v>
      </c>
      <c r="Y392" s="159" t="s">
        <v>318</v>
      </c>
      <c r="Z392" s="148"/>
      <c r="AA392" s="148"/>
      <c r="AB392" s="148"/>
      <c r="AC392" s="148"/>
      <c r="AD392" s="148"/>
      <c r="AE392" s="148"/>
      <c r="AF392" s="148"/>
      <c r="AG392" s="148" t="s">
        <v>356</v>
      </c>
      <c r="AH392" s="148"/>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ht="22.5" outlineLevel="2" x14ac:dyDescent="0.2">
      <c r="A393" s="155"/>
      <c r="B393" s="156"/>
      <c r="C393" s="265" t="s">
        <v>585</v>
      </c>
      <c r="D393" s="266"/>
      <c r="E393" s="266"/>
      <c r="F393" s="266"/>
      <c r="G393" s="266"/>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321</v>
      </c>
      <c r="AH393" s="148"/>
      <c r="AI393" s="148"/>
      <c r="AJ393" s="148"/>
      <c r="AK393" s="148"/>
      <c r="AL393" s="148"/>
      <c r="AM393" s="148"/>
      <c r="AN393" s="148"/>
      <c r="AO393" s="148"/>
      <c r="AP393" s="148"/>
      <c r="AQ393" s="148"/>
      <c r="AR393" s="148"/>
      <c r="AS393" s="148"/>
      <c r="AT393" s="148"/>
      <c r="AU393" s="148"/>
      <c r="AV393" s="148"/>
      <c r="AW393" s="148"/>
      <c r="AX393" s="148"/>
      <c r="AY393" s="148"/>
      <c r="AZ393" s="148"/>
      <c r="BA393" s="179" t="str">
        <f>C393</f>
        <v>Dodávka a aplikace parotěsné a paropropustné fólie, těsnicí pásky pod rám a pod vnější parapet, vymezovacího provazce pod vnitřní parapet a silikonového tmelu.</v>
      </c>
      <c r="BB393" s="148"/>
      <c r="BC393" s="148"/>
      <c r="BD393" s="148"/>
      <c r="BE393" s="148"/>
      <c r="BF393" s="148"/>
      <c r="BG393" s="148"/>
      <c r="BH393" s="148"/>
    </row>
    <row r="394" spans="1:60" outlineLevel="2" x14ac:dyDescent="0.2">
      <c r="A394" s="155"/>
      <c r="B394" s="156"/>
      <c r="C394" s="187" t="s">
        <v>1702</v>
      </c>
      <c r="D394" s="185"/>
      <c r="E394" s="186"/>
      <c r="F394" s="159"/>
      <c r="G394" s="159"/>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360</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3" x14ac:dyDescent="0.2">
      <c r="A395" s="155"/>
      <c r="B395" s="156"/>
      <c r="C395" s="187" t="s">
        <v>497</v>
      </c>
      <c r="D395" s="185"/>
      <c r="E395" s="186"/>
      <c r="F395" s="159"/>
      <c r="G395" s="159"/>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360</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3" x14ac:dyDescent="0.2">
      <c r="A396" s="155"/>
      <c r="B396" s="156"/>
      <c r="C396" s="187" t="s">
        <v>1806</v>
      </c>
      <c r="D396" s="185"/>
      <c r="E396" s="186">
        <v>1</v>
      </c>
      <c r="F396" s="159"/>
      <c r="G396" s="159"/>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360</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ht="22.5" outlineLevel="1" x14ac:dyDescent="0.2">
      <c r="A397" s="172">
        <v>63</v>
      </c>
      <c r="B397" s="173" t="s">
        <v>587</v>
      </c>
      <c r="C397" s="181" t="s">
        <v>588</v>
      </c>
      <c r="D397" s="174" t="s">
        <v>394</v>
      </c>
      <c r="E397" s="175">
        <v>1</v>
      </c>
      <c r="F397" s="176"/>
      <c r="G397" s="177">
        <f>ROUND(E397*F397,2)</f>
        <v>0</v>
      </c>
      <c r="H397" s="176"/>
      <c r="I397" s="177">
        <f>ROUND(E397*H397,2)</f>
        <v>0</v>
      </c>
      <c r="J397" s="176"/>
      <c r="K397" s="177">
        <f>ROUND(E397*J397,2)</f>
        <v>0</v>
      </c>
      <c r="L397" s="177">
        <v>21</v>
      </c>
      <c r="M397" s="177">
        <f>G397*(1+L397/100)</f>
        <v>0</v>
      </c>
      <c r="N397" s="175">
        <v>1.1999999999999999E-3</v>
      </c>
      <c r="O397" s="175">
        <f>ROUND(E397*N397,2)</f>
        <v>0</v>
      </c>
      <c r="P397" s="175">
        <v>0</v>
      </c>
      <c r="Q397" s="175">
        <f>ROUND(E397*P397,2)</f>
        <v>0</v>
      </c>
      <c r="R397" s="177" t="s">
        <v>439</v>
      </c>
      <c r="S397" s="177" t="s">
        <v>315</v>
      </c>
      <c r="T397" s="178" t="s">
        <v>315</v>
      </c>
      <c r="U397" s="159">
        <v>2.72</v>
      </c>
      <c r="V397" s="159">
        <f>ROUND(E397*U397,2)</f>
        <v>2.72</v>
      </c>
      <c r="W397" s="159"/>
      <c r="X397" s="159" t="s">
        <v>355</v>
      </c>
      <c r="Y397" s="159" t="s">
        <v>318</v>
      </c>
      <c r="Z397" s="148"/>
      <c r="AA397" s="148"/>
      <c r="AB397" s="148"/>
      <c r="AC397" s="148"/>
      <c r="AD397" s="148"/>
      <c r="AE397" s="148"/>
      <c r="AF397" s="148"/>
      <c r="AG397" s="148" t="s">
        <v>356</v>
      </c>
      <c r="AH397" s="148"/>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2" x14ac:dyDescent="0.2">
      <c r="A398" s="155"/>
      <c r="B398" s="156"/>
      <c r="C398" s="187" t="s">
        <v>1702</v>
      </c>
      <c r="D398" s="185"/>
      <c r="E398" s="186"/>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360</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2">
      <c r="A399" s="155"/>
      <c r="B399" s="156"/>
      <c r="C399" s="187" t="s">
        <v>497</v>
      </c>
      <c r="D399" s="185"/>
      <c r="E399" s="186"/>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360</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3" x14ac:dyDescent="0.2">
      <c r="A400" s="155"/>
      <c r="B400" s="156"/>
      <c r="C400" s="187" t="s">
        <v>1807</v>
      </c>
      <c r="D400" s="185"/>
      <c r="E400" s="186">
        <v>1</v>
      </c>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360</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1" x14ac:dyDescent="0.2">
      <c r="A401" s="172">
        <v>64</v>
      </c>
      <c r="B401" s="173" t="s">
        <v>590</v>
      </c>
      <c r="C401" s="181" t="s">
        <v>591</v>
      </c>
      <c r="D401" s="174" t="s">
        <v>368</v>
      </c>
      <c r="E401" s="175">
        <v>4.7</v>
      </c>
      <c r="F401" s="176"/>
      <c r="G401" s="177">
        <f>ROUND(E401*F401,2)</f>
        <v>0</v>
      </c>
      <c r="H401" s="176"/>
      <c r="I401" s="177">
        <f>ROUND(E401*H401,2)</f>
        <v>0</v>
      </c>
      <c r="J401" s="176"/>
      <c r="K401" s="177">
        <f>ROUND(E401*J401,2)</f>
        <v>0</v>
      </c>
      <c r="L401" s="177">
        <v>21</v>
      </c>
      <c r="M401" s="177">
        <f>G401*(1+L401/100)</f>
        <v>0</v>
      </c>
      <c r="N401" s="175">
        <v>1.34E-3</v>
      </c>
      <c r="O401" s="175">
        <f>ROUND(E401*N401,2)</f>
        <v>0.01</v>
      </c>
      <c r="P401" s="175">
        <v>0</v>
      </c>
      <c r="Q401" s="175">
        <f>ROUND(E401*P401,2)</f>
        <v>0</v>
      </c>
      <c r="R401" s="177" t="s">
        <v>439</v>
      </c>
      <c r="S401" s="177" t="s">
        <v>315</v>
      </c>
      <c r="T401" s="178" t="s">
        <v>315</v>
      </c>
      <c r="U401" s="159">
        <v>0.08</v>
      </c>
      <c r="V401" s="159">
        <f>ROUND(E401*U401,2)</f>
        <v>0.38</v>
      </c>
      <c r="W401" s="159"/>
      <c r="X401" s="159" t="s">
        <v>355</v>
      </c>
      <c r="Y401" s="159" t="s">
        <v>318</v>
      </c>
      <c r="Z401" s="148"/>
      <c r="AA401" s="148"/>
      <c r="AB401" s="148"/>
      <c r="AC401" s="148"/>
      <c r="AD401" s="148"/>
      <c r="AE401" s="148"/>
      <c r="AF401" s="148"/>
      <c r="AG401" s="148" t="s">
        <v>356</v>
      </c>
      <c r="AH401" s="148"/>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2" x14ac:dyDescent="0.2">
      <c r="A402" s="155"/>
      <c r="B402" s="156"/>
      <c r="C402" s="265" t="s">
        <v>592</v>
      </c>
      <c r="D402" s="266"/>
      <c r="E402" s="266"/>
      <c r="F402" s="266"/>
      <c r="G402" s="266"/>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321</v>
      </c>
      <c r="AH402" s="148"/>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2" x14ac:dyDescent="0.2">
      <c r="A403" s="155"/>
      <c r="B403" s="156"/>
      <c r="C403" s="187" t="s">
        <v>1702</v>
      </c>
      <c r="D403" s="185"/>
      <c r="E403" s="186"/>
      <c r="F403" s="159"/>
      <c r="G403" s="159"/>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360</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3" x14ac:dyDescent="0.2">
      <c r="A404" s="155"/>
      <c r="B404" s="156"/>
      <c r="C404" s="187" t="s">
        <v>497</v>
      </c>
      <c r="D404" s="185"/>
      <c r="E404" s="186"/>
      <c r="F404" s="159"/>
      <c r="G404" s="159"/>
      <c r="H404" s="159"/>
      <c r="I404" s="159"/>
      <c r="J404" s="159"/>
      <c r="K404" s="159"/>
      <c r="L404" s="159"/>
      <c r="M404" s="159"/>
      <c r="N404" s="158"/>
      <c r="O404" s="158"/>
      <c r="P404" s="158"/>
      <c r="Q404" s="158"/>
      <c r="R404" s="159"/>
      <c r="S404" s="159"/>
      <c r="T404" s="159"/>
      <c r="U404" s="159"/>
      <c r="V404" s="159"/>
      <c r="W404" s="159"/>
      <c r="X404" s="159"/>
      <c r="Y404" s="159"/>
      <c r="Z404" s="148"/>
      <c r="AA404" s="148"/>
      <c r="AB404" s="148"/>
      <c r="AC404" s="148"/>
      <c r="AD404" s="148"/>
      <c r="AE404" s="148"/>
      <c r="AF404" s="148"/>
      <c r="AG404" s="148" t="s">
        <v>360</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3" x14ac:dyDescent="0.2">
      <c r="A405" s="155"/>
      <c r="B405" s="156"/>
      <c r="C405" s="187" t="s">
        <v>1808</v>
      </c>
      <c r="D405" s="185"/>
      <c r="E405" s="186">
        <v>3.7</v>
      </c>
      <c r="F405" s="159"/>
      <c r="G405" s="159"/>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360</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3" x14ac:dyDescent="0.2">
      <c r="A406" s="155"/>
      <c r="B406" s="156"/>
      <c r="C406" s="187" t="s">
        <v>1806</v>
      </c>
      <c r="D406" s="185"/>
      <c r="E406" s="186">
        <v>1</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360</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ht="22.5" outlineLevel="1" x14ac:dyDescent="0.2">
      <c r="A407" s="172">
        <v>65</v>
      </c>
      <c r="B407" s="173" t="s">
        <v>1100</v>
      </c>
      <c r="C407" s="181" t="s">
        <v>1101</v>
      </c>
      <c r="D407" s="174" t="s">
        <v>394</v>
      </c>
      <c r="E407" s="175">
        <v>15</v>
      </c>
      <c r="F407" s="176"/>
      <c r="G407" s="177">
        <f>ROUND(E407*F407,2)</f>
        <v>0</v>
      </c>
      <c r="H407" s="176"/>
      <c r="I407" s="177">
        <f>ROUND(E407*H407,2)</f>
        <v>0</v>
      </c>
      <c r="J407" s="176"/>
      <c r="K407" s="177">
        <f>ROUND(E407*J407,2)</f>
        <v>0</v>
      </c>
      <c r="L407" s="177">
        <v>21</v>
      </c>
      <c r="M407" s="177">
        <f>G407*(1+L407/100)</f>
        <v>0</v>
      </c>
      <c r="N407" s="175">
        <v>0</v>
      </c>
      <c r="O407" s="175">
        <f>ROUND(E407*N407,2)</f>
        <v>0</v>
      </c>
      <c r="P407" s="175">
        <v>0</v>
      </c>
      <c r="Q407" s="175">
        <f>ROUND(E407*P407,2)</f>
        <v>0</v>
      </c>
      <c r="R407" s="177" t="s">
        <v>439</v>
      </c>
      <c r="S407" s="177" t="s">
        <v>315</v>
      </c>
      <c r="T407" s="178" t="s">
        <v>315</v>
      </c>
      <c r="U407" s="159">
        <v>1.45</v>
      </c>
      <c r="V407" s="159">
        <f>ROUND(E407*U407,2)</f>
        <v>21.75</v>
      </c>
      <c r="W407" s="159"/>
      <c r="X407" s="159" t="s">
        <v>355</v>
      </c>
      <c r="Y407" s="159" t="s">
        <v>318</v>
      </c>
      <c r="Z407" s="148"/>
      <c r="AA407" s="148"/>
      <c r="AB407" s="148"/>
      <c r="AC407" s="148"/>
      <c r="AD407" s="148"/>
      <c r="AE407" s="148"/>
      <c r="AF407" s="148"/>
      <c r="AG407" s="148" t="s">
        <v>356</v>
      </c>
      <c r="AH407" s="148"/>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2" x14ac:dyDescent="0.2">
      <c r="A408" s="155"/>
      <c r="B408" s="156"/>
      <c r="C408" s="187" t="s">
        <v>1702</v>
      </c>
      <c r="D408" s="185"/>
      <c r="E408" s="186"/>
      <c r="F408" s="159"/>
      <c r="G408" s="159"/>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360</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3" x14ac:dyDescent="0.2">
      <c r="A409" s="155"/>
      <c r="B409" s="156"/>
      <c r="C409" s="187" t="s">
        <v>497</v>
      </c>
      <c r="D409" s="185"/>
      <c r="E409" s="186"/>
      <c r="F409" s="159"/>
      <c r="G409" s="159"/>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360</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3" x14ac:dyDescent="0.2">
      <c r="A410" s="155"/>
      <c r="B410" s="156"/>
      <c r="C410" s="187" t="s">
        <v>1748</v>
      </c>
      <c r="D410" s="185"/>
      <c r="E410" s="186">
        <v>7</v>
      </c>
      <c r="F410" s="159"/>
      <c r="G410" s="159"/>
      <c r="H410" s="159"/>
      <c r="I410" s="159"/>
      <c r="J410" s="159"/>
      <c r="K410" s="159"/>
      <c r="L410" s="159"/>
      <c r="M410" s="159"/>
      <c r="N410" s="158"/>
      <c r="O410" s="158"/>
      <c r="P410" s="158"/>
      <c r="Q410" s="158"/>
      <c r="R410" s="159"/>
      <c r="S410" s="159"/>
      <c r="T410" s="159"/>
      <c r="U410" s="159"/>
      <c r="V410" s="159"/>
      <c r="W410" s="159"/>
      <c r="X410" s="159"/>
      <c r="Y410" s="159"/>
      <c r="Z410" s="148"/>
      <c r="AA410" s="148"/>
      <c r="AB410" s="148"/>
      <c r="AC410" s="148"/>
      <c r="AD410" s="148"/>
      <c r="AE410" s="148"/>
      <c r="AF410" s="148"/>
      <c r="AG410" s="148" t="s">
        <v>360</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3" x14ac:dyDescent="0.2">
      <c r="A411" s="155"/>
      <c r="B411" s="156"/>
      <c r="C411" s="187" t="s">
        <v>1458</v>
      </c>
      <c r="D411" s="185"/>
      <c r="E411" s="186">
        <v>4</v>
      </c>
      <c r="F411" s="159"/>
      <c r="G411" s="159"/>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360</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2">
      <c r="A412" s="155"/>
      <c r="B412" s="156"/>
      <c r="C412" s="187" t="s">
        <v>1457</v>
      </c>
      <c r="D412" s="185"/>
      <c r="E412" s="186">
        <v>4</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360</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ht="22.5" outlineLevel="1" x14ac:dyDescent="0.2">
      <c r="A413" s="172">
        <v>66</v>
      </c>
      <c r="B413" s="173" t="s">
        <v>1102</v>
      </c>
      <c r="C413" s="181" t="s">
        <v>1103</v>
      </c>
      <c r="D413" s="174" t="s">
        <v>394</v>
      </c>
      <c r="E413" s="175">
        <v>15</v>
      </c>
      <c r="F413" s="176"/>
      <c r="G413" s="177">
        <f>ROUND(E413*F413,2)</f>
        <v>0</v>
      </c>
      <c r="H413" s="176"/>
      <c r="I413" s="177">
        <f>ROUND(E413*H413,2)</f>
        <v>0</v>
      </c>
      <c r="J413" s="176"/>
      <c r="K413" s="177">
        <f>ROUND(E413*J413,2)</f>
        <v>0</v>
      </c>
      <c r="L413" s="177">
        <v>21</v>
      </c>
      <c r="M413" s="177">
        <f>G413*(1+L413/100)</f>
        <v>0</v>
      </c>
      <c r="N413" s="175">
        <v>0</v>
      </c>
      <c r="O413" s="175">
        <f>ROUND(E413*N413,2)</f>
        <v>0</v>
      </c>
      <c r="P413" s="175">
        <v>0</v>
      </c>
      <c r="Q413" s="175">
        <f>ROUND(E413*P413,2)</f>
        <v>0</v>
      </c>
      <c r="R413" s="177" t="s">
        <v>439</v>
      </c>
      <c r="S413" s="177" t="s">
        <v>315</v>
      </c>
      <c r="T413" s="178" t="s">
        <v>315</v>
      </c>
      <c r="U413" s="159">
        <v>1.56</v>
      </c>
      <c r="V413" s="159">
        <f>ROUND(E413*U413,2)</f>
        <v>23.4</v>
      </c>
      <c r="W413" s="159"/>
      <c r="X413" s="159" t="s">
        <v>355</v>
      </c>
      <c r="Y413" s="159" t="s">
        <v>318</v>
      </c>
      <c r="Z413" s="148"/>
      <c r="AA413" s="148"/>
      <c r="AB413" s="148"/>
      <c r="AC413" s="148"/>
      <c r="AD413" s="148"/>
      <c r="AE413" s="148"/>
      <c r="AF413" s="148"/>
      <c r="AG413" s="148" t="s">
        <v>356</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2" x14ac:dyDescent="0.2">
      <c r="A414" s="155"/>
      <c r="B414" s="156"/>
      <c r="C414" s="265" t="s">
        <v>1104</v>
      </c>
      <c r="D414" s="266"/>
      <c r="E414" s="266"/>
      <c r="F414" s="266"/>
      <c r="G414" s="266"/>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321</v>
      </c>
      <c r="AH414" s="148"/>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2" x14ac:dyDescent="0.2">
      <c r="A415" s="155"/>
      <c r="B415" s="156"/>
      <c r="C415" s="187" t="s">
        <v>1702</v>
      </c>
      <c r="D415" s="185"/>
      <c r="E415" s="186"/>
      <c r="F415" s="159"/>
      <c r="G415" s="159"/>
      <c r="H415" s="159"/>
      <c r="I415" s="159"/>
      <c r="J415" s="159"/>
      <c r="K415" s="159"/>
      <c r="L415" s="159"/>
      <c r="M415" s="159"/>
      <c r="N415" s="158"/>
      <c r="O415" s="158"/>
      <c r="P415" s="158"/>
      <c r="Q415" s="158"/>
      <c r="R415" s="159"/>
      <c r="S415" s="159"/>
      <c r="T415" s="159"/>
      <c r="U415" s="159"/>
      <c r="V415" s="159"/>
      <c r="W415" s="159"/>
      <c r="X415" s="159"/>
      <c r="Y415" s="159"/>
      <c r="Z415" s="148"/>
      <c r="AA415" s="148"/>
      <c r="AB415" s="148"/>
      <c r="AC415" s="148"/>
      <c r="AD415" s="148"/>
      <c r="AE415" s="148"/>
      <c r="AF415" s="148"/>
      <c r="AG415" s="148" t="s">
        <v>360</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3" x14ac:dyDescent="0.2">
      <c r="A416" s="155"/>
      <c r="B416" s="156"/>
      <c r="C416" s="187" t="s">
        <v>497</v>
      </c>
      <c r="D416" s="185"/>
      <c r="E416" s="186"/>
      <c r="F416" s="159"/>
      <c r="G416" s="159"/>
      <c r="H416" s="159"/>
      <c r="I416" s="159"/>
      <c r="J416" s="159"/>
      <c r="K416" s="159"/>
      <c r="L416" s="159"/>
      <c r="M416" s="159"/>
      <c r="N416" s="158"/>
      <c r="O416" s="158"/>
      <c r="P416" s="158"/>
      <c r="Q416" s="158"/>
      <c r="R416" s="159"/>
      <c r="S416" s="159"/>
      <c r="T416" s="159"/>
      <c r="U416" s="159"/>
      <c r="V416" s="159"/>
      <c r="W416" s="159"/>
      <c r="X416" s="159"/>
      <c r="Y416" s="159"/>
      <c r="Z416" s="148"/>
      <c r="AA416" s="148"/>
      <c r="AB416" s="148"/>
      <c r="AC416" s="148"/>
      <c r="AD416" s="148"/>
      <c r="AE416" s="148"/>
      <c r="AF416" s="148"/>
      <c r="AG416" s="148" t="s">
        <v>360</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3" x14ac:dyDescent="0.2">
      <c r="A417" s="155"/>
      <c r="B417" s="156"/>
      <c r="C417" s="187" t="s">
        <v>1460</v>
      </c>
      <c r="D417" s="185"/>
      <c r="E417" s="186">
        <v>4</v>
      </c>
      <c r="F417" s="159"/>
      <c r="G417" s="159"/>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360</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2">
      <c r="A418" s="155"/>
      <c r="B418" s="156"/>
      <c r="C418" s="187" t="s">
        <v>1753</v>
      </c>
      <c r="D418" s="185"/>
      <c r="E418" s="186">
        <v>1</v>
      </c>
      <c r="F418" s="159"/>
      <c r="G418" s="159"/>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360</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2">
      <c r="A419" s="155"/>
      <c r="B419" s="156"/>
      <c r="C419" s="187" t="s">
        <v>1751</v>
      </c>
      <c r="D419" s="185"/>
      <c r="E419" s="186">
        <v>7</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360</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3" x14ac:dyDescent="0.2">
      <c r="A420" s="155"/>
      <c r="B420" s="156"/>
      <c r="C420" s="187" t="s">
        <v>1809</v>
      </c>
      <c r="D420" s="185"/>
      <c r="E420" s="186">
        <v>2</v>
      </c>
      <c r="F420" s="159"/>
      <c r="G420" s="159"/>
      <c r="H420" s="159"/>
      <c r="I420" s="159"/>
      <c r="J420" s="159"/>
      <c r="K420" s="159"/>
      <c r="L420" s="159"/>
      <c r="M420" s="159"/>
      <c r="N420" s="158"/>
      <c r="O420" s="158"/>
      <c r="P420" s="158"/>
      <c r="Q420" s="158"/>
      <c r="R420" s="159"/>
      <c r="S420" s="159"/>
      <c r="T420" s="159"/>
      <c r="U420" s="159"/>
      <c r="V420" s="159"/>
      <c r="W420" s="159"/>
      <c r="X420" s="159"/>
      <c r="Y420" s="159"/>
      <c r="Z420" s="148"/>
      <c r="AA420" s="148"/>
      <c r="AB420" s="148"/>
      <c r="AC420" s="148"/>
      <c r="AD420" s="148"/>
      <c r="AE420" s="148"/>
      <c r="AF420" s="148"/>
      <c r="AG420" s="148" t="s">
        <v>360</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2">
      <c r="A421" s="155"/>
      <c r="B421" s="156"/>
      <c r="C421" s="187" t="s">
        <v>1752</v>
      </c>
      <c r="D421" s="185"/>
      <c r="E421" s="186">
        <v>1</v>
      </c>
      <c r="F421" s="159"/>
      <c r="G421" s="159"/>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360</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ht="22.5" outlineLevel="1" x14ac:dyDescent="0.2">
      <c r="A422" s="172">
        <v>67</v>
      </c>
      <c r="B422" s="173" t="s">
        <v>1810</v>
      </c>
      <c r="C422" s="181" t="s">
        <v>1811</v>
      </c>
      <c r="D422" s="174" t="s">
        <v>394</v>
      </c>
      <c r="E422" s="175">
        <v>1</v>
      </c>
      <c r="F422" s="176"/>
      <c r="G422" s="177">
        <f>ROUND(E422*F422,2)</f>
        <v>0</v>
      </c>
      <c r="H422" s="176"/>
      <c r="I422" s="177">
        <f>ROUND(E422*H422,2)</f>
        <v>0</v>
      </c>
      <c r="J422" s="176"/>
      <c r="K422" s="177">
        <f>ROUND(E422*J422,2)</f>
        <v>0</v>
      </c>
      <c r="L422" s="177">
        <v>21</v>
      </c>
      <c r="M422" s="177">
        <f>G422*(1+L422/100)</f>
        <v>0</v>
      </c>
      <c r="N422" s="175">
        <v>0</v>
      </c>
      <c r="O422" s="175">
        <f>ROUND(E422*N422,2)</f>
        <v>0</v>
      </c>
      <c r="P422" s="175">
        <v>0</v>
      </c>
      <c r="Q422" s="175">
        <f>ROUND(E422*P422,2)</f>
        <v>0</v>
      </c>
      <c r="R422" s="177" t="s">
        <v>439</v>
      </c>
      <c r="S422" s="177" t="s">
        <v>315</v>
      </c>
      <c r="T422" s="178" t="s">
        <v>315</v>
      </c>
      <c r="U422" s="159">
        <v>1.63</v>
      </c>
      <c r="V422" s="159">
        <f>ROUND(E422*U422,2)</f>
        <v>1.63</v>
      </c>
      <c r="W422" s="159"/>
      <c r="X422" s="159" t="s">
        <v>355</v>
      </c>
      <c r="Y422" s="159" t="s">
        <v>318</v>
      </c>
      <c r="Z422" s="148"/>
      <c r="AA422" s="148"/>
      <c r="AB422" s="148"/>
      <c r="AC422" s="148"/>
      <c r="AD422" s="148"/>
      <c r="AE422" s="148"/>
      <c r="AF422" s="148"/>
      <c r="AG422" s="148" t="s">
        <v>356</v>
      </c>
      <c r="AH422" s="148"/>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2" x14ac:dyDescent="0.2">
      <c r="A423" s="155"/>
      <c r="B423" s="156"/>
      <c r="C423" s="265" t="s">
        <v>1104</v>
      </c>
      <c r="D423" s="266"/>
      <c r="E423" s="266"/>
      <c r="F423" s="266"/>
      <c r="G423" s="266"/>
      <c r="H423" s="159"/>
      <c r="I423" s="159"/>
      <c r="J423" s="159"/>
      <c r="K423" s="159"/>
      <c r="L423" s="159"/>
      <c r="M423" s="159"/>
      <c r="N423" s="158"/>
      <c r="O423" s="158"/>
      <c r="P423" s="158"/>
      <c r="Q423" s="158"/>
      <c r="R423" s="159"/>
      <c r="S423" s="159"/>
      <c r="T423" s="159"/>
      <c r="U423" s="159"/>
      <c r="V423" s="159"/>
      <c r="W423" s="159"/>
      <c r="X423" s="159"/>
      <c r="Y423" s="159"/>
      <c r="Z423" s="148"/>
      <c r="AA423" s="148"/>
      <c r="AB423" s="148"/>
      <c r="AC423" s="148"/>
      <c r="AD423" s="148"/>
      <c r="AE423" s="148"/>
      <c r="AF423" s="148"/>
      <c r="AG423" s="148" t="s">
        <v>321</v>
      </c>
      <c r="AH423" s="148"/>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2" x14ac:dyDescent="0.2">
      <c r="A424" s="155"/>
      <c r="B424" s="156"/>
      <c r="C424" s="187" t="s">
        <v>1702</v>
      </c>
      <c r="D424" s="185"/>
      <c r="E424" s="186"/>
      <c r="F424" s="159"/>
      <c r="G424" s="159"/>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360</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3" x14ac:dyDescent="0.2">
      <c r="A425" s="155"/>
      <c r="B425" s="156"/>
      <c r="C425" s="187" t="s">
        <v>497</v>
      </c>
      <c r="D425" s="185"/>
      <c r="E425" s="186"/>
      <c r="F425" s="159"/>
      <c r="G425" s="159"/>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360</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2">
      <c r="A426" s="155"/>
      <c r="B426" s="156"/>
      <c r="C426" s="187" t="s">
        <v>1756</v>
      </c>
      <c r="D426" s="185"/>
      <c r="E426" s="186">
        <v>1</v>
      </c>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360</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1" x14ac:dyDescent="0.2">
      <c r="A427" s="172">
        <v>68</v>
      </c>
      <c r="B427" s="173" t="s">
        <v>1107</v>
      </c>
      <c r="C427" s="181" t="s">
        <v>1108</v>
      </c>
      <c r="D427" s="174" t="s">
        <v>394</v>
      </c>
      <c r="E427" s="175">
        <v>31</v>
      </c>
      <c r="F427" s="176"/>
      <c r="G427" s="177">
        <f>ROUND(E427*F427,2)</f>
        <v>0</v>
      </c>
      <c r="H427" s="176"/>
      <c r="I427" s="177">
        <f>ROUND(E427*H427,2)</f>
        <v>0</v>
      </c>
      <c r="J427" s="176"/>
      <c r="K427" s="177">
        <f>ROUND(E427*J427,2)</f>
        <v>0</v>
      </c>
      <c r="L427" s="177">
        <v>21</v>
      </c>
      <c r="M427" s="177">
        <f>G427*(1+L427/100)</f>
        <v>0</v>
      </c>
      <c r="N427" s="175">
        <v>0</v>
      </c>
      <c r="O427" s="175">
        <f>ROUND(E427*N427,2)</f>
        <v>0</v>
      </c>
      <c r="P427" s="175">
        <v>0</v>
      </c>
      <c r="Q427" s="175">
        <f>ROUND(E427*P427,2)</f>
        <v>0</v>
      </c>
      <c r="R427" s="177" t="s">
        <v>439</v>
      </c>
      <c r="S427" s="177" t="s">
        <v>315</v>
      </c>
      <c r="T427" s="178" t="s">
        <v>315</v>
      </c>
      <c r="U427" s="159">
        <v>0.77500000000000002</v>
      </c>
      <c r="V427" s="159">
        <f>ROUND(E427*U427,2)</f>
        <v>24.03</v>
      </c>
      <c r="W427" s="159"/>
      <c r="X427" s="159" t="s">
        <v>355</v>
      </c>
      <c r="Y427" s="159" t="s">
        <v>318</v>
      </c>
      <c r="Z427" s="148"/>
      <c r="AA427" s="148"/>
      <c r="AB427" s="148"/>
      <c r="AC427" s="148"/>
      <c r="AD427" s="148"/>
      <c r="AE427" s="148"/>
      <c r="AF427" s="148"/>
      <c r="AG427" s="148" t="s">
        <v>356</v>
      </c>
      <c r="AH427" s="148"/>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2" x14ac:dyDescent="0.2">
      <c r="A428" s="155"/>
      <c r="B428" s="156"/>
      <c r="C428" s="187" t="s">
        <v>1702</v>
      </c>
      <c r="D428" s="185"/>
      <c r="E428" s="186"/>
      <c r="F428" s="159"/>
      <c r="G428" s="159"/>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360</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2">
      <c r="A429" s="155"/>
      <c r="B429" s="156"/>
      <c r="C429" s="187" t="s">
        <v>497</v>
      </c>
      <c r="D429" s="185"/>
      <c r="E429" s="186"/>
      <c r="F429" s="159"/>
      <c r="G429" s="159"/>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360</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3" x14ac:dyDescent="0.2">
      <c r="A430" s="155"/>
      <c r="B430" s="156"/>
      <c r="C430" s="187" t="s">
        <v>1748</v>
      </c>
      <c r="D430" s="185"/>
      <c r="E430" s="186">
        <v>7</v>
      </c>
      <c r="F430" s="159"/>
      <c r="G430" s="159"/>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360</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3" x14ac:dyDescent="0.2">
      <c r="A431" s="155"/>
      <c r="B431" s="156"/>
      <c r="C431" s="187" t="s">
        <v>1458</v>
      </c>
      <c r="D431" s="185"/>
      <c r="E431" s="186">
        <v>4</v>
      </c>
      <c r="F431" s="159"/>
      <c r="G431" s="159"/>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360</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3" x14ac:dyDescent="0.2">
      <c r="A432" s="155"/>
      <c r="B432" s="156"/>
      <c r="C432" s="187" t="s">
        <v>1457</v>
      </c>
      <c r="D432" s="185"/>
      <c r="E432" s="186">
        <v>4</v>
      </c>
      <c r="F432" s="159"/>
      <c r="G432" s="159"/>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360</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2">
      <c r="A433" s="155"/>
      <c r="B433" s="156"/>
      <c r="C433" s="187" t="s">
        <v>1460</v>
      </c>
      <c r="D433" s="185"/>
      <c r="E433" s="186">
        <v>4</v>
      </c>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360</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3" x14ac:dyDescent="0.2">
      <c r="A434" s="155"/>
      <c r="B434" s="156"/>
      <c r="C434" s="187" t="s">
        <v>1753</v>
      </c>
      <c r="D434" s="185"/>
      <c r="E434" s="186">
        <v>1</v>
      </c>
      <c r="F434" s="159"/>
      <c r="G434" s="159"/>
      <c r="H434" s="159"/>
      <c r="I434" s="159"/>
      <c r="J434" s="159"/>
      <c r="K434" s="159"/>
      <c r="L434" s="159"/>
      <c r="M434" s="159"/>
      <c r="N434" s="158"/>
      <c r="O434" s="158"/>
      <c r="P434" s="158"/>
      <c r="Q434" s="158"/>
      <c r="R434" s="159"/>
      <c r="S434" s="159"/>
      <c r="T434" s="159"/>
      <c r="U434" s="159"/>
      <c r="V434" s="159"/>
      <c r="W434" s="159"/>
      <c r="X434" s="159"/>
      <c r="Y434" s="159"/>
      <c r="Z434" s="148"/>
      <c r="AA434" s="148"/>
      <c r="AB434" s="148"/>
      <c r="AC434" s="148"/>
      <c r="AD434" s="148"/>
      <c r="AE434" s="148"/>
      <c r="AF434" s="148"/>
      <c r="AG434" s="148" t="s">
        <v>360</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3" x14ac:dyDescent="0.2">
      <c r="A435" s="155"/>
      <c r="B435" s="156"/>
      <c r="C435" s="187" t="s">
        <v>1751</v>
      </c>
      <c r="D435" s="185"/>
      <c r="E435" s="186">
        <v>7</v>
      </c>
      <c r="F435" s="159"/>
      <c r="G435" s="159"/>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360</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3" x14ac:dyDescent="0.2">
      <c r="A436" s="155"/>
      <c r="B436" s="156"/>
      <c r="C436" s="187" t="s">
        <v>1809</v>
      </c>
      <c r="D436" s="185"/>
      <c r="E436" s="186">
        <v>2</v>
      </c>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360</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
      <c r="A437" s="155"/>
      <c r="B437" s="156"/>
      <c r="C437" s="187" t="s">
        <v>1756</v>
      </c>
      <c r="D437" s="185"/>
      <c r="E437" s="186">
        <v>1</v>
      </c>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360</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
      <c r="A438" s="155"/>
      <c r="B438" s="156"/>
      <c r="C438" s="187" t="s">
        <v>1752</v>
      </c>
      <c r="D438" s="185"/>
      <c r="E438" s="186">
        <v>1</v>
      </c>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360</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ht="22.5" outlineLevel="1" x14ac:dyDescent="0.2">
      <c r="A439" s="172">
        <v>69</v>
      </c>
      <c r="B439" s="173" t="s">
        <v>593</v>
      </c>
      <c r="C439" s="181" t="s">
        <v>594</v>
      </c>
      <c r="D439" s="174" t="s">
        <v>394</v>
      </c>
      <c r="E439" s="175">
        <v>2</v>
      </c>
      <c r="F439" s="176"/>
      <c r="G439" s="177">
        <f>ROUND(E439*F439,2)</f>
        <v>0</v>
      </c>
      <c r="H439" s="176"/>
      <c r="I439" s="177">
        <f>ROUND(E439*H439,2)</f>
        <v>0</v>
      </c>
      <c r="J439" s="176"/>
      <c r="K439" s="177">
        <f>ROUND(E439*J439,2)</f>
        <v>0</v>
      </c>
      <c r="L439" s="177">
        <v>21</v>
      </c>
      <c r="M439" s="177">
        <f>G439*(1+L439/100)</f>
        <v>0</v>
      </c>
      <c r="N439" s="175">
        <v>0</v>
      </c>
      <c r="O439" s="175">
        <f>ROUND(E439*N439,2)</f>
        <v>0</v>
      </c>
      <c r="P439" s="175">
        <v>0</v>
      </c>
      <c r="Q439" s="175">
        <f>ROUND(E439*P439,2)</f>
        <v>0</v>
      </c>
      <c r="R439" s="177"/>
      <c r="S439" s="177" t="s">
        <v>523</v>
      </c>
      <c r="T439" s="178" t="s">
        <v>316</v>
      </c>
      <c r="U439" s="159">
        <v>0</v>
      </c>
      <c r="V439" s="159">
        <f>ROUND(E439*U439,2)</f>
        <v>0</v>
      </c>
      <c r="W439" s="159"/>
      <c r="X439" s="159" t="s">
        <v>355</v>
      </c>
      <c r="Y439" s="159" t="s">
        <v>318</v>
      </c>
      <c r="Z439" s="148"/>
      <c r="AA439" s="148"/>
      <c r="AB439" s="148"/>
      <c r="AC439" s="148"/>
      <c r="AD439" s="148"/>
      <c r="AE439" s="148"/>
      <c r="AF439" s="148"/>
      <c r="AG439" s="148" t="s">
        <v>356</v>
      </c>
      <c r="AH439" s="148"/>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ht="22.5" outlineLevel="2" x14ac:dyDescent="0.2">
      <c r="A440" s="155"/>
      <c r="B440" s="156"/>
      <c r="C440" s="265" t="s">
        <v>595</v>
      </c>
      <c r="D440" s="266"/>
      <c r="E440" s="266"/>
      <c r="F440" s="266"/>
      <c r="G440" s="266"/>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321</v>
      </c>
      <c r="AH440" s="148"/>
      <c r="AI440" s="148"/>
      <c r="AJ440" s="148"/>
      <c r="AK440" s="148"/>
      <c r="AL440" s="148"/>
      <c r="AM440" s="148"/>
      <c r="AN440" s="148"/>
      <c r="AO440" s="148"/>
      <c r="AP440" s="148"/>
      <c r="AQ440" s="148"/>
      <c r="AR440" s="148"/>
      <c r="AS440" s="148"/>
      <c r="AT440" s="148"/>
      <c r="AU440" s="148"/>
      <c r="AV440" s="148"/>
      <c r="AW440" s="148"/>
      <c r="AX440" s="148"/>
      <c r="AY440" s="148"/>
      <c r="AZ440" s="148"/>
      <c r="BA440" s="179" t="str">
        <f>C440</f>
        <v>Osazení nové dřevěné rámové zárubně včetně nového dveřního křídla a  vč. kování. Dveře 1250x1970 mm, hlavní průchod 800 mm, příčka tl 150 mm</v>
      </c>
      <c r="BB440" s="148"/>
      <c r="BC440" s="148"/>
      <c r="BD440" s="148"/>
      <c r="BE440" s="148"/>
      <c r="BF440" s="148"/>
      <c r="BG440" s="148"/>
      <c r="BH440" s="148"/>
    </row>
    <row r="441" spans="1:60" outlineLevel="3" x14ac:dyDescent="0.2">
      <c r="A441" s="155"/>
      <c r="B441" s="156"/>
      <c r="C441" s="267" t="s">
        <v>596</v>
      </c>
      <c r="D441" s="268"/>
      <c r="E441" s="268"/>
      <c r="F441" s="268"/>
      <c r="G441" s="268"/>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321</v>
      </c>
      <c r="AH441" s="148"/>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ht="22.5" outlineLevel="3" x14ac:dyDescent="0.2">
      <c r="A442" s="155"/>
      <c r="B442" s="156"/>
      <c r="C442" s="267" t="s">
        <v>671</v>
      </c>
      <c r="D442" s="268"/>
      <c r="E442" s="268"/>
      <c r="F442" s="268"/>
      <c r="G442" s="268"/>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321</v>
      </c>
      <c r="AH442" s="148"/>
      <c r="AI442" s="148"/>
      <c r="AJ442" s="148"/>
      <c r="AK442" s="148"/>
      <c r="AL442" s="148"/>
      <c r="AM442" s="148"/>
      <c r="AN442" s="148"/>
      <c r="AO442" s="148"/>
      <c r="AP442" s="148"/>
      <c r="AQ442" s="148"/>
      <c r="AR442" s="148"/>
      <c r="AS442" s="148"/>
      <c r="AT442" s="148"/>
      <c r="AU442" s="148"/>
      <c r="AV442" s="148"/>
      <c r="AW442" s="148"/>
      <c r="AX442" s="148"/>
      <c r="AY442" s="148"/>
      <c r="AZ442" s="148"/>
      <c r="BA442" s="179" t="str">
        <f>C442</f>
        <v>Výška zárubně je standardně na »čistou« podlahu. Zárubeň je určena pro osazování připravených stavebních otvorů. Rám se závěsy se kotví do stavebního otvoru pomocí šroubů.</v>
      </c>
      <c r="BB442" s="148"/>
      <c r="BC442" s="148"/>
      <c r="BD442" s="148"/>
      <c r="BE442" s="148"/>
      <c r="BF442" s="148"/>
      <c r="BG442" s="148"/>
      <c r="BH442" s="148"/>
    </row>
    <row r="443" spans="1:60" outlineLevel="3" x14ac:dyDescent="0.2">
      <c r="A443" s="155"/>
      <c r="B443" s="156"/>
      <c r="C443" s="267" t="s">
        <v>672</v>
      </c>
      <c r="D443" s="268"/>
      <c r="E443" s="268"/>
      <c r="F443" s="268"/>
      <c r="G443" s="268"/>
      <c r="H443" s="159"/>
      <c r="I443" s="159"/>
      <c r="J443" s="159"/>
      <c r="K443" s="159"/>
      <c r="L443" s="159"/>
      <c r="M443" s="159"/>
      <c r="N443" s="158"/>
      <c r="O443" s="158"/>
      <c r="P443" s="158"/>
      <c r="Q443" s="158"/>
      <c r="R443" s="159"/>
      <c r="S443" s="159"/>
      <c r="T443" s="159"/>
      <c r="U443" s="159"/>
      <c r="V443" s="159"/>
      <c r="W443" s="159"/>
      <c r="X443" s="159"/>
      <c r="Y443" s="159"/>
      <c r="Z443" s="148"/>
      <c r="AA443" s="148"/>
      <c r="AB443" s="148"/>
      <c r="AC443" s="148"/>
      <c r="AD443" s="148"/>
      <c r="AE443" s="148"/>
      <c r="AF443" s="148"/>
      <c r="AG443" s="148" t="s">
        <v>321</v>
      </c>
      <c r="AH443" s="148"/>
      <c r="AI443" s="148"/>
      <c r="AJ443" s="148"/>
      <c r="AK443" s="148"/>
      <c r="AL443" s="148"/>
      <c r="AM443" s="148"/>
      <c r="AN443" s="148"/>
      <c r="AO443" s="148"/>
      <c r="AP443" s="148"/>
      <c r="AQ443" s="148"/>
      <c r="AR443" s="148"/>
      <c r="AS443" s="148"/>
      <c r="AT443" s="148"/>
      <c r="AU443" s="148"/>
      <c r="AV443" s="148"/>
      <c r="AW443" s="148"/>
      <c r="AX443" s="148"/>
      <c r="AY443" s="148"/>
      <c r="AZ443" s="148"/>
      <c r="BA443" s="179" t="str">
        <f>C443</f>
        <v>Zárubeň lze dodat i ve vrchním nátěru, v odstínu dle RAL. Matriál: Rámová zárubeň  v provedení masiv.</v>
      </c>
      <c r="BB443" s="148"/>
      <c r="BC443" s="148"/>
      <c r="BD443" s="148"/>
      <c r="BE443" s="148"/>
      <c r="BF443" s="148"/>
      <c r="BG443" s="148"/>
      <c r="BH443" s="148"/>
    </row>
    <row r="444" spans="1:60" ht="22.5" outlineLevel="3" x14ac:dyDescent="0.2">
      <c r="A444" s="155"/>
      <c r="B444" s="156"/>
      <c r="C444" s="267" t="s">
        <v>673</v>
      </c>
      <c r="D444" s="268"/>
      <c r="E444" s="268"/>
      <c r="F444" s="268"/>
      <c r="G444" s="268"/>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321</v>
      </c>
      <c r="AH444" s="148"/>
      <c r="AI444" s="148"/>
      <c r="AJ444" s="148"/>
      <c r="AK444" s="148"/>
      <c r="AL444" s="148"/>
      <c r="AM444" s="148"/>
      <c r="AN444" s="148"/>
      <c r="AO444" s="148"/>
      <c r="AP444" s="148"/>
      <c r="AQ444" s="148"/>
      <c r="AR444" s="148"/>
      <c r="AS444" s="148"/>
      <c r="AT444" s="148"/>
      <c r="AU444" s="148"/>
      <c r="AV444" s="148"/>
      <c r="AW444" s="148"/>
      <c r="AX444" s="148"/>
      <c r="AY444" s="148"/>
      <c r="AZ444" s="148"/>
      <c r="BA444" s="179" t="str">
        <f>C444</f>
        <v>Křídlo – masiv, spodní část do výšky 400 mm osazena plná výplň odlehčená DTD deska, povrch ve vrchním nátěru, v odstínu dle RAL, s viditelnou polodrážkou.</v>
      </c>
      <c r="BB444" s="148"/>
      <c r="BC444" s="148"/>
      <c r="BD444" s="148"/>
      <c r="BE444" s="148"/>
      <c r="BF444" s="148"/>
      <c r="BG444" s="148"/>
      <c r="BH444" s="148"/>
    </row>
    <row r="445" spans="1:60" outlineLevel="3" x14ac:dyDescent="0.2">
      <c r="A445" s="155"/>
      <c r="B445" s="156"/>
      <c r="C445" s="267" t="s">
        <v>597</v>
      </c>
      <c r="D445" s="268"/>
      <c r="E445" s="268"/>
      <c r="F445" s="268"/>
      <c r="G445" s="268"/>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321</v>
      </c>
      <c r="AH445" s="148"/>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3" x14ac:dyDescent="0.2">
      <c r="A446" s="155"/>
      <c r="B446" s="156"/>
      <c r="C446" s="267" t="s">
        <v>598</v>
      </c>
      <c r="D446" s="268"/>
      <c r="E446" s="268"/>
      <c r="F446" s="268"/>
      <c r="G446" s="268"/>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321</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79" t="str">
        <f>C446</f>
        <v>Zasklení: protipožární bezpečnostní lepené sklo tl.  8 mm pro požadavek na EW 15-30, tl. 16 mm pro EI 30.</v>
      </c>
      <c r="BB446" s="148"/>
      <c r="BC446" s="148"/>
      <c r="BD446" s="148"/>
      <c r="BE446" s="148"/>
      <c r="BF446" s="148"/>
      <c r="BG446" s="148"/>
      <c r="BH446" s="148"/>
    </row>
    <row r="447" spans="1:60" outlineLevel="3" x14ac:dyDescent="0.2">
      <c r="A447" s="155"/>
      <c r="B447" s="156"/>
      <c r="C447" s="267" t="s">
        <v>599</v>
      </c>
      <c r="D447" s="268"/>
      <c r="E447" s="268"/>
      <c r="F447" s="268"/>
      <c r="G447" s="268"/>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321</v>
      </c>
      <c r="AH447" s="148"/>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ht="22.5" outlineLevel="3" x14ac:dyDescent="0.2">
      <c r="A448" s="155"/>
      <c r="B448" s="156"/>
      <c r="C448" s="267" t="s">
        <v>600</v>
      </c>
      <c r="D448" s="268"/>
      <c r="E448" s="268"/>
      <c r="F448" s="268"/>
      <c r="G448" s="268"/>
      <c r="H448" s="159"/>
      <c r="I448" s="159"/>
      <c r="J448" s="159"/>
      <c r="K448" s="159"/>
      <c r="L448" s="159"/>
      <c r="M448" s="159"/>
      <c r="N448" s="158"/>
      <c r="O448" s="158"/>
      <c r="P448" s="158"/>
      <c r="Q448" s="158"/>
      <c r="R448" s="159"/>
      <c r="S448" s="159"/>
      <c r="T448" s="159"/>
      <c r="U448" s="159"/>
      <c r="V448" s="159"/>
      <c r="W448" s="159"/>
      <c r="X448" s="159"/>
      <c r="Y448" s="159"/>
      <c r="Z448" s="148"/>
      <c r="AA448" s="148"/>
      <c r="AB448" s="148"/>
      <c r="AC448" s="148"/>
      <c r="AD448" s="148"/>
      <c r="AE448" s="148"/>
      <c r="AF448" s="148"/>
      <c r="AG448" s="148" t="s">
        <v>321</v>
      </c>
      <c r="AH448" s="148"/>
      <c r="AI448" s="148"/>
      <c r="AJ448" s="148"/>
      <c r="AK448" s="148"/>
      <c r="AL448" s="148"/>
      <c r="AM448" s="148"/>
      <c r="AN448" s="148"/>
      <c r="AO448" s="148"/>
      <c r="AP448" s="148"/>
      <c r="AQ448" s="148"/>
      <c r="AR448" s="148"/>
      <c r="AS448" s="148"/>
      <c r="AT448" s="148"/>
      <c r="AU448" s="148"/>
      <c r="AV448" s="148"/>
      <c r="AW448" s="148"/>
      <c r="AX448" s="148"/>
      <c r="AY448" s="148"/>
      <c r="AZ448" s="148"/>
      <c r="BA448" s="179" t="str">
        <f>C448</f>
        <v>Prahová nerezová lišta plochá š. 60 mm, lepená – výška 3 mm, tl. 1,20 mm, dekor nerez materiál – nerez, povrch kartáčovaný. Materiál lišta nevrtaná plochá nerez kartáčovaná Profilteam,pro šířku dveří 1250 mm.</v>
      </c>
      <c r="BB448" s="148"/>
      <c r="BC448" s="148"/>
      <c r="BD448" s="148"/>
      <c r="BE448" s="148"/>
      <c r="BF448" s="148"/>
      <c r="BG448" s="148"/>
      <c r="BH448" s="148"/>
    </row>
    <row r="449" spans="1:60" ht="22.5" outlineLevel="3" x14ac:dyDescent="0.2">
      <c r="A449" s="155"/>
      <c r="B449" s="156"/>
      <c r="C449" s="267" t="s">
        <v>601</v>
      </c>
      <c r="D449" s="268"/>
      <c r="E449" s="268"/>
      <c r="F449" s="268"/>
      <c r="G449" s="268"/>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321</v>
      </c>
      <c r="AH449" s="148"/>
      <c r="AI449" s="148"/>
      <c r="AJ449" s="148"/>
      <c r="AK449" s="148"/>
      <c r="AL449" s="148"/>
      <c r="AM449" s="148"/>
      <c r="AN449" s="148"/>
      <c r="AO449" s="148"/>
      <c r="AP449" s="148"/>
      <c r="AQ449" s="148"/>
      <c r="AR449" s="148"/>
      <c r="AS449" s="148"/>
      <c r="AT449" s="148"/>
      <c r="AU449" s="148"/>
      <c r="AV449" s="148"/>
      <c r="AW449" s="148"/>
      <c r="AX449" s="148"/>
      <c r="AY449" s="148"/>
      <c r="AZ449" s="148"/>
      <c r="BA449" s="179" t="str">
        <f>C449</f>
        <v>Na dveřích provedeno značení pruhem š. 50 mm nebo kruhy prům. 50 mm ve vzdálenosti 150 mm ve dvou výškových úrovních  a to 800-1000 mm a 1400 – 1600 mm, dle Vyhl. 398/2009 Sb</v>
      </c>
      <c r="BB449" s="148"/>
      <c r="BC449" s="148"/>
      <c r="BD449" s="148"/>
      <c r="BE449" s="148"/>
      <c r="BF449" s="148"/>
      <c r="BG449" s="148"/>
      <c r="BH449" s="148"/>
    </row>
    <row r="450" spans="1:60" outlineLevel="3" x14ac:dyDescent="0.2">
      <c r="A450" s="155"/>
      <c r="B450" s="156"/>
      <c r="C450" s="267" t="s">
        <v>602</v>
      </c>
      <c r="D450" s="268"/>
      <c r="E450" s="268"/>
      <c r="F450" s="268"/>
      <c r="G450" s="268"/>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321</v>
      </c>
      <c r="AH450" s="148"/>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2" x14ac:dyDescent="0.2">
      <c r="A451" s="155"/>
      <c r="B451" s="156"/>
      <c r="C451" s="187" t="s">
        <v>1702</v>
      </c>
      <c r="D451" s="185"/>
      <c r="E451" s="186"/>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360</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2">
      <c r="A452" s="155"/>
      <c r="B452" s="156"/>
      <c r="C452" s="187" t="s">
        <v>497</v>
      </c>
      <c r="D452" s="185"/>
      <c r="E452" s="186"/>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360</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3" x14ac:dyDescent="0.2">
      <c r="A453" s="155"/>
      <c r="B453" s="156"/>
      <c r="C453" s="187" t="s">
        <v>603</v>
      </c>
      <c r="D453" s="185"/>
      <c r="E453" s="186">
        <v>2</v>
      </c>
      <c r="F453" s="159"/>
      <c r="G453" s="159"/>
      <c r="H453" s="159"/>
      <c r="I453" s="159"/>
      <c r="J453" s="159"/>
      <c r="K453" s="159"/>
      <c r="L453" s="159"/>
      <c r="M453" s="159"/>
      <c r="N453" s="158"/>
      <c r="O453" s="158"/>
      <c r="P453" s="158"/>
      <c r="Q453" s="158"/>
      <c r="R453" s="159"/>
      <c r="S453" s="159"/>
      <c r="T453" s="159"/>
      <c r="U453" s="159"/>
      <c r="V453" s="159"/>
      <c r="W453" s="159"/>
      <c r="X453" s="159"/>
      <c r="Y453" s="159"/>
      <c r="Z453" s="148"/>
      <c r="AA453" s="148"/>
      <c r="AB453" s="148"/>
      <c r="AC453" s="148"/>
      <c r="AD453" s="148"/>
      <c r="AE453" s="148"/>
      <c r="AF453" s="148"/>
      <c r="AG453" s="148" t="s">
        <v>360</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1" x14ac:dyDescent="0.2">
      <c r="A454" s="172">
        <v>70</v>
      </c>
      <c r="B454" s="173" t="s">
        <v>1118</v>
      </c>
      <c r="C454" s="181" t="s">
        <v>1119</v>
      </c>
      <c r="D454" s="174" t="s">
        <v>394</v>
      </c>
      <c r="E454" s="175">
        <v>13</v>
      </c>
      <c r="F454" s="176"/>
      <c r="G454" s="177">
        <f>ROUND(E454*F454,2)</f>
        <v>0</v>
      </c>
      <c r="H454" s="176"/>
      <c r="I454" s="177">
        <f>ROUND(E454*H454,2)</f>
        <v>0</v>
      </c>
      <c r="J454" s="176"/>
      <c r="K454" s="177">
        <f>ROUND(E454*J454,2)</f>
        <v>0</v>
      </c>
      <c r="L454" s="177">
        <v>21</v>
      </c>
      <c r="M454" s="177">
        <f>G454*(1+L454/100)</f>
        <v>0</v>
      </c>
      <c r="N454" s="175">
        <v>8.0000000000000004E-4</v>
      </c>
      <c r="O454" s="175">
        <f>ROUND(E454*N454,2)</f>
        <v>0.01</v>
      </c>
      <c r="P454" s="175">
        <v>0</v>
      </c>
      <c r="Q454" s="175">
        <f>ROUND(E454*P454,2)</f>
        <v>0</v>
      </c>
      <c r="R454" s="177"/>
      <c r="S454" s="177" t="s">
        <v>523</v>
      </c>
      <c r="T454" s="178" t="s">
        <v>316</v>
      </c>
      <c r="U454" s="159">
        <v>0</v>
      </c>
      <c r="V454" s="159">
        <f>ROUND(E454*U454,2)</f>
        <v>0</v>
      </c>
      <c r="W454" s="159"/>
      <c r="X454" s="159" t="s">
        <v>606</v>
      </c>
      <c r="Y454" s="159" t="s">
        <v>318</v>
      </c>
      <c r="Z454" s="148"/>
      <c r="AA454" s="148"/>
      <c r="AB454" s="148"/>
      <c r="AC454" s="148"/>
      <c r="AD454" s="148"/>
      <c r="AE454" s="148"/>
      <c r="AF454" s="148"/>
      <c r="AG454" s="148" t="s">
        <v>607</v>
      </c>
      <c r="AH454" s="148"/>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2" x14ac:dyDescent="0.2">
      <c r="A455" s="155"/>
      <c r="B455" s="156"/>
      <c r="C455" s="265" t="s">
        <v>1119</v>
      </c>
      <c r="D455" s="266"/>
      <c r="E455" s="266"/>
      <c r="F455" s="266"/>
      <c r="G455" s="266"/>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321</v>
      </c>
      <c r="AH455" s="148"/>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2" x14ac:dyDescent="0.2">
      <c r="A456" s="155"/>
      <c r="B456" s="156"/>
      <c r="C456" s="187" t="s">
        <v>1702</v>
      </c>
      <c r="D456" s="185"/>
      <c r="E456" s="186"/>
      <c r="F456" s="159"/>
      <c r="G456" s="159"/>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360</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3" x14ac:dyDescent="0.2">
      <c r="A457" s="155"/>
      <c r="B457" s="156"/>
      <c r="C457" s="187" t="s">
        <v>497</v>
      </c>
      <c r="D457" s="185"/>
      <c r="E457" s="186"/>
      <c r="F457" s="159"/>
      <c r="G457" s="159"/>
      <c r="H457" s="159"/>
      <c r="I457" s="159"/>
      <c r="J457" s="159"/>
      <c r="K457" s="159"/>
      <c r="L457" s="159"/>
      <c r="M457" s="159"/>
      <c r="N457" s="158"/>
      <c r="O457" s="158"/>
      <c r="P457" s="158"/>
      <c r="Q457" s="158"/>
      <c r="R457" s="159"/>
      <c r="S457" s="159"/>
      <c r="T457" s="159"/>
      <c r="U457" s="159"/>
      <c r="V457" s="159"/>
      <c r="W457" s="159"/>
      <c r="X457" s="159"/>
      <c r="Y457" s="159"/>
      <c r="Z457" s="148"/>
      <c r="AA457" s="148"/>
      <c r="AB457" s="148"/>
      <c r="AC457" s="148"/>
      <c r="AD457" s="148"/>
      <c r="AE457" s="148"/>
      <c r="AF457" s="148"/>
      <c r="AG457" s="148" t="s">
        <v>360</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3" x14ac:dyDescent="0.2">
      <c r="A458" s="155"/>
      <c r="B458" s="156"/>
      <c r="C458" s="187" t="s">
        <v>1748</v>
      </c>
      <c r="D458" s="185"/>
      <c r="E458" s="186">
        <v>7</v>
      </c>
      <c r="F458" s="159"/>
      <c r="G458" s="159"/>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360</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2">
      <c r="A459" s="155"/>
      <c r="B459" s="156"/>
      <c r="C459" s="187" t="s">
        <v>1458</v>
      </c>
      <c r="D459" s="185"/>
      <c r="E459" s="186">
        <v>4</v>
      </c>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360</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3" x14ac:dyDescent="0.2">
      <c r="A460" s="155"/>
      <c r="B460" s="156"/>
      <c r="C460" s="187" t="s">
        <v>1809</v>
      </c>
      <c r="D460" s="185"/>
      <c r="E460" s="186">
        <v>2</v>
      </c>
      <c r="F460" s="159"/>
      <c r="G460" s="159"/>
      <c r="H460" s="159"/>
      <c r="I460" s="159"/>
      <c r="J460" s="159"/>
      <c r="K460" s="159"/>
      <c r="L460" s="159"/>
      <c r="M460" s="159"/>
      <c r="N460" s="158"/>
      <c r="O460" s="158"/>
      <c r="P460" s="158"/>
      <c r="Q460" s="158"/>
      <c r="R460" s="159"/>
      <c r="S460" s="159"/>
      <c r="T460" s="159"/>
      <c r="U460" s="159"/>
      <c r="V460" s="159"/>
      <c r="W460" s="159"/>
      <c r="X460" s="159"/>
      <c r="Y460" s="159"/>
      <c r="Z460" s="148"/>
      <c r="AA460" s="148"/>
      <c r="AB460" s="148"/>
      <c r="AC460" s="148"/>
      <c r="AD460" s="148"/>
      <c r="AE460" s="148"/>
      <c r="AF460" s="148"/>
      <c r="AG460" s="148" t="s">
        <v>360</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1" x14ac:dyDescent="0.2">
      <c r="A461" s="172">
        <v>71</v>
      </c>
      <c r="B461" s="173" t="s">
        <v>1120</v>
      </c>
      <c r="C461" s="181" t="s">
        <v>1121</v>
      </c>
      <c r="D461" s="174" t="s">
        <v>394</v>
      </c>
      <c r="E461" s="175">
        <v>4</v>
      </c>
      <c r="F461" s="176"/>
      <c r="G461" s="177">
        <f>ROUND(E461*F461,2)</f>
        <v>0</v>
      </c>
      <c r="H461" s="176"/>
      <c r="I461" s="177">
        <f>ROUND(E461*H461,2)</f>
        <v>0</v>
      </c>
      <c r="J461" s="176"/>
      <c r="K461" s="177">
        <f>ROUND(E461*J461,2)</f>
        <v>0</v>
      </c>
      <c r="L461" s="177">
        <v>21</v>
      </c>
      <c r="M461" s="177">
        <f>G461*(1+L461/100)</f>
        <v>0</v>
      </c>
      <c r="N461" s="175">
        <v>8.0000000000000004E-4</v>
      </c>
      <c r="O461" s="175">
        <f>ROUND(E461*N461,2)</f>
        <v>0</v>
      </c>
      <c r="P461" s="175">
        <v>0</v>
      </c>
      <c r="Q461" s="175">
        <f>ROUND(E461*P461,2)</f>
        <v>0</v>
      </c>
      <c r="R461" s="177"/>
      <c r="S461" s="177" t="s">
        <v>523</v>
      </c>
      <c r="T461" s="178" t="s">
        <v>316</v>
      </c>
      <c r="U461" s="159">
        <v>0</v>
      </c>
      <c r="V461" s="159">
        <f>ROUND(E461*U461,2)</f>
        <v>0</v>
      </c>
      <c r="W461" s="159"/>
      <c r="X461" s="159" t="s">
        <v>606</v>
      </c>
      <c r="Y461" s="159" t="s">
        <v>318</v>
      </c>
      <c r="Z461" s="148"/>
      <c r="AA461" s="148"/>
      <c r="AB461" s="148"/>
      <c r="AC461" s="148"/>
      <c r="AD461" s="148"/>
      <c r="AE461" s="148"/>
      <c r="AF461" s="148"/>
      <c r="AG461" s="148" t="s">
        <v>607</v>
      </c>
      <c r="AH461" s="148"/>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2" x14ac:dyDescent="0.2">
      <c r="A462" s="155"/>
      <c r="B462" s="156"/>
      <c r="C462" s="187" t="s">
        <v>1702</v>
      </c>
      <c r="D462" s="185"/>
      <c r="E462" s="186"/>
      <c r="F462" s="159"/>
      <c r="G462" s="159"/>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360</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3" x14ac:dyDescent="0.2">
      <c r="A463" s="155"/>
      <c r="B463" s="156"/>
      <c r="C463" s="187" t="s">
        <v>497</v>
      </c>
      <c r="D463" s="185"/>
      <c r="E463" s="186"/>
      <c r="F463" s="159"/>
      <c r="G463" s="159"/>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360</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3" x14ac:dyDescent="0.2">
      <c r="A464" s="155"/>
      <c r="B464" s="156"/>
      <c r="C464" s="187" t="s">
        <v>1457</v>
      </c>
      <c r="D464" s="185"/>
      <c r="E464" s="186">
        <v>4</v>
      </c>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360</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ht="22.5" outlineLevel="1" x14ac:dyDescent="0.2">
      <c r="A465" s="172">
        <v>72</v>
      </c>
      <c r="B465" s="173" t="s">
        <v>1122</v>
      </c>
      <c r="C465" s="181" t="s">
        <v>1123</v>
      </c>
      <c r="D465" s="174" t="s">
        <v>394</v>
      </c>
      <c r="E465" s="175">
        <v>12</v>
      </c>
      <c r="F465" s="176"/>
      <c r="G465" s="177">
        <f>ROUND(E465*F465,2)</f>
        <v>0</v>
      </c>
      <c r="H465" s="176"/>
      <c r="I465" s="177">
        <f>ROUND(E465*H465,2)</f>
        <v>0</v>
      </c>
      <c r="J465" s="176"/>
      <c r="K465" s="177">
        <f>ROUND(E465*J465,2)</f>
        <v>0</v>
      </c>
      <c r="L465" s="177">
        <v>21</v>
      </c>
      <c r="M465" s="177">
        <f>G465*(1+L465/100)</f>
        <v>0</v>
      </c>
      <c r="N465" s="175">
        <v>0</v>
      </c>
      <c r="O465" s="175">
        <f>ROUND(E465*N465,2)</f>
        <v>0</v>
      </c>
      <c r="P465" s="175">
        <v>0</v>
      </c>
      <c r="Q465" s="175">
        <f>ROUND(E465*P465,2)</f>
        <v>0</v>
      </c>
      <c r="R465" s="177"/>
      <c r="S465" s="177" t="s">
        <v>523</v>
      </c>
      <c r="T465" s="178" t="s">
        <v>316</v>
      </c>
      <c r="U465" s="159">
        <v>0</v>
      </c>
      <c r="V465" s="159">
        <f>ROUND(E465*U465,2)</f>
        <v>0</v>
      </c>
      <c r="W465" s="159"/>
      <c r="X465" s="159" t="s">
        <v>606</v>
      </c>
      <c r="Y465" s="159" t="s">
        <v>318</v>
      </c>
      <c r="Z465" s="148"/>
      <c r="AA465" s="148"/>
      <c r="AB465" s="148"/>
      <c r="AC465" s="148"/>
      <c r="AD465" s="148"/>
      <c r="AE465" s="148"/>
      <c r="AF465" s="148"/>
      <c r="AG465" s="148" t="s">
        <v>607</v>
      </c>
      <c r="AH465" s="148"/>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2" x14ac:dyDescent="0.2">
      <c r="A466" s="155"/>
      <c r="B466" s="156"/>
      <c r="C466" s="187" t="s">
        <v>1702</v>
      </c>
      <c r="D466" s="185"/>
      <c r="E466" s="186"/>
      <c r="F466" s="159"/>
      <c r="G466" s="159"/>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360</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3" x14ac:dyDescent="0.2">
      <c r="A467" s="155"/>
      <c r="B467" s="156"/>
      <c r="C467" s="187" t="s">
        <v>497</v>
      </c>
      <c r="D467" s="185"/>
      <c r="E467" s="186"/>
      <c r="F467" s="159"/>
      <c r="G467" s="159"/>
      <c r="H467" s="159"/>
      <c r="I467" s="159"/>
      <c r="J467" s="159"/>
      <c r="K467" s="159"/>
      <c r="L467" s="159"/>
      <c r="M467" s="159"/>
      <c r="N467" s="158"/>
      <c r="O467" s="158"/>
      <c r="P467" s="158"/>
      <c r="Q467" s="158"/>
      <c r="R467" s="159"/>
      <c r="S467" s="159"/>
      <c r="T467" s="159"/>
      <c r="U467" s="159"/>
      <c r="V467" s="159"/>
      <c r="W467" s="159"/>
      <c r="X467" s="159"/>
      <c r="Y467" s="159"/>
      <c r="Z467" s="148"/>
      <c r="AA467" s="148"/>
      <c r="AB467" s="148"/>
      <c r="AC467" s="148"/>
      <c r="AD467" s="148"/>
      <c r="AE467" s="148"/>
      <c r="AF467" s="148"/>
      <c r="AG467" s="148" t="s">
        <v>360</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3" x14ac:dyDescent="0.2">
      <c r="A468" s="155"/>
      <c r="B468" s="156"/>
      <c r="C468" s="187" t="s">
        <v>1460</v>
      </c>
      <c r="D468" s="185"/>
      <c r="E468" s="186">
        <v>4</v>
      </c>
      <c r="F468" s="159"/>
      <c r="G468" s="159"/>
      <c r="H468" s="159"/>
      <c r="I468" s="159"/>
      <c r="J468" s="159"/>
      <c r="K468" s="159"/>
      <c r="L468" s="159"/>
      <c r="M468" s="159"/>
      <c r="N468" s="158"/>
      <c r="O468" s="158"/>
      <c r="P468" s="158"/>
      <c r="Q468" s="158"/>
      <c r="R468" s="159"/>
      <c r="S468" s="159"/>
      <c r="T468" s="159"/>
      <c r="U468" s="159"/>
      <c r="V468" s="159"/>
      <c r="W468" s="159"/>
      <c r="X468" s="159"/>
      <c r="Y468" s="159"/>
      <c r="Z468" s="148"/>
      <c r="AA468" s="148"/>
      <c r="AB468" s="148"/>
      <c r="AC468" s="148"/>
      <c r="AD468" s="148"/>
      <c r="AE468" s="148"/>
      <c r="AF468" s="148"/>
      <c r="AG468" s="148" t="s">
        <v>360</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3" x14ac:dyDescent="0.2">
      <c r="A469" s="155"/>
      <c r="B469" s="156"/>
      <c r="C469" s="187" t="s">
        <v>1753</v>
      </c>
      <c r="D469" s="185"/>
      <c r="E469" s="186">
        <v>1</v>
      </c>
      <c r="F469" s="159"/>
      <c r="G469" s="159"/>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360</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3" x14ac:dyDescent="0.2">
      <c r="A470" s="155"/>
      <c r="B470" s="156"/>
      <c r="C470" s="187" t="s">
        <v>1751</v>
      </c>
      <c r="D470" s="185"/>
      <c r="E470" s="186">
        <v>7</v>
      </c>
      <c r="F470" s="159"/>
      <c r="G470" s="159"/>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360</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1" x14ac:dyDescent="0.2">
      <c r="A471" s="172">
        <v>73</v>
      </c>
      <c r="B471" s="173" t="s">
        <v>1124</v>
      </c>
      <c r="C471" s="181" t="s">
        <v>1125</v>
      </c>
      <c r="D471" s="174" t="s">
        <v>394</v>
      </c>
      <c r="E471" s="175">
        <v>2</v>
      </c>
      <c r="F471" s="176"/>
      <c r="G471" s="177">
        <f>ROUND(E471*F471,2)</f>
        <v>0</v>
      </c>
      <c r="H471" s="176"/>
      <c r="I471" s="177">
        <f>ROUND(E471*H471,2)</f>
        <v>0</v>
      </c>
      <c r="J471" s="176"/>
      <c r="K471" s="177">
        <f>ROUND(E471*J471,2)</f>
        <v>0</v>
      </c>
      <c r="L471" s="177">
        <v>21</v>
      </c>
      <c r="M471" s="177">
        <f>G471*(1+L471/100)</f>
        <v>0</v>
      </c>
      <c r="N471" s="175">
        <v>0</v>
      </c>
      <c r="O471" s="175">
        <f>ROUND(E471*N471,2)</f>
        <v>0</v>
      </c>
      <c r="P471" s="175">
        <v>0</v>
      </c>
      <c r="Q471" s="175">
        <f>ROUND(E471*P471,2)</f>
        <v>0</v>
      </c>
      <c r="R471" s="177"/>
      <c r="S471" s="177" t="s">
        <v>523</v>
      </c>
      <c r="T471" s="178" t="s">
        <v>316</v>
      </c>
      <c r="U471" s="159">
        <v>0</v>
      </c>
      <c r="V471" s="159">
        <f>ROUND(E471*U471,2)</f>
        <v>0</v>
      </c>
      <c r="W471" s="159"/>
      <c r="X471" s="159" t="s">
        <v>606</v>
      </c>
      <c r="Y471" s="159" t="s">
        <v>318</v>
      </c>
      <c r="Z471" s="148"/>
      <c r="AA471" s="148"/>
      <c r="AB471" s="148"/>
      <c r="AC471" s="148"/>
      <c r="AD471" s="148"/>
      <c r="AE471" s="148"/>
      <c r="AF471" s="148"/>
      <c r="AG471" s="148" t="s">
        <v>607</v>
      </c>
      <c r="AH471" s="148"/>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2" x14ac:dyDescent="0.2">
      <c r="A472" s="155"/>
      <c r="B472" s="156"/>
      <c r="C472" s="187" t="s">
        <v>1702</v>
      </c>
      <c r="D472" s="185"/>
      <c r="E472" s="186"/>
      <c r="F472" s="159"/>
      <c r="G472" s="159"/>
      <c r="H472" s="159"/>
      <c r="I472" s="159"/>
      <c r="J472" s="159"/>
      <c r="K472" s="159"/>
      <c r="L472" s="159"/>
      <c r="M472" s="159"/>
      <c r="N472" s="158"/>
      <c r="O472" s="158"/>
      <c r="P472" s="158"/>
      <c r="Q472" s="158"/>
      <c r="R472" s="159"/>
      <c r="S472" s="159"/>
      <c r="T472" s="159"/>
      <c r="U472" s="159"/>
      <c r="V472" s="159"/>
      <c r="W472" s="159"/>
      <c r="X472" s="159"/>
      <c r="Y472" s="159"/>
      <c r="Z472" s="148"/>
      <c r="AA472" s="148"/>
      <c r="AB472" s="148"/>
      <c r="AC472" s="148"/>
      <c r="AD472" s="148"/>
      <c r="AE472" s="148"/>
      <c r="AF472" s="148"/>
      <c r="AG472" s="148" t="s">
        <v>360</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3" x14ac:dyDescent="0.2">
      <c r="A473" s="155"/>
      <c r="B473" s="156"/>
      <c r="C473" s="187" t="s">
        <v>497</v>
      </c>
      <c r="D473" s="185"/>
      <c r="E473" s="186"/>
      <c r="F473" s="159"/>
      <c r="G473" s="159"/>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360</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3" x14ac:dyDescent="0.2">
      <c r="A474" s="155"/>
      <c r="B474" s="156"/>
      <c r="C474" s="187" t="s">
        <v>1756</v>
      </c>
      <c r="D474" s="185"/>
      <c r="E474" s="186">
        <v>1</v>
      </c>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360</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
      <c r="A475" s="155"/>
      <c r="B475" s="156"/>
      <c r="C475" s="187" t="s">
        <v>1752</v>
      </c>
      <c r="D475" s="185"/>
      <c r="E475" s="186">
        <v>1</v>
      </c>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360</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1" x14ac:dyDescent="0.2">
      <c r="A476" s="172">
        <v>74</v>
      </c>
      <c r="B476" s="173" t="s">
        <v>1126</v>
      </c>
      <c r="C476" s="181" t="s">
        <v>1127</v>
      </c>
      <c r="D476" s="174" t="s">
        <v>394</v>
      </c>
      <c r="E476" s="175">
        <v>4</v>
      </c>
      <c r="F476" s="176"/>
      <c r="G476" s="177">
        <f>ROUND(E476*F476,2)</f>
        <v>0</v>
      </c>
      <c r="H476" s="176"/>
      <c r="I476" s="177">
        <f>ROUND(E476*H476,2)</f>
        <v>0</v>
      </c>
      <c r="J476" s="176"/>
      <c r="K476" s="177">
        <f>ROUND(E476*J476,2)</f>
        <v>0</v>
      </c>
      <c r="L476" s="177">
        <v>21</v>
      </c>
      <c r="M476" s="177">
        <f>G476*(1+L476/100)</f>
        <v>0</v>
      </c>
      <c r="N476" s="175">
        <v>1.4999999999999999E-2</v>
      </c>
      <c r="O476" s="175">
        <f>ROUND(E476*N476,2)</f>
        <v>0.06</v>
      </c>
      <c r="P476" s="175">
        <v>0</v>
      </c>
      <c r="Q476" s="175">
        <f>ROUND(E476*P476,2)</f>
        <v>0</v>
      </c>
      <c r="R476" s="177"/>
      <c r="S476" s="177" t="s">
        <v>523</v>
      </c>
      <c r="T476" s="178" t="s">
        <v>316</v>
      </c>
      <c r="U476" s="159">
        <v>0</v>
      </c>
      <c r="V476" s="159">
        <f>ROUND(E476*U476,2)</f>
        <v>0</v>
      </c>
      <c r="W476" s="159"/>
      <c r="X476" s="159" t="s">
        <v>606</v>
      </c>
      <c r="Y476" s="159" t="s">
        <v>318</v>
      </c>
      <c r="Z476" s="148"/>
      <c r="AA476" s="148"/>
      <c r="AB476" s="148"/>
      <c r="AC476" s="148"/>
      <c r="AD476" s="148"/>
      <c r="AE476" s="148"/>
      <c r="AF476" s="148"/>
      <c r="AG476" s="148" t="s">
        <v>607</v>
      </c>
      <c r="AH476" s="148"/>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2" x14ac:dyDescent="0.2">
      <c r="A477" s="155"/>
      <c r="B477" s="156"/>
      <c r="C477" s="265" t="s">
        <v>1128</v>
      </c>
      <c r="D477" s="266"/>
      <c r="E477" s="266"/>
      <c r="F477" s="266"/>
      <c r="G477" s="266"/>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321</v>
      </c>
      <c r="AH477" s="148"/>
      <c r="AI477" s="148"/>
      <c r="AJ477" s="148"/>
      <c r="AK477" s="148"/>
      <c r="AL477" s="148"/>
      <c r="AM477" s="148"/>
      <c r="AN477" s="148"/>
      <c r="AO477" s="148"/>
      <c r="AP477" s="148"/>
      <c r="AQ477" s="148"/>
      <c r="AR477" s="148"/>
      <c r="AS477" s="148"/>
      <c r="AT477" s="148"/>
      <c r="AU477" s="148"/>
      <c r="AV477" s="148"/>
      <c r="AW477" s="148"/>
      <c r="AX477" s="148"/>
      <c r="AY477" s="148"/>
      <c r="AZ477" s="148"/>
      <c r="BA477" s="179" t="str">
        <f>C477</f>
        <v>Křídlo – odlehčená DTD deska, povrch laminátový  hladký vysokotlaký tl. 0,8 mm HPL, s viditelnou polodrážkou, provedení voděodolné.</v>
      </c>
      <c r="BB477" s="148"/>
      <c r="BC477" s="148"/>
      <c r="BD477" s="148"/>
      <c r="BE477" s="148"/>
      <c r="BF477" s="148"/>
      <c r="BG477" s="148"/>
      <c r="BH477" s="148"/>
    </row>
    <row r="478" spans="1:60" ht="33.75" outlineLevel="3" x14ac:dyDescent="0.2">
      <c r="A478" s="155"/>
      <c r="B478" s="156"/>
      <c r="C478" s="267" t="s">
        <v>1129</v>
      </c>
      <c r="D478" s="268"/>
      <c r="E478" s="268"/>
      <c r="F478" s="268"/>
      <c r="G478" s="268"/>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321</v>
      </c>
      <c r="AH478" s="148"/>
      <c r="AI478" s="148"/>
      <c r="AJ478" s="148"/>
      <c r="AK478" s="148"/>
      <c r="AL478" s="148"/>
      <c r="AM478" s="148"/>
      <c r="AN478" s="148"/>
      <c r="AO478" s="148"/>
      <c r="AP478" s="148"/>
      <c r="AQ478" s="148"/>
      <c r="AR478" s="148"/>
      <c r="AS478" s="148"/>
      <c r="AT478" s="148"/>
      <c r="AU478" s="148"/>
      <c r="AV478" s="148"/>
      <c r="AW478" s="148"/>
      <c r="AX478" s="148"/>
      <c r="AY478" s="148"/>
      <c r="AZ478" s="148"/>
      <c r="BA478" s="179" t="str">
        <f>C478</f>
        <v>Dveře vnitřní jednostranně otevíravé; funkce: klasické; šířka = 600 mm; výška = 1 970 mm; počet křídel: 1; materiál rámu křídla: MDF; materiál výplně: voština; materiál pláště: MDF; povrchová úprava: HPL; struktura povrchu: oboustranně hladká; míra zasklení: plné křídlo; barva: dekor dle vzorníku</v>
      </c>
      <c r="BB478" s="148"/>
      <c r="BC478" s="148"/>
      <c r="BD478" s="148"/>
      <c r="BE478" s="148"/>
      <c r="BF478" s="148"/>
      <c r="BG478" s="148"/>
      <c r="BH478" s="148"/>
    </row>
    <row r="479" spans="1:60" outlineLevel="2" x14ac:dyDescent="0.2">
      <c r="A479" s="155"/>
      <c r="B479" s="156"/>
      <c r="C479" s="187" t="s">
        <v>1702</v>
      </c>
      <c r="D479" s="185"/>
      <c r="E479" s="186"/>
      <c r="F479" s="159"/>
      <c r="G479" s="159"/>
      <c r="H479" s="159"/>
      <c r="I479" s="159"/>
      <c r="J479" s="159"/>
      <c r="K479" s="159"/>
      <c r="L479" s="159"/>
      <c r="M479" s="159"/>
      <c r="N479" s="158"/>
      <c r="O479" s="158"/>
      <c r="P479" s="158"/>
      <c r="Q479" s="158"/>
      <c r="R479" s="159"/>
      <c r="S479" s="159"/>
      <c r="T479" s="159"/>
      <c r="U479" s="159"/>
      <c r="V479" s="159"/>
      <c r="W479" s="159"/>
      <c r="X479" s="159"/>
      <c r="Y479" s="159"/>
      <c r="Z479" s="148"/>
      <c r="AA479" s="148"/>
      <c r="AB479" s="148"/>
      <c r="AC479" s="148"/>
      <c r="AD479" s="148"/>
      <c r="AE479" s="148"/>
      <c r="AF479" s="148"/>
      <c r="AG479" s="148" t="s">
        <v>360</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3" x14ac:dyDescent="0.2">
      <c r="A480" s="155"/>
      <c r="B480" s="156"/>
      <c r="C480" s="187" t="s">
        <v>497</v>
      </c>
      <c r="D480" s="185"/>
      <c r="E480" s="186"/>
      <c r="F480" s="159"/>
      <c r="G480" s="159"/>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360</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3" x14ac:dyDescent="0.2">
      <c r="A481" s="155"/>
      <c r="B481" s="156"/>
      <c r="C481" s="187" t="s">
        <v>1457</v>
      </c>
      <c r="D481" s="185"/>
      <c r="E481" s="186">
        <v>4</v>
      </c>
      <c r="F481" s="159"/>
      <c r="G481" s="159"/>
      <c r="H481" s="159"/>
      <c r="I481" s="159"/>
      <c r="J481" s="159"/>
      <c r="K481" s="159"/>
      <c r="L481" s="159"/>
      <c r="M481" s="159"/>
      <c r="N481" s="158"/>
      <c r="O481" s="158"/>
      <c r="P481" s="158"/>
      <c r="Q481" s="158"/>
      <c r="R481" s="159"/>
      <c r="S481" s="159"/>
      <c r="T481" s="159"/>
      <c r="U481" s="159"/>
      <c r="V481" s="159"/>
      <c r="W481" s="159"/>
      <c r="X481" s="159"/>
      <c r="Y481" s="159"/>
      <c r="Z481" s="148"/>
      <c r="AA481" s="148"/>
      <c r="AB481" s="148"/>
      <c r="AC481" s="148"/>
      <c r="AD481" s="148"/>
      <c r="AE481" s="148"/>
      <c r="AF481" s="148"/>
      <c r="AG481" s="148" t="s">
        <v>360</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1" x14ac:dyDescent="0.2">
      <c r="A482" s="172">
        <v>75</v>
      </c>
      <c r="B482" s="173" t="s">
        <v>1130</v>
      </c>
      <c r="C482" s="181" t="s">
        <v>1131</v>
      </c>
      <c r="D482" s="174" t="s">
        <v>394</v>
      </c>
      <c r="E482" s="175">
        <v>4</v>
      </c>
      <c r="F482" s="176"/>
      <c r="G482" s="177">
        <f>ROUND(E482*F482,2)</f>
        <v>0</v>
      </c>
      <c r="H482" s="176"/>
      <c r="I482" s="177">
        <f>ROUND(E482*H482,2)</f>
        <v>0</v>
      </c>
      <c r="J482" s="176"/>
      <c r="K482" s="177">
        <f>ROUND(E482*J482,2)</f>
        <v>0</v>
      </c>
      <c r="L482" s="177">
        <v>21</v>
      </c>
      <c r="M482" s="177">
        <f>G482*(1+L482/100)</f>
        <v>0</v>
      </c>
      <c r="N482" s="175">
        <v>1.7000000000000001E-2</v>
      </c>
      <c r="O482" s="175">
        <f>ROUND(E482*N482,2)</f>
        <v>7.0000000000000007E-2</v>
      </c>
      <c r="P482" s="175">
        <v>0</v>
      </c>
      <c r="Q482" s="175">
        <f>ROUND(E482*P482,2)</f>
        <v>0</v>
      </c>
      <c r="R482" s="177"/>
      <c r="S482" s="177" t="s">
        <v>523</v>
      </c>
      <c r="T482" s="178" t="s">
        <v>316</v>
      </c>
      <c r="U482" s="159">
        <v>0</v>
      </c>
      <c r="V482" s="159">
        <f>ROUND(E482*U482,2)</f>
        <v>0</v>
      </c>
      <c r="W482" s="159"/>
      <c r="X482" s="159" t="s">
        <v>606</v>
      </c>
      <c r="Y482" s="159" t="s">
        <v>318</v>
      </c>
      <c r="Z482" s="148"/>
      <c r="AA482" s="148"/>
      <c r="AB482" s="148"/>
      <c r="AC482" s="148"/>
      <c r="AD482" s="148"/>
      <c r="AE482" s="148"/>
      <c r="AF482" s="148"/>
      <c r="AG482" s="148" t="s">
        <v>607</v>
      </c>
      <c r="AH482" s="148"/>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ht="22.5" outlineLevel="2" x14ac:dyDescent="0.2">
      <c r="A483" s="155"/>
      <c r="B483" s="156"/>
      <c r="C483" s="265" t="s">
        <v>1132</v>
      </c>
      <c r="D483" s="266"/>
      <c r="E483" s="266"/>
      <c r="F483" s="266"/>
      <c r="G483" s="266"/>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321</v>
      </c>
      <c r="AH483" s="148"/>
      <c r="AI483" s="148"/>
      <c r="AJ483" s="148"/>
      <c r="AK483" s="148"/>
      <c r="AL483" s="148"/>
      <c r="AM483" s="148"/>
      <c r="AN483" s="148"/>
      <c r="AO483" s="148"/>
      <c r="AP483" s="148"/>
      <c r="AQ483" s="148"/>
      <c r="AR483" s="148"/>
      <c r="AS483" s="148"/>
      <c r="AT483" s="148"/>
      <c r="AU483" s="148"/>
      <c r="AV483" s="148"/>
      <c r="AW483" s="148"/>
      <c r="AX483" s="148"/>
      <c r="AY483" s="148"/>
      <c r="AZ483" s="148"/>
      <c r="BA483" s="179" t="str">
        <f>C483</f>
        <v>Křídlo – odlehčená DTD deska, povrch laminátový  hladký vysokotlaký tl. 0,8 mm HPL, s viditelnou polodrážkou, provedení voděodolné, dveře částečně prosklené.</v>
      </c>
      <c r="BB483" s="148"/>
      <c r="BC483" s="148"/>
      <c r="BD483" s="148"/>
      <c r="BE483" s="148"/>
      <c r="BF483" s="148"/>
      <c r="BG483" s="148"/>
      <c r="BH483" s="148"/>
    </row>
    <row r="484" spans="1:60" ht="33.75" outlineLevel="3" x14ac:dyDescent="0.2">
      <c r="A484" s="155"/>
      <c r="B484" s="156"/>
      <c r="C484" s="267" t="s">
        <v>1133</v>
      </c>
      <c r="D484" s="268"/>
      <c r="E484" s="268"/>
      <c r="F484" s="268"/>
      <c r="G484" s="268"/>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321</v>
      </c>
      <c r="AH484" s="148"/>
      <c r="AI484" s="148"/>
      <c r="AJ484" s="148"/>
      <c r="AK484" s="148"/>
      <c r="AL484" s="148"/>
      <c r="AM484" s="148"/>
      <c r="AN484" s="148"/>
      <c r="AO484" s="148"/>
      <c r="AP484" s="148"/>
      <c r="AQ484" s="148"/>
      <c r="AR484" s="148"/>
      <c r="AS484" s="148"/>
      <c r="AT484" s="148"/>
      <c r="AU484" s="148"/>
      <c r="AV484" s="148"/>
      <c r="AW484" s="148"/>
      <c r="AX484" s="148"/>
      <c r="AY484" s="148"/>
      <c r="AZ484" s="148"/>
      <c r="BA484" s="179" t="str">
        <f>C484</f>
        <v>Dveře vnitřní jednostranně otevíravé; funkce: klasické; šířka = 700 mm; výška = 1 970 mm; počet křídel: 1; materiál rámu křídla: MDF; materiál výplně: voština; materiál pláště: MDF; povrchová úprava: HPL; struktura povrchu: oboustranně hladká; míra zasklení: 1/3; barva: dekor dle vzorníku</v>
      </c>
      <c r="BB484" s="148"/>
      <c r="BC484" s="148"/>
      <c r="BD484" s="148"/>
      <c r="BE484" s="148"/>
      <c r="BF484" s="148"/>
      <c r="BG484" s="148"/>
      <c r="BH484" s="148"/>
    </row>
    <row r="485" spans="1:60" outlineLevel="2" x14ac:dyDescent="0.2">
      <c r="A485" s="155"/>
      <c r="B485" s="156"/>
      <c r="C485" s="187" t="s">
        <v>1702</v>
      </c>
      <c r="D485" s="185"/>
      <c r="E485" s="186"/>
      <c r="F485" s="159"/>
      <c r="G485" s="159"/>
      <c r="H485" s="159"/>
      <c r="I485" s="159"/>
      <c r="J485" s="159"/>
      <c r="K485" s="159"/>
      <c r="L485" s="159"/>
      <c r="M485" s="159"/>
      <c r="N485" s="158"/>
      <c r="O485" s="158"/>
      <c r="P485" s="158"/>
      <c r="Q485" s="158"/>
      <c r="R485" s="159"/>
      <c r="S485" s="159"/>
      <c r="T485" s="159"/>
      <c r="U485" s="159"/>
      <c r="V485" s="159"/>
      <c r="W485" s="159"/>
      <c r="X485" s="159"/>
      <c r="Y485" s="159"/>
      <c r="Z485" s="148"/>
      <c r="AA485" s="148"/>
      <c r="AB485" s="148"/>
      <c r="AC485" s="148"/>
      <c r="AD485" s="148"/>
      <c r="AE485" s="148"/>
      <c r="AF485" s="148"/>
      <c r="AG485" s="148" t="s">
        <v>360</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3" x14ac:dyDescent="0.2">
      <c r="A486" s="155"/>
      <c r="B486" s="156"/>
      <c r="C486" s="187" t="s">
        <v>497</v>
      </c>
      <c r="D486" s="185"/>
      <c r="E486" s="186"/>
      <c r="F486" s="159"/>
      <c r="G486" s="159"/>
      <c r="H486" s="159"/>
      <c r="I486" s="159"/>
      <c r="J486" s="159"/>
      <c r="K486" s="159"/>
      <c r="L486" s="159"/>
      <c r="M486" s="159"/>
      <c r="N486" s="158"/>
      <c r="O486" s="158"/>
      <c r="P486" s="158"/>
      <c r="Q486" s="158"/>
      <c r="R486" s="159"/>
      <c r="S486" s="159"/>
      <c r="T486" s="159"/>
      <c r="U486" s="159"/>
      <c r="V486" s="159"/>
      <c r="W486" s="159"/>
      <c r="X486" s="159"/>
      <c r="Y486" s="159"/>
      <c r="Z486" s="148"/>
      <c r="AA486" s="148"/>
      <c r="AB486" s="148"/>
      <c r="AC486" s="148"/>
      <c r="AD486" s="148"/>
      <c r="AE486" s="148"/>
      <c r="AF486" s="148"/>
      <c r="AG486" s="148" t="s">
        <v>360</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3" x14ac:dyDescent="0.2">
      <c r="A487" s="155"/>
      <c r="B487" s="156"/>
      <c r="C487" s="187" t="s">
        <v>1458</v>
      </c>
      <c r="D487" s="185"/>
      <c r="E487" s="186">
        <v>4</v>
      </c>
      <c r="F487" s="159"/>
      <c r="G487" s="159"/>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360</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1" x14ac:dyDescent="0.2">
      <c r="A488" s="172">
        <v>76</v>
      </c>
      <c r="B488" s="173" t="s">
        <v>1134</v>
      </c>
      <c r="C488" s="181" t="s">
        <v>1135</v>
      </c>
      <c r="D488" s="174" t="s">
        <v>394</v>
      </c>
      <c r="E488" s="175">
        <v>7</v>
      </c>
      <c r="F488" s="176"/>
      <c r="G488" s="177">
        <f>ROUND(E488*F488,2)</f>
        <v>0</v>
      </c>
      <c r="H488" s="176"/>
      <c r="I488" s="177">
        <f>ROUND(E488*H488,2)</f>
        <v>0</v>
      </c>
      <c r="J488" s="176"/>
      <c r="K488" s="177">
        <f>ROUND(E488*J488,2)</f>
        <v>0</v>
      </c>
      <c r="L488" s="177">
        <v>21</v>
      </c>
      <c r="M488" s="177">
        <f>G488*(1+L488/100)</f>
        <v>0</v>
      </c>
      <c r="N488" s="175">
        <v>1.9E-2</v>
      </c>
      <c r="O488" s="175">
        <f>ROUND(E488*N488,2)</f>
        <v>0.13</v>
      </c>
      <c r="P488" s="175">
        <v>0</v>
      </c>
      <c r="Q488" s="175">
        <f>ROUND(E488*P488,2)</f>
        <v>0</v>
      </c>
      <c r="R488" s="177"/>
      <c r="S488" s="177" t="s">
        <v>523</v>
      </c>
      <c r="T488" s="178" t="s">
        <v>316</v>
      </c>
      <c r="U488" s="159">
        <v>0</v>
      </c>
      <c r="V488" s="159">
        <f>ROUND(E488*U488,2)</f>
        <v>0</v>
      </c>
      <c r="W488" s="159"/>
      <c r="X488" s="159" t="s">
        <v>606</v>
      </c>
      <c r="Y488" s="159" t="s">
        <v>318</v>
      </c>
      <c r="Z488" s="148"/>
      <c r="AA488" s="148"/>
      <c r="AB488" s="148"/>
      <c r="AC488" s="148"/>
      <c r="AD488" s="148"/>
      <c r="AE488" s="148"/>
      <c r="AF488" s="148"/>
      <c r="AG488" s="148" t="s">
        <v>607</v>
      </c>
      <c r="AH488" s="148"/>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2" x14ac:dyDescent="0.2">
      <c r="A489" s="155"/>
      <c r="B489" s="156"/>
      <c r="C489" s="265" t="s">
        <v>1136</v>
      </c>
      <c r="D489" s="266"/>
      <c r="E489" s="266"/>
      <c r="F489" s="266"/>
      <c r="G489" s="266"/>
      <c r="H489" s="159"/>
      <c r="I489" s="159"/>
      <c r="J489" s="159"/>
      <c r="K489" s="159"/>
      <c r="L489" s="159"/>
      <c r="M489" s="159"/>
      <c r="N489" s="158"/>
      <c r="O489" s="158"/>
      <c r="P489" s="158"/>
      <c r="Q489" s="158"/>
      <c r="R489" s="159"/>
      <c r="S489" s="159"/>
      <c r="T489" s="159"/>
      <c r="U489" s="159"/>
      <c r="V489" s="159"/>
      <c r="W489" s="159"/>
      <c r="X489" s="159"/>
      <c r="Y489" s="159"/>
      <c r="Z489" s="148"/>
      <c r="AA489" s="148"/>
      <c r="AB489" s="148"/>
      <c r="AC489" s="148"/>
      <c r="AD489" s="148"/>
      <c r="AE489" s="148"/>
      <c r="AF489" s="148"/>
      <c r="AG489" s="148" t="s">
        <v>321</v>
      </c>
      <c r="AH489" s="148"/>
      <c r="AI489" s="148"/>
      <c r="AJ489" s="148"/>
      <c r="AK489" s="148"/>
      <c r="AL489" s="148"/>
      <c r="AM489" s="148"/>
      <c r="AN489" s="148"/>
      <c r="AO489" s="148"/>
      <c r="AP489" s="148"/>
      <c r="AQ489" s="148"/>
      <c r="AR489" s="148"/>
      <c r="AS489" s="148"/>
      <c r="AT489" s="148"/>
      <c r="AU489" s="148"/>
      <c r="AV489" s="148"/>
      <c r="AW489" s="148"/>
      <c r="AX489" s="148"/>
      <c r="AY489" s="148"/>
      <c r="AZ489" s="148"/>
      <c r="BA489" s="179" t="str">
        <f>C489</f>
        <v>Křídlo – odlehčená DTD deska, povrch laminátový  hladký vysokotlaký tl. 0,8 mm HPL, s viditelnou polodrážkou, dveře částečně prosklené</v>
      </c>
      <c r="BB489" s="148"/>
      <c r="BC489" s="148"/>
      <c r="BD489" s="148"/>
      <c r="BE489" s="148"/>
      <c r="BF489" s="148"/>
      <c r="BG489" s="148"/>
      <c r="BH489" s="148"/>
    </row>
    <row r="490" spans="1:60" ht="33.75" outlineLevel="3" x14ac:dyDescent="0.2">
      <c r="A490" s="155"/>
      <c r="B490" s="156"/>
      <c r="C490" s="267" t="s">
        <v>1137</v>
      </c>
      <c r="D490" s="268"/>
      <c r="E490" s="268"/>
      <c r="F490" s="268"/>
      <c r="G490" s="268"/>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321</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79" t="str">
        <f>C490</f>
        <v>Dveře vnitřní jednostranně otevíravé; funkce: klasické; šířka = 800 mm; výška = 1 970 mm; počet křídel: 1; materiál rámu křídla: MDF; materiál výplně: voština; materiál pláště: MDF; povrchová úprava: HPL; struktura povrchu: oboustranně hladká; míra zasklení: 1/3; barva: dekor dle vzorníku</v>
      </c>
      <c r="BB490" s="148"/>
      <c r="BC490" s="148"/>
      <c r="BD490" s="148"/>
      <c r="BE490" s="148"/>
      <c r="BF490" s="148"/>
      <c r="BG490" s="148"/>
      <c r="BH490" s="148"/>
    </row>
    <row r="491" spans="1:60" outlineLevel="2" x14ac:dyDescent="0.2">
      <c r="A491" s="155"/>
      <c r="B491" s="156"/>
      <c r="C491" s="187" t="s">
        <v>1702</v>
      </c>
      <c r="D491" s="185"/>
      <c r="E491" s="186"/>
      <c r="F491" s="159"/>
      <c r="G491" s="159"/>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360</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3" x14ac:dyDescent="0.2">
      <c r="A492" s="155"/>
      <c r="B492" s="156"/>
      <c r="C492" s="187" t="s">
        <v>497</v>
      </c>
      <c r="D492" s="185"/>
      <c r="E492" s="186"/>
      <c r="F492" s="159"/>
      <c r="G492" s="159"/>
      <c r="H492" s="159"/>
      <c r="I492" s="159"/>
      <c r="J492" s="159"/>
      <c r="K492" s="159"/>
      <c r="L492" s="159"/>
      <c r="M492" s="159"/>
      <c r="N492" s="158"/>
      <c r="O492" s="158"/>
      <c r="P492" s="158"/>
      <c r="Q492" s="158"/>
      <c r="R492" s="159"/>
      <c r="S492" s="159"/>
      <c r="T492" s="159"/>
      <c r="U492" s="159"/>
      <c r="V492" s="159"/>
      <c r="W492" s="159"/>
      <c r="X492" s="159"/>
      <c r="Y492" s="159"/>
      <c r="Z492" s="148"/>
      <c r="AA492" s="148"/>
      <c r="AB492" s="148"/>
      <c r="AC492" s="148"/>
      <c r="AD492" s="148"/>
      <c r="AE492" s="148"/>
      <c r="AF492" s="148"/>
      <c r="AG492" s="148" t="s">
        <v>360</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3" x14ac:dyDescent="0.2">
      <c r="A493" s="155"/>
      <c r="B493" s="156"/>
      <c r="C493" s="187" t="s">
        <v>1748</v>
      </c>
      <c r="D493" s="185"/>
      <c r="E493" s="186">
        <v>7</v>
      </c>
      <c r="F493" s="159"/>
      <c r="G493" s="159"/>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360</v>
      </c>
      <c r="AH493" s="148">
        <v>0</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1" x14ac:dyDescent="0.2">
      <c r="A494" s="172">
        <v>77</v>
      </c>
      <c r="B494" s="173" t="s">
        <v>1138</v>
      </c>
      <c r="C494" s="181" t="s">
        <v>1139</v>
      </c>
      <c r="D494" s="174" t="s">
        <v>394</v>
      </c>
      <c r="E494" s="175">
        <v>15</v>
      </c>
      <c r="F494" s="176"/>
      <c r="G494" s="177">
        <f>ROUND(E494*F494,2)</f>
        <v>0</v>
      </c>
      <c r="H494" s="176"/>
      <c r="I494" s="177">
        <f>ROUND(E494*H494,2)</f>
        <v>0</v>
      </c>
      <c r="J494" s="176"/>
      <c r="K494" s="177">
        <f>ROUND(E494*J494,2)</f>
        <v>0</v>
      </c>
      <c r="L494" s="177">
        <v>21</v>
      </c>
      <c r="M494" s="177">
        <f>G494*(1+L494/100)</f>
        <v>0</v>
      </c>
      <c r="N494" s="175">
        <v>3.1E-2</v>
      </c>
      <c r="O494" s="175">
        <f>ROUND(E494*N494,2)</f>
        <v>0.47</v>
      </c>
      <c r="P494" s="175">
        <v>0</v>
      </c>
      <c r="Q494" s="175">
        <f>ROUND(E494*P494,2)</f>
        <v>0</v>
      </c>
      <c r="R494" s="177"/>
      <c r="S494" s="177" t="s">
        <v>523</v>
      </c>
      <c r="T494" s="178" t="s">
        <v>316</v>
      </c>
      <c r="U494" s="159">
        <v>0</v>
      </c>
      <c r="V494" s="159">
        <f>ROUND(E494*U494,2)</f>
        <v>0</v>
      </c>
      <c r="W494" s="159"/>
      <c r="X494" s="159" t="s">
        <v>606</v>
      </c>
      <c r="Y494" s="159" t="s">
        <v>318</v>
      </c>
      <c r="Z494" s="148"/>
      <c r="AA494" s="148"/>
      <c r="AB494" s="148"/>
      <c r="AC494" s="148"/>
      <c r="AD494" s="148"/>
      <c r="AE494" s="148"/>
      <c r="AF494" s="148"/>
      <c r="AG494" s="148" t="s">
        <v>607</v>
      </c>
      <c r="AH494" s="148"/>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2" x14ac:dyDescent="0.2">
      <c r="A495" s="155"/>
      <c r="B495" s="156"/>
      <c r="C495" s="265" t="s">
        <v>1140</v>
      </c>
      <c r="D495" s="266"/>
      <c r="E495" s="266"/>
      <c r="F495" s="266"/>
      <c r="G495" s="266"/>
      <c r="H495" s="159"/>
      <c r="I495" s="159"/>
      <c r="J495" s="159"/>
      <c r="K495" s="159"/>
      <c r="L495" s="159"/>
      <c r="M495" s="159"/>
      <c r="N495" s="158"/>
      <c r="O495" s="158"/>
      <c r="P495" s="158"/>
      <c r="Q495" s="158"/>
      <c r="R495" s="159"/>
      <c r="S495" s="159"/>
      <c r="T495" s="159"/>
      <c r="U495" s="159"/>
      <c r="V495" s="159"/>
      <c r="W495" s="159"/>
      <c r="X495" s="159"/>
      <c r="Y495" s="159"/>
      <c r="Z495" s="148"/>
      <c r="AA495" s="148"/>
      <c r="AB495" s="148"/>
      <c r="AC495" s="148"/>
      <c r="AD495" s="148"/>
      <c r="AE495" s="148"/>
      <c r="AF495" s="148"/>
      <c r="AG495" s="148" t="s">
        <v>321</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79" t="str">
        <f>C495</f>
        <v>Křídlo – odlehčená DTD deska, povrch laminátový  hladký vysokotlaký tl. 0,8 mm HPL, s viditelnou polodrážkou.</v>
      </c>
      <c r="BB495" s="148"/>
      <c r="BC495" s="148"/>
      <c r="BD495" s="148"/>
      <c r="BE495" s="148"/>
      <c r="BF495" s="148"/>
      <c r="BG495" s="148"/>
      <c r="BH495" s="148"/>
    </row>
    <row r="496" spans="1:60" outlineLevel="3" x14ac:dyDescent="0.2">
      <c r="A496" s="155"/>
      <c r="B496" s="156"/>
      <c r="C496" s="267" t="s">
        <v>1141</v>
      </c>
      <c r="D496" s="268"/>
      <c r="E496" s="268"/>
      <c r="F496" s="268"/>
      <c r="G496" s="268"/>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321</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79" t="str">
        <f>C496</f>
        <v>V křídle padací práh – 8x30 mm, zdvih 20 mm, silikonová lišta, zvuk. Útlum 52 dB, i pro protipožární uzávěry, jednostranné spouštění.</v>
      </c>
      <c r="BB496" s="148"/>
      <c r="BC496" s="148"/>
      <c r="BD496" s="148"/>
      <c r="BE496" s="148"/>
      <c r="BF496" s="148"/>
      <c r="BG496" s="148"/>
      <c r="BH496" s="148"/>
    </row>
    <row r="497" spans="1:60" ht="33.75" outlineLevel="3" x14ac:dyDescent="0.2">
      <c r="A497" s="155"/>
      <c r="B497" s="156"/>
      <c r="C497" s="267" t="s">
        <v>1142</v>
      </c>
      <c r="D497" s="268"/>
      <c r="E497" s="268"/>
      <c r="F497" s="268"/>
      <c r="G497" s="268"/>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321</v>
      </c>
      <c r="AH497" s="148"/>
      <c r="AI497" s="148"/>
      <c r="AJ497" s="148"/>
      <c r="AK497" s="148"/>
      <c r="AL497" s="148"/>
      <c r="AM497" s="148"/>
      <c r="AN497" s="148"/>
      <c r="AO497" s="148"/>
      <c r="AP497" s="148"/>
      <c r="AQ497" s="148"/>
      <c r="AR497" s="148"/>
      <c r="AS497" s="148"/>
      <c r="AT497" s="148"/>
      <c r="AU497" s="148"/>
      <c r="AV497" s="148"/>
      <c r="AW497" s="148"/>
      <c r="AX497" s="148"/>
      <c r="AY497" s="148"/>
      <c r="AZ497" s="148"/>
      <c r="BA497" s="179" t="str">
        <f>C497</f>
        <v>Dveře vnitřní jednostranně otevíravé; funkce: protipožární; šířka = 800 mm; výška = 1 970 mm; počet křídel: 1; materiál rámu křídla: masiv; materiál výplně: plná DTD; materiál pláště: HDF; povrchová úprava: HPL; struktura povrchu: oboustranně hladká; plné; požární odolnost: E, W; 30; barva: dekor dle vzorníku</v>
      </c>
      <c r="BB497" s="148"/>
      <c r="BC497" s="148"/>
      <c r="BD497" s="148"/>
      <c r="BE497" s="148"/>
      <c r="BF497" s="148"/>
      <c r="BG497" s="148"/>
      <c r="BH497" s="148"/>
    </row>
    <row r="498" spans="1:60" outlineLevel="2" x14ac:dyDescent="0.2">
      <c r="A498" s="155"/>
      <c r="B498" s="156"/>
      <c r="C498" s="187" t="s">
        <v>1702</v>
      </c>
      <c r="D498" s="185"/>
      <c r="E498" s="186"/>
      <c r="F498" s="159"/>
      <c r="G498" s="159"/>
      <c r="H498" s="159"/>
      <c r="I498" s="159"/>
      <c r="J498" s="159"/>
      <c r="K498" s="159"/>
      <c r="L498" s="159"/>
      <c r="M498" s="159"/>
      <c r="N498" s="158"/>
      <c r="O498" s="158"/>
      <c r="P498" s="158"/>
      <c r="Q498" s="158"/>
      <c r="R498" s="159"/>
      <c r="S498" s="159"/>
      <c r="T498" s="159"/>
      <c r="U498" s="159"/>
      <c r="V498" s="159"/>
      <c r="W498" s="159"/>
      <c r="X498" s="159"/>
      <c r="Y498" s="159"/>
      <c r="Z498" s="148"/>
      <c r="AA498" s="148"/>
      <c r="AB498" s="148"/>
      <c r="AC498" s="148"/>
      <c r="AD498" s="148"/>
      <c r="AE498" s="148"/>
      <c r="AF498" s="148"/>
      <c r="AG498" s="148" t="s">
        <v>360</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3" x14ac:dyDescent="0.2">
      <c r="A499" s="155"/>
      <c r="B499" s="156"/>
      <c r="C499" s="187" t="s">
        <v>497</v>
      </c>
      <c r="D499" s="185"/>
      <c r="E499" s="186"/>
      <c r="F499" s="159"/>
      <c r="G499" s="159"/>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360</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3" x14ac:dyDescent="0.2">
      <c r="A500" s="155"/>
      <c r="B500" s="156"/>
      <c r="C500" s="187" t="s">
        <v>1460</v>
      </c>
      <c r="D500" s="185"/>
      <c r="E500" s="186">
        <v>4</v>
      </c>
      <c r="F500" s="159"/>
      <c r="G500" s="159"/>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360</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3" x14ac:dyDescent="0.2">
      <c r="A501" s="155"/>
      <c r="B501" s="156"/>
      <c r="C501" s="187" t="s">
        <v>1753</v>
      </c>
      <c r="D501" s="185"/>
      <c r="E501" s="186">
        <v>1</v>
      </c>
      <c r="F501" s="159"/>
      <c r="G501" s="159"/>
      <c r="H501" s="159"/>
      <c r="I501" s="159"/>
      <c r="J501" s="159"/>
      <c r="K501" s="159"/>
      <c r="L501" s="159"/>
      <c r="M501" s="159"/>
      <c r="N501" s="158"/>
      <c r="O501" s="158"/>
      <c r="P501" s="158"/>
      <c r="Q501" s="158"/>
      <c r="R501" s="159"/>
      <c r="S501" s="159"/>
      <c r="T501" s="159"/>
      <c r="U501" s="159"/>
      <c r="V501" s="159"/>
      <c r="W501" s="159"/>
      <c r="X501" s="159"/>
      <c r="Y501" s="159"/>
      <c r="Z501" s="148"/>
      <c r="AA501" s="148"/>
      <c r="AB501" s="148"/>
      <c r="AC501" s="148"/>
      <c r="AD501" s="148"/>
      <c r="AE501" s="148"/>
      <c r="AF501" s="148"/>
      <c r="AG501" s="148" t="s">
        <v>360</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3" x14ac:dyDescent="0.2">
      <c r="A502" s="155"/>
      <c r="B502" s="156"/>
      <c r="C502" s="187" t="s">
        <v>1751</v>
      </c>
      <c r="D502" s="185"/>
      <c r="E502" s="186">
        <v>7</v>
      </c>
      <c r="F502" s="159"/>
      <c r="G502" s="159"/>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360</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
      <c r="A503" s="155"/>
      <c r="B503" s="156"/>
      <c r="C503" s="187" t="s">
        <v>1809</v>
      </c>
      <c r="D503" s="185"/>
      <c r="E503" s="186">
        <v>2</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360</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3" x14ac:dyDescent="0.2">
      <c r="A504" s="155"/>
      <c r="B504" s="156"/>
      <c r="C504" s="187" t="s">
        <v>1752</v>
      </c>
      <c r="D504" s="185"/>
      <c r="E504" s="186">
        <v>1</v>
      </c>
      <c r="F504" s="159"/>
      <c r="G504" s="159"/>
      <c r="H504" s="159"/>
      <c r="I504" s="159"/>
      <c r="J504" s="159"/>
      <c r="K504" s="159"/>
      <c r="L504" s="159"/>
      <c r="M504" s="159"/>
      <c r="N504" s="158"/>
      <c r="O504" s="158"/>
      <c r="P504" s="158"/>
      <c r="Q504" s="158"/>
      <c r="R504" s="159"/>
      <c r="S504" s="159"/>
      <c r="T504" s="159"/>
      <c r="U504" s="159"/>
      <c r="V504" s="159"/>
      <c r="W504" s="159"/>
      <c r="X504" s="159"/>
      <c r="Y504" s="159"/>
      <c r="Z504" s="148"/>
      <c r="AA504" s="148"/>
      <c r="AB504" s="148"/>
      <c r="AC504" s="148"/>
      <c r="AD504" s="148"/>
      <c r="AE504" s="148"/>
      <c r="AF504" s="148"/>
      <c r="AG504" s="148" t="s">
        <v>360</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1" x14ac:dyDescent="0.2">
      <c r="A505" s="172">
        <v>78</v>
      </c>
      <c r="B505" s="173" t="s">
        <v>1812</v>
      </c>
      <c r="C505" s="181" t="s">
        <v>1813</v>
      </c>
      <c r="D505" s="174" t="s">
        <v>394</v>
      </c>
      <c r="E505" s="175">
        <v>1</v>
      </c>
      <c r="F505" s="176"/>
      <c r="G505" s="177">
        <f>ROUND(E505*F505,2)</f>
        <v>0</v>
      </c>
      <c r="H505" s="176"/>
      <c r="I505" s="177">
        <f>ROUND(E505*H505,2)</f>
        <v>0</v>
      </c>
      <c r="J505" s="176"/>
      <c r="K505" s="177">
        <f>ROUND(E505*J505,2)</f>
        <v>0</v>
      </c>
      <c r="L505" s="177">
        <v>21</v>
      </c>
      <c r="M505" s="177">
        <f>G505*(1+L505/100)</f>
        <v>0</v>
      </c>
      <c r="N505" s="175">
        <v>2.7E-2</v>
      </c>
      <c r="O505" s="175">
        <f>ROUND(E505*N505,2)</f>
        <v>0.03</v>
      </c>
      <c r="P505" s="175">
        <v>0</v>
      </c>
      <c r="Q505" s="175">
        <f>ROUND(E505*P505,2)</f>
        <v>0</v>
      </c>
      <c r="R505" s="177"/>
      <c r="S505" s="177" t="s">
        <v>523</v>
      </c>
      <c r="T505" s="178" t="s">
        <v>316</v>
      </c>
      <c r="U505" s="159">
        <v>0</v>
      </c>
      <c r="V505" s="159">
        <f>ROUND(E505*U505,2)</f>
        <v>0</v>
      </c>
      <c r="W505" s="159"/>
      <c r="X505" s="159" t="s">
        <v>606</v>
      </c>
      <c r="Y505" s="159" t="s">
        <v>318</v>
      </c>
      <c r="Z505" s="148"/>
      <c r="AA505" s="148"/>
      <c r="AB505" s="148"/>
      <c r="AC505" s="148"/>
      <c r="AD505" s="148"/>
      <c r="AE505" s="148"/>
      <c r="AF505" s="148"/>
      <c r="AG505" s="148" t="s">
        <v>607</v>
      </c>
      <c r="AH505" s="148"/>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2" x14ac:dyDescent="0.2">
      <c r="A506" s="155"/>
      <c r="B506" s="156"/>
      <c r="C506" s="265" t="s">
        <v>1814</v>
      </c>
      <c r="D506" s="266"/>
      <c r="E506" s="266"/>
      <c r="F506" s="266"/>
      <c r="G506" s="266"/>
      <c r="H506" s="159"/>
      <c r="I506" s="159"/>
      <c r="J506" s="159"/>
      <c r="K506" s="159"/>
      <c r="L506" s="159"/>
      <c r="M506" s="159"/>
      <c r="N506" s="158"/>
      <c r="O506" s="158"/>
      <c r="P506" s="158"/>
      <c r="Q506" s="158"/>
      <c r="R506" s="159"/>
      <c r="S506" s="159"/>
      <c r="T506" s="159"/>
      <c r="U506" s="159"/>
      <c r="V506" s="159"/>
      <c r="W506" s="159"/>
      <c r="X506" s="159"/>
      <c r="Y506" s="159"/>
      <c r="Z506" s="148"/>
      <c r="AA506" s="148"/>
      <c r="AB506" s="148"/>
      <c r="AC506" s="148"/>
      <c r="AD506" s="148"/>
      <c r="AE506" s="148"/>
      <c r="AF506" s="148"/>
      <c r="AG506" s="148" t="s">
        <v>321</v>
      </c>
      <c r="AH506" s="148"/>
      <c r="AI506" s="148"/>
      <c r="AJ506" s="148"/>
      <c r="AK506" s="148"/>
      <c r="AL506" s="148"/>
      <c r="AM506" s="148"/>
      <c r="AN506" s="148"/>
      <c r="AO506" s="148"/>
      <c r="AP506" s="148"/>
      <c r="AQ506" s="148"/>
      <c r="AR506" s="148"/>
      <c r="AS506" s="148"/>
      <c r="AT506" s="148"/>
      <c r="AU506" s="148"/>
      <c r="AV506" s="148"/>
      <c r="AW506" s="148"/>
      <c r="AX506" s="148"/>
      <c r="AY506" s="148"/>
      <c r="AZ506" s="148"/>
      <c r="BA506" s="179" t="str">
        <f>C506</f>
        <v>Křídlo – odlehčená DTD deska, povrch laminátový  hladký vysokotlaký tl. 0,8 mm HPL, s viditelnou polodrážkou</v>
      </c>
      <c r="BB506" s="148"/>
      <c r="BC506" s="148"/>
      <c r="BD506" s="148"/>
      <c r="BE506" s="148"/>
      <c r="BF506" s="148"/>
      <c r="BG506" s="148"/>
      <c r="BH506" s="148"/>
    </row>
    <row r="507" spans="1:60" outlineLevel="3" x14ac:dyDescent="0.2">
      <c r="A507" s="155"/>
      <c r="B507" s="156"/>
      <c r="C507" s="267" t="s">
        <v>1815</v>
      </c>
      <c r="D507" s="268"/>
      <c r="E507" s="268"/>
      <c r="F507" s="268"/>
      <c r="G507" s="268"/>
      <c r="H507" s="159"/>
      <c r="I507" s="159"/>
      <c r="J507" s="159"/>
      <c r="K507" s="159"/>
      <c r="L507" s="159"/>
      <c r="M507" s="159"/>
      <c r="N507" s="158"/>
      <c r="O507" s="158"/>
      <c r="P507" s="158"/>
      <c r="Q507" s="158"/>
      <c r="R507" s="159"/>
      <c r="S507" s="159"/>
      <c r="T507" s="159"/>
      <c r="U507" s="159"/>
      <c r="V507" s="159"/>
      <c r="W507" s="159"/>
      <c r="X507" s="159"/>
      <c r="Y507" s="159"/>
      <c r="Z507" s="148"/>
      <c r="AA507" s="148"/>
      <c r="AB507" s="148"/>
      <c r="AC507" s="148"/>
      <c r="AD507" s="148"/>
      <c r="AE507" s="148"/>
      <c r="AF507" s="148"/>
      <c r="AG507" s="148" t="s">
        <v>321</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3" x14ac:dyDescent="0.2">
      <c r="A508" s="155"/>
      <c r="B508" s="156"/>
      <c r="C508" s="267" t="s">
        <v>1816</v>
      </c>
      <c r="D508" s="268"/>
      <c r="E508" s="268"/>
      <c r="F508" s="268"/>
      <c r="G508" s="268"/>
      <c r="H508" s="159"/>
      <c r="I508" s="159"/>
      <c r="J508" s="159"/>
      <c r="K508" s="159"/>
      <c r="L508" s="159"/>
      <c r="M508" s="159"/>
      <c r="N508" s="158"/>
      <c r="O508" s="158"/>
      <c r="P508" s="158"/>
      <c r="Q508" s="158"/>
      <c r="R508" s="159"/>
      <c r="S508" s="159"/>
      <c r="T508" s="159"/>
      <c r="U508" s="159"/>
      <c r="V508" s="159"/>
      <c r="W508" s="159"/>
      <c r="X508" s="159"/>
      <c r="Y508" s="159"/>
      <c r="Z508" s="148"/>
      <c r="AA508" s="148"/>
      <c r="AB508" s="148"/>
      <c r="AC508" s="148"/>
      <c r="AD508" s="148"/>
      <c r="AE508" s="148"/>
      <c r="AF508" s="148"/>
      <c r="AG508" s="148" t="s">
        <v>321</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79" t="str">
        <f>C508</f>
        <v>V křídle padací práh – 8x30 mm, zdvih 20 mm, silikonová lišta, zvuk. Útlum 52 dB, i pro protipožární uzávěry, jednostranné spouštění</v>
      </c>
      <c r="BB508" s="148"/>
      <c r="BC508" s="148"/>
      <c r="BD508" s="148"/>
      <c r="BE508" s="148"/>
      <c r="BF508" s="148"/>
      <c r="BG508" s="148"/>
      <c r="BH508" s="148"/>
    </row>
    <row r="509" spans="1:60" ht="33.75" outlineLevel="3" x14ac:dyDescent="0.2">
      <c r="A509" s="155"/>
      <c r="B509" s="156"/>
      <c r="C509" s="267" t="s">
        <v>1817</v>
      </c>
      <c r="D509" s="268"/>
      <c r="E509" s="268"/>
      <c r="F509" s="268"/>
      <c r="G509" s="268"/>
      <c r="H509" s="159"/>
      <c r="I509" s="159"/>
      <c r="J509" s="159"/>
      <c r="K509" s="159"/>
      <c r="L509" s="159"/>
      <c r="M509" s="159"/>
      <c r="N509" s="158"/>
      <c r="O509" s="158"/>
      <c r="P509" s="158"/>
      <c r="Q509" s="158"/>
      <c r="R509" s="159"/>
      <c r="S509" s="159"/>
      <c r="T509" s="159"/>
      <c r="U509" s="159"/>
      <c r="V509" s="159"/>
      <c r="W509" s="159"/>
      <c r="X509" s="159"/>
      <c r="Y509" s="159"/>
      <c r="Z509" s="148"/>
      <c r="AA509" s="148"/>
      <c r="AB509" s="148"/>
      <c r="AC509" s="148"/>
      <c r="AD509" s="148"/>
      <c r="AE509" s="148"/>
      <c r="AF509" s="148"/>
      <c r="AG509" s="148" t="s">
        <v>321</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79" t="str">
        <f>C509</f>
        <v>Dveře vnitřní jednostranně otevíravé; funkce: protipožární; šířka = 900 mm; výška = 1 970 mm; počet křídel: 1; materiál rámu křídla: masiv; materiál výplně: plná DTD; materiál pláště: MDF; povrchová úprava: HPL; struktura povrchu: oboustranně hladká; míra zasklení: plné křídlo; požární odolnost: E, I, W; 30; barva: dekor dle vzorníku</v>
      </c>
      <c r="BB509" s="148"/>
      <c r="BC509" s="148"/>
      <c r="BD509" s="148"/>
      <c r="BE509" s="148"/>
      <c r="BF509" s="148"/>
      <c r="BG509" s="148"/>
      <c r="BH509" s="148"/>
    </row>
    <row r="510" spans="1:60" outlineLevel="2" x14ac:dyDescent="0.2">
      <c r="A510" s="155"/>
      <c r="B510" s="156"/>
      <c r="C510" s="187" t="s">
        <v>1702</v>
      </c>
      <c r="D510" s="185"/>
      <c r="E510" s="186"/>
      <c r="F510" s="159"/>
      <c r="G510" s="159"/>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360</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3" x14ac:dyDescent="0.2">
      <c r="A511" s="155"/>
      <c r="B511" s="156"/>
      <c r="C511" s="187" t="s">
        <v>497</v>
      </c>
      <c r="D511" s="185"/>
      <c r="E511" s="186"/>
      <c r="F511" s="159"/>
      <c r="G511" s="159"/>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360</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3" x14ac:dyDescent="0.2">
      <c r="A512" s="155"/>
      <c r="B512" s="156"/>
      <c r="C512" s="187" t="s">
        <v>1756</v>
      </c>
      <c r="D512" s="185"/>
      <c r="E512" s="186">
        <v>1</v>
      </c>
      <c r="F512" s="159"/>
      <c r="G512" s="159"/>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360</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1" x14ac:dyDescent="0.2">
      <c r="A513" s="172">
        <v>79</v>
      </c>
      <c r="B513" s="173" t="s">
        <v>1818</v>
      </c>
      <c r="C513" s="181" t="s">
        <v>1819</v>
      </c>
      <c r="D513" s="174" t="s">
        <v>394</v>
      </c>
      <c r="E513" s="175">
        <v>1</v>
      </c>
      <c r="F513" s="176"/>
      <c r="G513" s="177">
        <f>ROUND(E513*F513,2)</f>
        <v>0</v>
      </c>
      <c r="H513" s="176"/>
      <c r="I513" s="177">
        <f>ROUND(E513*H513,2)</f>
        <v>0</v>
      </c>
      <c r="J513" s="176"/>
      <c r="K513" s="177">
        <f>ROUND(E513*J513,2)</f>
        <v>0</v>
      </c>
      <c r="L513" s="177">
        <v>21</v>
      </c>
      <c r="M513" s="177">
        <f>G513*(1+L513/100)</f>
        <v>0</v>
      </c>
      <c r="N513" s="175">
        <v>0</v>
      </c>
      <c r="O513" s="175">
        <f>ROUND(E513*N513,2)</f>
        <v>0</v>
      </c>
      <c r="P513" s="175">
        <v>0</v>
      </c>
      <c r="Q513" s="175">
        <f>ROUND(E513*P513,2)</f>
        <v>0</v>
      </c>
      <c r="R513" s="177"/>
      <c r="S513" s="177" t="s">
        <v>523</v>
      </c>
      <c r="T513" s="178" t="s">
        <v>316</v>
      </c>
      <c r="U513" s="159">
        <v>0</v>
      </c>
      <c r="V513" s="159">
        <f>ROUND(E513*U513,2)</f>
        <v>0</v>
      </c>
      <c r="W513" s="159"/>
      <c r="X513" s="159" t="s">
        <v>606</v>
      </c>
      <c r="Y513" s="159" t="s">
        <v>318</v>
      </c>
      <c r="Z513" s="148"/>
      <c r="AA513" s="148"/>
      <c r="AB513" s="148"/>
      <c r="AC513" s="148"/>
      <c r="AD513" s="148"/>
      <c r="AE513" s="148"/>
      <c r="AF513" s="148"/>
      <c r="AG513" s="148" t="s">
        <v>607</v>
      </c>
      <c r="AH513" s="148"/>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ht="22.5" outlineLevel="2" x14ac:dyDescent="0.2">
      <c r="A514" s="155"/>
      <c r="B514" s="156"/>
      <c r="C514" s="265" t="s">
        <v>1820</v>
      </c>
      <c r="D514" s="266"/>
      <c r="E514" s="266"/>
      <c r="F514" s="266"/>
      <c r="G514" s="266"/>
      <c r="H514" s="159"/>
      <c r="I514" s="159"/>
      <c r="J514" s="159"/>
      <c r="K514" s="159"/>
      <c r="L514" s="159"/>
      <c r="M514" s="159"/>
      <c r="N514" s="158"/>
      <c r="O514" s="158"/>
      <c r="P514" s="158"/>
      <c r="Q514" s="158"/>
      <c r="R514" s="159"/>
      <c r="S514" s="159"/>
      <c r="T514" s="159"/>
      <c r="U514" s="159"/>
      <c r="V514" s="159"/>
      <c r="W514" s="159"/>
      <c r="X514" s="159"/>
      <c r="Y514" s="159"/>
      <c r="Z514" s="148"/>
      <c r="AA514" s="148"/>
      <c r="AB514" s="148"/>
      <c r="AC514" s="148"/>
      <c r="AD514" s="148"/>
      <c r="AE514" s="148"/>
      <c r="AF514" s="148"/>
      <c r="AG514" s="148" t="s">
        <v>321</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79" t="str">
        <f>C514</f>
        <v>Rozměry a profilace viz stávající madlo na druhé straně schodiště. Rámcový rozměr profilu 50/200 mm, dl. 1850 mm. Materiál smrkové řezivo.</v>
      </c>
      <c r="BB514" s="148"/>
      <c r="BC514" s="148"/>
      <c r="BD514" s="148"/>
      <c r="BE514" s="148"/>
      <c r="BF514" s="148"/>
      <c r="BG514" s="148"/>
      <c r="BH514" s="148"/>
    </row>
    <row r="515" spans="1:60" ht="22.5" outlineLevel="3" x14ac:dyDescent="0.2">
      <c r="A515" s="155"/>
      <c r="B515" s="156"/>
      <c r="C515" s="267" t="s">
        <v>1821</v>
      </c>
      <c r="D515" s="268"/>
      <c r="E515" s="268"/>
      <c r="F515" s="268"/>
      <c r="G515" s="268"/>
      <c r="H515" s="159"/>
      <c r="I515" s="159"/>
      <c r="J515" s="159"/>
      <c r="K515" s="159"/>
      <c r="L515" s="159"/>
      <c r="M515" s="159"/>
      <c r="N515" s="158"/>
      <c r="O515" s="158"/>
      <c r="P515" s="158"/>
      <c r="Q515" s="158"/>
      <c r="R515" s="159"/>
      <c r="S515" s="159"/>
      <c r="T515" s="159"/>
      <c r="U515" s="159"/>
      <c r="V515" s="159"/>
      <c r="W515" s="159"/>
      <c r="X515" s="159"/>
      <c r="Y515" s="159"/>
      <c r="Z515" s="148"/>
      <c r="AA515" s="148"/>
      <c r="AB515" s="148"/>
      <c r="AC515" s="148"/>
      <c r="AD515" s="148"/>
      <c r="AE515" s="148"/>
      <c r="AF515" s="148"/>
      <c r="AG515" s="148" t="s">
        <v>321</v>
      </c>
      <c r="AH515" s="148"/>
      <c r="AI515" s="148"/>
      <c r="AJ515" s="148"/>
      <c r="AK515" s="148"/>
      <c r="AL515" s="148"/>
      <c r="AM515" s="148"/>
      <c r="AN515" s="148"/>
      <c r="AO515" s="148"/>
      <c r="AP515" s="148"/>
      <c r="AQ515" s="148"/>
      <c r="AR515" s="148"/>
      <c r="AS515" s="148"/>
      <c r="AT515" s="148"/>
      <c r="AU515" s="148"/>
      <c r="AV515" s="148"/>
      <c r="AW515" s="148"/>
      <c r="AX515" s="148"/>
      <c r="AY515" s="148"/>
      <c r="AZ515" s="148"/>
      <c r="BA515" s="179" t="str">
        <f>C515</f>
        <v>Kotvení přes dřevěné špalíky 70/70 mm, dl. 100 mm, osazené po 1000 mm. Do zdiva kotveno přes distančí špalíky a stávající dřevěný obklad zápustnými vruty 8/200 mm a hmoždinkami. Vruty kryty dřevěnými záslepkami.</v>
      </c>
      <c r="BB515" s="148"/>
      <c r="BC515" s="148"/>
      <c r="BD515" s="148"/>
      <c r="BE515" s="148"/>
      <c r="BF515" s="148"/>
      <c r="BG515" s="148"/>
      <c r="BH515" s="148"/>
    </row>
    <row r="516" spans="1:60" outlineLevel="1" x14ac:dyDescent="0.2">
      <c r="A516" s="172">
        <v>80</v>
      </c>
      <c r="B516" s="173" t="s">
        <v>604</v>
      </c>
      <c r="C516" s="181" t="s">
        <v>605</v>
      </c>
      <c r="D516" s="174" t="s">
        <v>394</v>
      </c>
      <c r="E516" s="175">
        <v>2</v>
      </c>
      <c r="F516" s="176"/>
      <c r="G516" s="177">
        <f>ROUND(E516*F516,2)</f>
        <v>0</v>
      </c>
      <c r="H516" s="176"/>
      <c r="I516" s="177">
        <f>ROUND(E516*H516,2)</f>
        <v>0</v>
      </c>
      <c r="J516" s="176"/>
      <c r="K516" s="177">
        <f>ROUND(E516*J516,2)</f>
        <v>0</v>
      </c>
      <c r="L516" s="177">
        <v>21</v>
      </c>
      <c r="M516" s="177">
        <f>G516*(1+L516/100)</f>
        <v>0</v>
      </c>
      <c r="N516" s="175">
        <v>0</v>
      </c>
      <c r="O516" s="175">
        <f>ROUND(E516*N516,2)</f>
        <v>0</v>
      </c>
      <c r="P516" s="175">
        <v>0</v>
      </c>
      <c r="Q516" s="175">
        <f>ROUND(E516*P516,2)</f>
        <v>0</v>
      </c>
      <c r="R516" s="177"/>
      <c r="S516" s="177" t="s">
        <v>523</v>
      </c>
      <c r="T516" s="178" t="s">
        <v>316</v>
      </c>
      <c r="U516" s="159">
        <v>0</v>
      </c>
      <c r="V516" s="159">
        <f>ROUND(E516*U516,2)</f>
        <v>0</v>
      </c>
      <c r="W516" s="159"/>
      <c r="X516" s="159" t="s">
        <v>606</v>
      </c>
      <c r="Y516" s="159" t="s">
        <v>318</v>
      </c>
      <c r="Z516" s="148"/>
      <c r="AA516" s="148"/>
      <c r="AB516" s="148"/>
      <c r="AC516" s="148"/>
      <c r="AD516" s="148"/>
      <c r="AE516" s="148"/>
      <c r="AF516" s="148"/>
      <c r="AG516" s="148" t="s">
        <v>607</v>
      </c>
      <c r="AH516" s="148"/>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ht="22.5" outlineLevel="2" x14ac:dyDescent="0.2">
      <c r="A517" s="155"/>
      <c r="B517" s="156"/>
      <c r="C517" s="265" t="s">
        <v>608</v>
      </c>
      <c r="D517" s="266"/>
      <c r="E517" s="266"/>
      <c r="F517" s="266"/>
      <c r="G517" s="266"/>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321</v>
      </c>
      <c r="AH517" s="148"/>
      <c r="AI517" s="148"/>
      <c r="AJ517" s="148"/>
      <c r="AK517" s="148"/>
      <c r="AL517" s="148"/>
      <c r="AM517" s="148"/>
      <c r="AN517" s="148"/>
      <c r="AO517" s="148"/>
      <c r="AP517" s="148"/>
      <c r="AQ517" s="148"/>
      <c r="AR517" s="148"/>
      <c r="AS517" s="148"/>
      <c r="AT517" s="148"/>
      <c r="AU517" s="148"/>
      <c r="AV517" s="148"/>
      <c r="AW517" s="148"/>
      <c r="AX517" s="148"/>
      <c r="AY517" s="148"/>
      <c r="AZ517" s="148"/>
      <c r="BA517" s="179" t="str">
        <f>C517</f>
        <v>Madlo: dřevěný hranol z dubového popř. bukového dřeva, broušený a lakovaný ve stejném odstínu jako madlo na zábradlí hlavního schodiště. Horní hrany zaobleny, s podélnou drážkou uprostřed výšku pro lepší uchycení.</v>
      </c>
      <c r="BB517" s="148"/>
      <c r="BC517" s="148"/>
      <c r="BD517" s="148"/>
      <c r="BE517" s="148"/>
      <c r="BF517" s="148"/>
      <c r="BG517" s="148"/>
      <c r="BH517" s="148"/>
    </row>
    <row r="518" spans="1:60" outlineLevel="3" x14ac:dyDescent="0.2">
      <c r="A518" s="155"/>
      <c r="B518" s="156"/>
      <c r="C518" s="267" t="s">
        <v>609</v>
      </c>
      <c r="D518" s="268"/>
      <c r="E518" s="268"/>
      <c r="F518" s="268"/>
      <c r="G518" s="268"/>
      <c r="H518" s="159"/>
      <c r="I518" s="159"/>
      <c r="J518" s="159"/>
      <c r="K518" s="159"/>
      <c r="L518" s="159"/>
      <c r="M518" s="159"/>
      <c r="N518" s="158"/>
      <c r="O518" s="158"/>
      <c r="P518" s="158"/>
      <c r="Q518" s="158"/>
      <c r="R518" s="159"/>
      <c r="S518" s="159"/>
      <c r="T518" s="159"/>
      <c r="U518" s="159"/>
      <c r="V518" s="159"/>
      <c r="W518" s="159"/>
      <c r="X518" s="159"/>
      <c r="Y518" s="159"/>
      <c r="Z518" s="148"/>
      <c r="AA518" s="148"/>
      <c r="AB518" s="148"/>
      <c r="AC518" s="148"/>
      <c r="AD518" s="148"/>
      <c r="AE518" s="148"/>
      <c r="AF518" s="148"/>
      <c r="AG518" s="148" t="s">
        <v>321</v>
      </c>
      <c r="AH518" s="148"/>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ht="22.5" outlineLevel="3" x14ac:dyDescent="0.2">
      <c r="A519" s="155"/>
      <c r="B519" s="156"/>
      <c r="C519" s="267" t="s">
        <v>610</v>
      </c>
      <c r="D519" s="268"/>
      <c r="E519" s="268"/>
      <c r="F519" s="268"/>
      <c r="G519" s="268"/>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321</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79" t="str">
        <f>C519</f>
        <v>Držák madla: kulatá tyč O 12 mm, dl. 220 mm. Dosedací plotna na zeď kruhová O 100 mm s vyvrtanými 2 otvory pro hmoždinky, překrytí rozetou. Osazovací plotna pro madlo PL 4 mm, rozm. : 60x24 mm.</v>
      </c>
      <c r="BB519" s="148"/>
      <c r="BC519" s="148"/>
      <c r="BD519" s="148"/>
      <c r="BE519" s="148"/>
      <c r="BF519" s="148"/>
      <c r="BG519" s="148"/>
      <c r="BH519" s="148"/>
    </row>
    <row r="520" spans="1:60" outlineLevel="3" x14ac:dyDescent="0.2">
      <c r="A520" s="155"/>
      <c r="B520" s="156"/>
      <c r="C520" s="267" t="s">
        <v>611</v>
      </c>
      <c r="D520" s="268"/>
      <c r="E520" s="268"/>
      <c r="F520" s="268"/>
      <c r="G520" s="268"/>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321</v>
      </c>
      <c r="AH520" s="148"/>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2">
      <c r="A521" s="155"/>
      <c r="B521" s="156"/>
      <c r="C521" s="267" t="s">
        <v>612</v>
      </c>
      <c r="D521" s="268"/>
      <c r="E521" s="268"/>
      <c r="F521" s="268"/>
      <c r="G521" s="268"/>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321</v>
      </c>
      <c r="AH521" s="148"/>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3" x14ac:dyDescent="0.2">
      <c r="A522" s="155"/>
      <c r="B522" s="156"/>
      <c r="C522" s="267" t="s">
        <v>613</v>
      </c>
      <c r="D522" s="268"/>
      <c r="E522" s="268"/>
      <c r="F522" s="268"/>
      <c r="G522" s="268"/>
      <c r="H522" s="159"/>
      <c r="I522" s="159"/>
      <c r="J522" s="159"/>
      <c r="K522" s="159"/>
      <c r="L522" s="159"/>
      <c r="M522" s="159"/>
      <c r="N522" s="158"/>
      <c r="O522" s="158"/>
      <c r="P522" s="158"/>
      <c r="Q522" s="158"/>
      <c r="R522" s="159"/>
      <c r="S522" s="159"/>
      <c r="T522" s="159"/>
      <c r="U522" s="159"/>
      <c r="V522" s="159"/>
      <c r="W522" s="159"/>
      <c r="X522" s="159"/>
      <c r="Y522" s="159"/>
      <c r="Z522" s="148"/>
      <c r="AA522" s="148"/>
      <c r="AB522" s="148"/>
      <c r="AC522" s="148"/>
      <c r="AD522" s="148"/>
      <c r="AE522" s="148"/>
      <c r="AF522" s="148"/>
      <c r="AG522" s="148" t="s">
        <v>321</v>
      </c>
      <c r="AH522" s="148"/>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3" x14ac:dyDescent="0.2">
      <c r="A523" s="155"/>
      <c r="B523" s="156"/>
      <c r="C523" s="267" t="s">
        <v>614</v>
      </c>
      <c r="D523" s="268"/>
      <c r="E523" s="268"/>
      <c r="F523" s="268"/>
      <c r="G523" s="268"/>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321</v>
      </c>
      <c r="AH523" s="148"/>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2" x14ac:dyDescent="0.2">
      <c r="A524" s="155"/>
      <c r="B524" s="156"/>
      <c r="C524" s="187" t="s">
        <v>1702</v>
      </c>
      <c r="D524" s="185"/>
      <c r="E524" s="186"/>
      <c r="F524" s="159"/>
      <c r="G524" s="159"/>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360</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3" x14ac:dyDescent="0.2">
      <c r="A525" s="155"/>
      <c r="B525" s="156"/>
      <c r="C525" s="187" t="s">
        <v>497</v>
      </c>
      <c r="D525" s="185"/>
      <c r="E525" s="186"/>
      <c r="F525" s="159"/>
      <c r="G525" s="159"/>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360</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3" x14ac:dyDescent="0.2">
      <c r="A526" s="155"/>
      <c r="B526" s="156"/>
      <c r="C526" s="187" t="s">
        <v>615</v>
      </c>
      <c r="D526" s="185"/>
      <c r="E526" s="186">
        <v>2</v>
      </c>
      <c r="F526" s="159"/>
      <c r="G526" s="159"/>
      <c r="H526" s="159"/>
      <c r="I526" s="159"/>
      <c r="J526" s="159"/>
      <c r="K526" s="159"/>
      <c r="L526" s="159"/>
      <c r="M526" s="159"/>
      <c r="N526" s="158"/>
      <c r="O526" s="158"/>
      <c r="P526" s="158"/>
      <c r="Q526" s="158"/>
      <c r="R526" s="159"/>
      <c r="S526" s="159"/>
      <c r="T526" s="159"/>
      <c r="U526" s="159"/>
      <c r="V526" s="159"/>
      <c r="W526" s="159"/>
      <c r="X526" s="159"/>
      <c r="Y526" s="159"/>
      <c r="Z526" s="148"/>
      <c r="AA526" s="148"/>
      <c r="AB526" s="148"/>
      <c r="AC526" s="148"/>
      <c r="AD526" s="148"/>
      <c r="AE526" s="148"/>
      <c r="AF526" s="148"/>
      <c r="AG526" s="148" t="s">
        <v>360</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1" x14ac:dyDescent="0.2">
      <c r="A527" s="172">
        <v>81</v>
      </c>
      <c r="B527" s="173" t="s">
        <v>1822</v>
      </c>
      <c r="C527" s="181" t="s">
        <v>1823</v>
      </c>
      <c r="D527" s="174" t="s">
        <v>394</v>
      </c>
      <c r="E527" s="175">
        <v>1</v>
      </c>
      <c r="F527" s="176"/>
      <c r="G527" s="177">
        <f>ROUND(E527*F527,2)</f>
        <v>0</v>
      </c>
      <c r="H527" s="176"/>
      <c r="I527" s="177">
        <f>ROUND(E527*H527,2)</f>
        <v>0</v>
      </c>
      <c r="J527" s="176"/>
      <c r="K527" s="177">
        <f>ROUND(E527*J527,2)</f>
        <v>0</v>
      </c>
      <c r="L527" s="177">
        <v>21</v>
      </c>
      <c r="M527" s="177">
        <f>G527*(1+L527/100)</f>
        <v>0</v>
      </c>
      <c r="N527" s="175">
        <v>0</v>
      </c>
      <c r="O527" s="175">
        <f>ROUND(E527*N527,2)</f>
        <v>0</v>
      </c>
      <c r="P527" s="175">
        <v>0</v>
      </c>
      <c r="Q527" s="175">
        <f>ROUND(E527*P527,2)</f>
        <v>0</v>
      </c>
      <c r="R527" s="177"/>
      <c r="S527" s="177" t="s">
        <v>523</v>
      </c>
      <c r="T527" s="178" t="s">
        <v>316</v>
      </c>
      <c r="U527" s="159">
        <v>0</v>
      </c>
      <c r="V527" s="159">
        <f>ROUND(E527*U527,2)</f>
        <v>0</v>
      </c>
      <c r="W527" s="159"/>
      <c r="X527" s="159" t="s">
        <v>606</v>
      </c>
      <c r="Y527" s="159" t="s">
        <v>318</v>
      </c>
      <c r="Z527" s="148"/>
      <c r="AA527" s="148"/>
      <c r="AB527" s="148"/>
      <c r="AC527" s="148"/>
      <c r="AD527" s="148"/>
      <c r="AE527" s="148"/>
      <c r="AF527" s="148"/>
      <c r="AG527" s="148" t="s">
        <v>607</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2" x14ac:dyDescent="0.2">
      <c r="A528" s="155"/>
      <c r="B528" s="156"/>
      <c r="C528" s="265" t="s">
        <v>1824</v>
      </c>
      <c r="D528" s="266"/>
      <c r="E528" s="266"/>
      <c r="F528" s="266"/>
      <c r="G528" s="266"/>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321</v>
      </c>
      <c r="AH528" s="148"/>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ht="45" outlineLevel="3" x14ac:dyDescent="0.2">
      <c r="A529" s="155"/>
      <c r="B529" s="156"/>
      <c r="C529" s="267" t="s">
        <v>1825</v>
      </c>
      <c r="D529" s="268"/>
      <c r="E529" s="268"/>
      <c r="F529" s="268"/>
      <c r="G529" s="268"/>
      <c r="H529" s="159"/>
      <c r="I529" s="159"/>
      <c r="J529" s="159"/>
      <c r="K529" s="159"/>
      <c r="L529" s="159"/>
      <c r="M529" s="159"/>
      <c r="N529" s="158"/>
      <c r="O529" s="158"/>
      <c r="P529" s="158"/>
      <c r="Q529" s="158"/>
      <c r="R529" s="159"/>
      <c r="S529" s="159"/>
      <c r="T529" s="159"/>
      <c r="U529" s="159"/>
      <c r="V529" s="159"/>
      <c r="W529" s="159"/>
      <c r="X529" s="159"/>
      <c r="Y529" s="159"/>
      <c r="Z529" s="148"/>
      <c r="AA529" s="148"/>
      <c r="AB529" s="148"/>
      <c r="AC529" s="148"/>
      <c r="AD529" s="148"/>
      <c r="AE529" s="148"/>
      <c r="AF529" s="148"/>
      <c r="AG529" s="148" t="s">
        <v>321</v>
      </c>
      <c r="AH529" s="148"/>
      <c r="AI529" s="148"/>
      <c r="AJ529" s="148"/>
      <c r="AK529" s="148"/>
      <c r="AL529" s="148"/>
      <c r="AM529" s="148"/>
      <c r="AN529" s="148"/>
      <c r="AO529" s="148"/>
      <c r="AP529" s="148"/>
      <c r="AQ529" s="148"/>
      <c r="AR529" s="148"/>
      <c r="AS529" s="148"/>
      <c r="AT529" s="148"/>
      <c r="AU529" s="148"/>
      <c r="AV529" s="148"/>
      <c r="AW529" s="148"/>
      <c r="AX529" s="148"/>
      <c r="AY529" s="148"/>
      <c r="AZ529" s="148"/>
      <c r="BA529" s="179" t="str">
        <f>C529</f>
        <v>Zasklení :izolačním trojsklem. Požadované parametry zasklení: Ug= 0,5 W/m2K, solární faktor 0,45-0,55, LT – 68-75 %, Uw=max 0,9 W/m2K. Okenní kování dle výběru investora.  Barevné provedení : bílá – dtto stávající výplně. Fasádní výplň osazena na tepelně izolační prvek.výšky 50 mm, tl. dle vyplně. Do připojovací spáry osazena předstlačená komprimační páska např. Illmod TP 652 Trio +. Tl. dle šíře připojovací spáry.</v>
      </c>
      <c r="BB529" s="148"/>
      <c r="BC529" s="148"/>
      <c r="BD529" s="148"/>
      <c r="BE529" s="148"/>
      <c r="BF529" s="148"/>
      <c r="BG529" s="148"/>
      <c r="BH529" s="148"/>
    </row>
    <row r="530" spans="1:60" outlineLevel="3" x14ac:dyDescent="0.2">
      <c r="A530" s="155"/>
      <c r="B530" s="156"/>
      <c r="C530" s="267" t="s">
        <v>1826</v>
      </c>
      <c r="D530" s="268"/>
      <c r="E530" s="268"/>
      <c r="F530" s="268"/>
      <c r="G530" s="268"/>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321</v>
      </c>
      <c r="AH530" s="148"/>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2" x14ac:dyDescent="0.2">
      <c r="A531" s="155"/>
      <c r="B531" s="156"/>
      <c r="C531" s="187" t="s">
        <v>1702</v>
      </c>
      <c r="D531" s="185"/>
      <c r="E531" s="186"/>
      <c r="F531" s="159"/>
      <c r="G531" s="159"/>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360</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3" x14ac:dyDescent="0.2">
      <c r="A532" s="155"/>
      <c r="B532" s="156"/>
      <c r="C532" s="187" t="s">
        <v>497</v>
      </c>
      <c r="D532" s="185"/>
      <c r="E532" s="186"/>
      <c r="F532" s="159"/>
      <c r="G532" s="159"/>
      <c r="H532" s="159"/>
      <c r="I532" s="159"/>
      <c r="J532" s="159"/>
      <c r="K532" s="159"/>
      <c r="L532" s="159"/>
      <c r="M532" s="159"/>
      <c r="N532" s="158"/>
      <c r="O532" s="158"/>
      <c r="P532" s="158"/>
      <c r="Q532" s="158"/>
      <c r="R532" s="159"/>
      <c r="S532" s="159"/>
      <c r="T532" s="159"/>
      <c r="U532" s="159"/>
      <c r="V532" s="159"/>
      <c r="W532" s="159"/>
      <c r="X532" s="159"/>
      <c r="Y532" s="159"/>
      <c r="Z532" s="148"/>
      <c r="AA532" s="148"/>
      <c r="AB532" s="148"/>
      <c r="AC532" s="148"/>
      <c r="AD532" s="148"/>
      <c r="AE532" s="148"/>
      <c r="AF532" s="148"/>
      <c r="AG532" s="148" t="s">
        <v>360</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3" x14ac:dyDescent="0.2">
      <c r="A533" s="155"/>
      <c r="B533" s="156"/>
      <c r="C533" s="187" t="s">
        <v>1807</v>
      </c>
      <c r="D533" s="185"/>
      <c r="E533" s="186">
        <v>1</v>
      </c>
      <c r="F533" s="159"/>
      <c r="G533" s="159"/>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360</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1" x14ac:dyDescent="0.2">
      <c r="A534" s="155">
        <v>82</v>
      </c>
      <c r="B534" s="156" t="s">
        <v>1827</v>
      </c>
      <c r="C534" s="196" t="s">
        <v>1828</v>
      </c>
      <c r="D534" s="157" t="s">
        <v>0</v>
      </c>
      <c r="E534" s="188"/>
      <c r="F534" s="160"/>
      <c r="G534" s="159">
        <f>ROUND(E534*F534,2)</f>
        <v>0</v>
      </c>
      <c r="H534" s="160"/>
      <c r="I534" s="159">
        <f>ROUND(E534*H534,2)</f>
        <v>0</v>
      </c>
      <c r="J534" s="160"/>
      <c r="K534" s="159">
        <f>ROUND(E534*J534,2)</f>
        <v>0</v>
      </c>
      <c r="L534" s="159">
        <v>21</v>
      </c>
      <c r="M534" s="159">
        <f>G534*(1+L534/100)</f>
        <v>0</v>
      </c>
      <c r="N534" s="158">
        <v>0</v>
      </c>
      <c r="O534" s="158">
        <f>ROUND(E534*N534,2)</f>
        <v>0</v>
      </c>
      <c r="P534" s="158">
        <v>0</v>
      </c>
      <c r="Q534" s="158">
        <f>ROUND(E534*P534,2)</f>
        <v>0</v>
      </c>
      <c r="R534" s="159" t="s">
        <v>439</v>
      </c>
      <c r="S534" s="159" t="s">
        <v>315</v>
      </c>
      <c r="T534" s="159" t="s">
        <v>315</v>
      </c>
      <c r="U534" s="159">
        <v>0</v>
      </c>
      <c r="V534" s="159">
        <f>ROUND(E534*U534,2)</f>
        <v>0</v>
      </c>
      <c r="W534" s="159"/>
      <c r="X534" s="159" t="s">
        <v>455</v>
      </c>
      <c r="Y534" s="159" t="s">
        <v>318</v>
      </c>
      <c r="Z534" s="148"/>
      <c r="AA534" s="148"/>
      <c r="AB534" s="148"/>
      <c r="AC534" s="148"/>
      <c r="AD534" s="148"/>
      <c r="AE534" s="148"/>
      <c r="AF534" s="148"/>
      <c r="AG534" s="148" t="s">
        <v>456</v>
      </c>
      <c r="AH534" s="148"/>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2" x14ac:dyDescent="0.2">
      <c r="A535" s="155"/>
      <c r="B535" s="156"/>
      <c r="C535" s="278" t="s">
        <v>575</v>
      </c>
      <c r="D535" s="279"/>
      <c r="E535" s="279"/>
      <c r="F535" s="279"/>
      <c r="G535" s="279"/>
      <c r="H535" s="159"/>
      <c r="I535" s="159"/>
      <c r="J535" s="159"/>
      <c r="K535" s="159"/>
      <c r="L535" s="159"/>
      <c r="M535" s="159"/>
      <c r="N535" s="158"/>
      <c r="O535" s="158"/>
      <c r="P535" s="158"/>
      <c r="Q535" s="158"/>
      <c r="R535" s="159"/>
      <c r="S535" s="159"/>
      <c r="T535" s="159"/>
      <c r="U535" s="159"/>
      <c r="V535" s="159"/>
      <c r="W535" s="159"/>
      <c r="X535" s="159"/>
      <c r="Y535" s="159"/>
      <c r="Z535" s="148"/>
      <c r="AA535" s="148"/>
      <c r="AB535" s="148"/>
      <c r="AC535" s="148"/>
      <c r="AD535" s="148"/>
      <c r="AE535" s="148"/>
      <c r="AF535" s="148"/>
      <c r="AG535" s="148" t="s">
        <v>358</v>
      </c>
      <c r="AH535" s="148"/>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x14ac:dyDescent="0.2">
      <c r="A536" s="162" t="s">
        <v>310</v>
      </c>
      <c r="B536" s="163" t="s">
        <v>253</v>
      </c>
      <c r="C536" s="180" t="s">
        <v>254</v>
      </c>
      <c r="D536" s="164"/>
      <c r="E536" s="165"/>
      <c r="F536" s="166"/>
      <c r="G536" s="166">
        <f>SUMIF(AG537:AG574,"&lt;&gt;NOR",G537:G574)</f>
        <v>0</v>
      </c>
      <c r="H536" s="166"/>
      <c r="I536" s="166">
        <f>SUM(I537:I574)</f>
        <v>0</v>
      </c>
      <c r="J536" s="166"/>
      <c r="K536" s="166">
        <f>SUM(K537:K574)</f>
        <v>0</v>
      </c>
      <c r="L536" s="166"/>
      <c r="M536" s="166">
        <f>SUM(M537:M574)</f>
        <v>0</v>
      </c>
      <c r="N536" s="165"/>
      <c r="O536" s="165">
        <f>SUM(O537:O574)</f>
        <v>0.37</v>
      </c>
      <c r="P536" s="165"/>
      <c r="Q536" s="165">
        <f>SUM(Q537:Q574)</f>
        <v>0</v>
      </c>
      <c r="R536" s="166"/>
      <c r="S536" s="166"/>
      <c r="T536" s="167"/>
      <c r="U536" s="161"/>
      <c r="V536" s="161">
        <f>SUM(V537:V574)</f>
        <v>107.84</v>
      </c>
      <c r="W536" s="161"/>
      <c r="X536" s="161"/>
      <c r="Y536" s="161"/>
      <c r="AG536" t="s">
        <v>311</v>
      </c>
    </row>
    <row r="537" spans="1:60" outlineLevel="1" x14ac:dyDescent="0.2">
      <c r="A537" s="172">
        <v>83</v>
      </c>
      <c r="B537" s="173" t="s">
        <v>627</v>
      </c>
      <c r="C537" s="181" t="s">
        <v>628</v>
      </c>
      <c r="D537" s="174" t="s">
        <v>629</v>
      </c>
      <c r="E537" s="175">
        <v>100.392</v>
      </c>
      <c r="F537" s="176"/>
      <c r="G537" s="177">
        <f>ROUND(E537*F537,2)</f>
        <v>0</v>
      </c>
      <c r="H537" s="176"/>
      <c r="I537" s="177">
        <f>ROUND(E537*H537,2)</f>
        <v>0</v>
      </c>
      <c r="J537" s="176"/>
      <c r="K537" s="177">
        <f>ROUND(E537*J537,2)</f>
        <v>0</v>
      </c>
      <c r="L537" s="177">
        <v>21</v>
      </c>
      <c r="M537" s="177">
        <f>G537*(1+L537/100)</f>
        <v>0</v>
      </c>
      <c r="N537" s="175">
        <v>6.0000000000000002E-5</v>
      </c>
      <c r="O537" s="175">
        <f>ROUND(E537*N537,2)</f>
        <v>0.01</v>
      </c>
      <c r="P537" s="175">
        <v>0</v>
      </c>
      <c r="Q537" s="175">
        <f>ROUND(E537*P537,2)</f>
        <v>0</v>
      </c>
      <c r="R537" s="177" t="s">
        <v>450</v>
      </c>
      <c r="S537" s="177" t="s">
        <v>315</v>
      </c>
      <c r="T537" s="178" t="s">
        <v>315</v>
      </c>
      <c r="U537" s="159">
        <v>0.42599999999999999</v>
      </c>
      <c r="V537" s="159">
        <f>ROUND(E537*U537,2)</f>
        <v>42.77</v>
      </c>
      <c r="W537" s="159"/>
      <c r="X537" s="159" t="s">
        <v>355</v>
      </c>
      <c r="Y537" s="159" t="s">
        <v>318</v>
      </c>
      <c r="Z537" s="148"/>
      <c r="AA537" s="148"/>
      <c r="AB537" s="148"/>
      <c r="AC537" s="148"/>
      <c r="AD537" s="148"/>
      <c r="AE537" s="148"/>
      <c r="AF537" s="148"/>
      <c r="AG537" s="148" t="s">
        <v>356</v>
      </c>
      <c r="AH537" s="148"/>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2" x14ac:dyDescent="0.2">
      <c r="A538" s="155"/>
      <c r="B538" s="156"/>
      <c r="C538" s="187" t="s">
        <v>1702</v>
      </c>
      <c r="D538" s="185"/>
      <c r="E538" s="186"/>
      <c r="F538" s="159"/>
      <c r="G538" s="159"/>
      <c r="H538" s="159"/>
      <c r="I538" s="159"/>
      <c r="J538" s="159"/>
      <c r="K538" s="159"/>
      <c r="L538" s="159"/>
      <c r="M538" s="159"/>
      <c r="N538" s="158"/>
      <c r="O538" s="158"/>
      <c r="P538" s="158"/>
      <c r="Q538" s="158"/>
      <c r="R538" s="159"/>
      <c r="S538" s="159"/>
      <c r="T538" s="159"/>
      <c r="U538" s="159"/>
      <c r="V538" s="159"/>
      <c r="W538" s="159"/>
      <c r="X538" s="159"/>
      <c r="Y538" s="159"/>
      <c r="Z538" s="148"/>
      <c r="AA538" s="148"/>
      <c r="AB538" s="148"/>
      <c r="AC538" s="148"/>
      <c r="AD538" s="148"/>
      <c r="AE538" s="148"/>
      <c r="AF538" s="148"/>
      <c r="AG538" s="148" t="s">
        <v>360</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3" x14ac:dyDescent="0.2">
      <c r="A539" s="155"/>
      <c r="B539" s="156"/>
      <c r="C539" s="187" t="s">
        <v>497</v>
      </c>
      <c r="D539" s="185"/>
      <c r="E539" s="186"/>
      <c r="F539" s="159"/>
      <c r="G539" s="159"/>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360</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2">
      <c r="A540" s="155"/>
      <c r="B540" s="156"/>
      <c r="C540" s="187" t="s">
        <v>1499</v>
      </c>
      <c r="D540" s="185"/>
      <c r="E540" s="186">
        <v>6.4080000000000004</v>
      </c>
      <c r="F540" s="159"/>
      <c r="G540" s="159"/>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360</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3" x14ac:dyDescent="0.2">
      <c r="A541" s="155"/>
      <c r="B541" s="156"/>
      <c r="C541" s="187" t="s">
        <v>1148</v>
      </c>
      <c r="D541" s="185"/>
      <c r="E541" s="186">
        <v>17.622</v>
      </c>
      <c r="F541" s="159"/>
      <c r="G541" s="159"/>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360</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3" x14ac:dyDescent="0.2">
      <c r="A542" s="155"/>
      <c r="B542" s="156"/>
      <c r="C542" s="187" t="s">
        <v>1829</v>
      </c>
      <c r="D542" s="185"/>
      <c r="E542" s="186">
        <v>76.361999999999995</v>
      </c>
      <c r="F542" s="159"/>
      <c r="G542" s="159"/>
      <c r="H542" s="159"/>
      <c r="I542" s="159"/>
      <c r="J542" s="159"/>
      <c r="K542" s="159"/>
      <c r="L542" s="159"/>
      <c r="M542" s="159"/>
      <c r="N542" s="158"/>
      <c r="O542" s="158"/>
      <c r="P542" s="158"/>
      <c r="Q542" s="158"/>
      <c r="R542" s="159"/>
      <c r="S542" s="159"/>
      <c r="T542" s="159"/>
      <c r="U542" s="159"/>
      <c r="V542" s="159"/>
      <c r="W542" s="159"/>
      <c r="X542" s="159"/>
      <c r="Y542" s="159"/>
      <c r="Z542" s="148"/>
      <c r="AA542" s="148"/>
      <c r="AB542" s="148"/>
      <c r="AC542" s="148"/>
      <c r="AD542" s="148"/>
      <c r="AE542" s="148"/>
      <c r="AF542" s="148"/>
      <c r="AG542" s="148" t="s">
        <v>360</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1" x14ac:dyDescent="0.2">
      <c r="A543" s="172">
        <v>84</v>
      </c>
      <c r="B543" s="173" t="s">
        <v>1150</v>
      </c>
      <c r="C543" s="181" t="s">
        <v>1151</v>
      </c>
      <c r="D543" s="174" t="s">
        <v>629</v>
      </c>
      <c r="E543" s="175">
        <v>214.03200000000001</v>
      </c>
      <c r="F543" s="176"/>
      <c r="G543" s="177">
        <f>ROUND(E543*F543,2)</f>
        <v>0</v>
      </c>
      <c r="H543" s="176"/>
      <c r="I543" s="177">
        <f>ROUND(E543*H543,2)</f>
        <v>0</v>
      </c>
      <c r="J543" s="176"/>
      <c r="K543" s="177">
        <f>ROUND(E543*J543,2)</f>
        <v>0</v>
      </c>
      <c r="L543" s="177">
        <v>21</v>
      </c>
      <c r="M543" s="177">
        <f>G543*(1+L543/100)</f>
        <v>0</v>
      </c>
      <c r="N543" s="175">
        <v>6.0000000000000002E-5</v>
      </c>
      <c r="O543" s="175">
        <f>ROUND(E543*N543,2)</f>
        <v>0.01</v>
      </c>
      <c r="P543" s="175">
        <v>0</v>
      </c>
      <c r="Q543" s="175">
        <f>ROUND(E543*P543,2)</f>
        <v>0</v>
      </c>
      <c r="R543" s="177" t="s">
        <v>450</v>
      </c>
      <c r="S543" s="177" t="s">
        <v>315</v>
      </c>
      <c r="T543" s="178" t="s">
        <v>315</v>
      </c>
      <c r="U543" s="159">
        <v>0.30399999999999999</v>
      </c>
      <c r="V543" s="159">
        <f>ROUND(E543*U543,2)</f>
        <v>65.069999999999993</v>
      </c>
      <c r="W543" s="159"/>
      <c r="X543" s="159" t="s">
        <v>355</v>
      </c>
      <c r="Y543" s="159" t="s">
        <v>318</v>
      </c>
      <c r="Z543" s="148"/>
      <c r="AA543" s="148"/>
      <c r="AB543" s="148"/>
      <c r="AC543" s="148"/>
      <c r="AD543" s="148"/>
      <c r="AE543" s="148"/>
      <c r="AF543" s="148"/>
      <c r="AG543" s="148" t="s">
        <v>356</v>
      </c>
      <c r="AH543" s="148"/>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ht="22.5" outlineLevel="2" x14ac:dyDescent="0.2">
      <c r="A544" s="155"/>
      <c r="B544" s="156"/>
      <c r="C544" s="265" t="s">
        <v>1152</v>
      </c>
      <c r="D544" s="266"/>
      <c r="E544" s="266"/>
      <c r="F544" s="266"/>
      <c r="G544" s="266"/>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321</v>
      </c>
      <c r="AH544" s="148"/>
      <c r="AI544" s="148"/>
      <c r="AJ544" s="148"/>
      <c r="AK544" s="148"/>
      <c r="AL544" s="148"/>
      <c r="AM544" s="148"/>
      <c r="AN544" s="148"/>
      <c r="AO544" s="148"/>
      <c r="AP544" s="148"/>
      <c r="AQ544" s="148"/>
      <c r="AR544" s="148"/>
      <c r="AS544" s="148"/>
      <c r="AT544" s="148"/>
      <c r="AU544" s="148"/>
      <c r="AV544" s="148"/>
      <c r="AW544" s="148"/>
      <c r="AX544" s="148"/>
      <c r="AY544" s="148"/>
      <c r="AZ544" s="148"/>
      <c r="BA544" s="179" t="str">
        <f>C544</f>
        <v>N.20 - Vtažení překladu z ocelových tyčí 2x 40/80/6 mm, dl. 1200 mm. Osadit do proříznuté spáry v nadpraží. Do spáry vtlačena chemická kotva na bázi vinylesterových a polyesterových pryskyřic DEN Braven.</v>
      </c>
      <c r="BB544" s="148"/>
      <c r="BC544" s="148"/>
      <c r="BD544" s="148"/>
      <c r="BE544" s="148"/>
      <c r="BF544" s="148"/>
      <c r="BG544" s="148"/>
      <c r="BH544" s="148"/>
    </row>
    <row r="545" spans="1:60" ht="22.5" outlineLevel="3" x14ac:dyDescent="0.2">
      <c r="A545" s="155"/>
      <c r="B545" s="156"/>
      <c r="C545" s="267" t="s">
        <v>1153</v>
      </c>
      <c r="D545" s="268"/>
      <c r="E545" s="268"/>
      <c r="F545" s="268"/>
      <c r="G545" s="268"/>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321</v>
      </c>
      <c r="AH545" s="148"/>
      <c r="AI545" s="148"/>
      <c r="AJ545" s="148"/>
      <c r="AK545" s="148"/>
      <c r="AL545" s="148"/>
      <c r="AM545" s="148"/>
      <c r="AN545" s="148"/>
      <c r="AO545" s="148"/>
      <c r="AP545" s="148"/>
      <c r="AQ545" s="148"/>
      <c r="AR545" s="148"/>
      <c r="AS545" s="148"/>
      <c r="AT545" s="148"/>
      <c r="AU545" s="148"/>
      <c r="AV545" s="148"/>
      <c r="AW545" s="148"/>
      <c r="AX545" s="148"/>
      <c r="AY545" s="148"/>
      <c r="AZ545" s="148"/>
      <c r="BA545" s="179" t="str">
        <f>C545</f>
        <v>N.21 - Vtažení překladu z ocelových tyčí 2x 40/80/6 mm, dl. 1100 mm. Osadit do proříznuté spáry v nadpraží. Do spáry vtlačena chemická kotva na bázi vinylesterových a polyesterových pryskyřic DEN Braven.</v>
      </c>
      <c r="BB545" s="148"/>
      <c r="BC545" s="148"/>
      <c r="BD545" s="148"/>
      <c r="BE545" s="148"/>
      <c r="BF545" s="148"/>
      <c r="BG545" s="148"/>
      <c r="BH545" s="148"/>
    </row>
    <row r="546" spans="1:60" ht="22.5" outlineLevel="3" x14ac:dyDescent="0.2">
      <c r="A546" s="155"/>
      <c r="B546" s="156"/>
      <c r="C546" s="267" t="s">
        <v>1154</v>
      </c>
      <c r="D546" s="268"/>
      <c r="E546" s="268"/>
      <c r="F546" s="268"/>
      <c r="G546" s="268"/>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321</v>
      </c>
      <c r="AH546" s="148"/>
      <c r="AI546" s="148"/>
      <c r="AJ546" s="148"/>
      <c r="AK546" s="148"/>
      <c r="AL546" s="148"/>
      <c r="AM546" s="148"/>
      <c r="AN546" s="148"/>
      <c r="AO546" s="148"/>
      <c r="AP546" s="148"/>
      <c r="AQ546" s="148"/>
      <c r="AR546" s="148"/>
      <c r="AS546" s="148"/>
      <c r="AT546" s="148"/>
      <c r="AU546" s="148"/>
      <c r="AV546" s="148"/>
      <c r="AW546" s="148"/>
      <c r="AX546" s="148"/>
      <c r="AY546" s="148"/>
      <c r="AZ546" s="148"/>
      <c r="BA546" s="179" t="str">
        <f>C546</f>
        <v>N.22 - Vtažení překladu z ocelových tyčí 2x 40/80/6 mm, dl. 1000 mm. Osadit do proříznuté spáry v nadpraží. Do spáry vtlačena chemická kotva na bázi vinylesterových a polyesterových pryskyřic.</v>
      </c>
      <c r="BB546" s="148"/>
      <c r="BC546" s="148"/>
      <c r="BD546" s="148"/>
      <c r="BE546" s="148"/>
      <c r="BF546" s="148"/>
      <c r="BG546" s="148"/>
      <c r="BH546" s="148"/>
    </row>
    <row r="547" spans="1:60" ht="22.5" outlineLevel="3" x14ac:dyDescent="0.2">
      <c r="A547" s="155"/>
      <c r="B547" s="156"/>
      <c r="C547" s="267" t="s">
        <v>1155</v>
      </c>
      <c r="D547" s="268"/>
      <c r="E547" s="268"/>
      <c r="F547" s="268"/>
      <c r="G547" s="268"/>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321</v>
      </c>
      <c r="AH547" s="148"/>
      <c r="AI547" s="148"/>
      <c r="AJ547" s="148"/>
      <c r="AK547" s="148"/>
      <c r="AL547" s="148"/>
      <c r="AM547" s="148"/>
      <c r="AN547" s="148"/>
      <c r="AO547" s="148"/>
      <c r="AP547" s="148"/>
      <c r="AQ547" s="148"/>
      <c r="AR547" s="148"/>
      <c r="AS547" s="148"/>
      <c r="AT547" s="148"/>
      <c r="AU547" s="148"/>
      <c r="AV547" s="148"/>
      <c r="AW547" s="148"/>
      <c r="AX547" s="148"/>
      <c r="AY547" s="148"/>
      <c r="AZ547" s="148"/>
      <c r="BA547" s="179" t="str">
        <f>C547</f>
        <v>N.54- Vtažení překladu z ocelových tyčí 2x 40/40/5 mm, dl. 1650 mm. Osadit do proříznuté spáry v nadpraží. Do spáry vtlačena chemická kotva na bázi vinylesterových a polyesterových pryskyřic.</v>
      </c>
      <c r="BB547" s="148"/>
      <c r="BC547" s="148"/>
      <c r="BD547" s="148"/>
      <c r="BE547" s="148"/>
      <c r="BF547" s="148"/>
      <c r="BG547" s="148"/>
      <c r="BH547" s="148"/>
    </row>
    <row r="548" spans="1:60" ht="22.5" outlineLevel="3" x14ac:dyDescent="0.2">
      <c r="A548" s="155"/>
      <c r="B548" s="156"/>
      <c r="C548" s="267" t="s">
        <v>1156</v>
      </c>
      <c r="D548" s="268"/>
      <c r="E548" s="268"/>
      <c r="F548" s="268"/>
      <c r="G548" s="268"/>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321</v>
      </c>
      <c r="AH548" s="148"/>
      <c r="AI548" s="148"/>
      <c r="AJ548" s="148"/>
      <c r="AK548" s="148"/>
      <c r="AL548" s="148"/>
      <c r="AM548" s="148"/>
      <c r="AN548" s="148"/>
      <c r="AO548" s="148"/>
      <c r="AP548" s="148"/>
      <c r="AQ548" s="148"/>
      <c r="AR548" s="148"/>
      <c r="AS548" s="148"/>
      <c r="AT548" s="148"/>
      <c r="AU548" s="148"/>
      <c r="AV548" s="148"/>
      <c r="AW548" s="148"/>
      <c r="AX548" s="148"/>
      <c r="AY548" s="148"/>
      <c r="AZ548" s="148"/>
      <c r="BA548" s="179" t="str">
        <f>C548</f>
        <v>N.55 - Vtažení překladu z ocelových tyčí 2x 40/40/5 mm, dl. 1100 mm. Osadit do proříznuté spáry v nadpraží. Do spáry vtlačena chemická kotva na bázi vinylesterových a polyesterových pryskyřic.</v>
      </c>
      <c r="BB548" s="148"/>
      <c r="BC548" s="148"/>
      <c r="BD548" s="148"/>
      <c r="BE548" s="148"/>
      <c r="BF548" s="148"/>
      <c r="BG548" s="148"/>
      <c r="BH548" s="148"/>
    </row>
    <row r="549" spans="1:60" outlineLevel="2" x14ac:dyDescent="0.2">
      <c r="A549" s="155"/>
      <c r="B549" s="156"/>
      <c r="C549" s="187" t="s">
        <v>1702</v>
      </c>
      <c r="D549" s="185"/>
      <c r="E549" s="186"/>
      <c r="F549" s="159"/>
      <c r="G549" s="159"/>
      <c r="H549" s="159"/>
      <c r="I549" s="159"/>
      <c r="J549" s="159"/>
      <c r="K549" s="159"/>
      <c r="L549" s="159"/>
      <c r="M549" s="159"/>
      <c r="N549" s="158"/>
      <c r="O549" s="158"/>
      <c r="P549" s="158"/>
      <c r="Q549" s="158"/>
      <c r="R549" s="159"/>
      <c r="S549" s="159"/>
      <c r="T549" s="159"/>
      <c r="U549" s="159"/>
      <c r="V549" s="159"/>
      <c r="W549" s="159"/>
      <c r="X549" s="159"/>
      <c r="Y549" s="159"/>
      <c r="Z549" s="148"/>
      <c r="AA549" s="148"/>
      <c r="AB549" s="148"/>
      <c r="AC549" s="148"/>
      <c r="AD549" s="148"/>
      <c r="AE549" s="148"/>
      <c r="AF549" s="148"/>
      <c r="AG549" s="148" t="s">
        <v>360</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3" x14ac:dyDescent="0.2">
      <c r="A550" s="155"/>
      <c r="B550" s="156"/>
      <c r="C550" s="187" t="s">
        <v>497</v>
      </c>
      <c r="D550" s="185"/>
      <c r="E550" s="186"/>
      <c r="F550" s="159"/>
      <c r="G550" s="159"/>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360</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2">
      <c r="A551" s="155"/>
      <c r="B551" s="156"/>
      <c r="C551" s="187" t="s">
        <v>1830</v>
      </c>
      <c r="D551" s="185"/>
      <c r="E551" s="186">
        <v>107.01600000000001</v>
      </c>
      <c r="F551" s="159"/>
      <c r="G551" s="159"/>
      <c r="H551" s="159"/>
      <c r="I551" s="159"/>
      <c r="J551" s="159"/>
      <c r="K551" s="159"/>
      <c r="L551" s="159"/>
      <c r="M551" s="159"/>
      <c r="N551" s="158"/>
      <c r="O551" s="158"/>
      <c r="P551" s="158"/>
      <c r="Q551" s="158"/>
      <c r="R551" s="159"/>
      <c r="S551" s="159"/>
      <c r="T551" s="159"/>
      <c r="U551" s="159"/>
      <c r="V551" s="159"/>
      <c r="W551" s="159"/>
      <c r="X551" s="159"/>
      <c r="Y551" s="159"/>
      <c r="Z551" s="148"/>
      <c r="AA551" s="148"/>
      <c r="AB551" s="148"/>
      <c r="AC551" s="148"/>
      <c r="AD551" s="148"/>
      <c r="AE551" s="148"/>
      <c r="AF551" s="148"/>
      <c r="AG551" s="148" t="s">
        <v>360</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2">
      <c r="A552" s="155"/>
      <c r="B552" s="156"/>
      <c r="C552" s="187" t="s">
        <v>1501</v>
      </c>
      <c r="D552" s="185"/>
      <c r="E552" s="186">
        <v>56.055999999999997</v>
      </c>
      <c r="F552" s="159"/>
      <c r="G552" s="159"/>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360</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3" x14ac:dyDescent="0.2">
      <c r="A553" s="155"/>
      <c r="B553" s="156"/>
      <c r="C553" s="187" t="s">
        <v>1502</v>
      </c>
      <c r="D553" s="185"/>
      <c r="E553" s="186">
        <v>50.96</v>
      </c>
      <c r="F553" s="159"/>
      <c r="G553" s="159"/>
      <c r="H553" s="159"/>
      <c r="I553" s="159"/>
      <c r="J553" s="159"/>
      <c r="K553" s="159"/>
      <c r="L553" s="159"/>
      <c r="M553" s="159"/>
      <c r="N553" s="158"/>
      <c r="O553" s="158"/>
      <c r="P553" s="158"/>
      <c r="Q553" s="158"/>
      <c r="R553" s="159"/>
      <c r="S553" s="159"/>
      <c r="T553" s="159"/>
      <c r="U553" s="159"/>
      <c r="V553" s="159"/>
      <c r="W553" s="159"/>
      <c r="X553" s="159"/>
      <c r="Y553" s="159"/>
      <c r="Z553" s="148"/>
      <c r="AA553" s="148"/>
      <c r="AB553" s="148"/>
      <c r="AC553" s="148"/>
      <c r="AD553" s="148"/>
      <c r="AE553" s="148"/>
      <c r="AF553" s="148"/>
      <c r="AG553" s="148" t="s">
        <v>360</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1" x14ac:dyDescent="0.2">
      <c r="A554" s="172">
        <v>85</v>
      </c>
      <c r="B554" s="173" t="s">
        <v>631</v>
      </c>
      <c r="C554" s="181" t="s">
        <v>632</v>
      </c>
      <c r="D554" s="174" t="s">
        <v>394</v>
      </c>
      <c r="E554" s="175">
        <v>0.8</v>
      </c>
      <c r="F554" s="176"/>
      <c r="G554" s="177">
        <f>ROUND(E554*F554,2)</f>
        <v>0</v>
      </c>
      <c r="H554" s="176"/>
      <c r="I554" s="177">
        <f>ROUND(E554*H554,2)</f>
        <v>0</v>
      </c>
      <c r="J554" s="176"/>
      <c r="K554" s="177">
        <f>ROUND(E554*J554,2)</f>
        <v>0</v>
      </c>
      <c r="L554" s="177">
        <v>21</v>
      </c>
      <c r="M554" s="177">
        <f>G554*(1+L554/100)</f>
        <v>0</v>
      </c>
      <c r="N554" s="175">
        <v>0</v>
      </c>
      <c r="O554" s="175">
        <f>ROUND(E554*N554,2)</f>
        <v>0</v>
      </c>
      <c r="P554" s="175">
        <v>0</v>
      </c>
      <c r="Q554" s="175">
        <f>ROUND(E554*P554,2)</f>
        <v>0</v>
      </c>
      <c r="R554" s="177"/>
      <c r="S554" s="177" t="s">
        <v>523</v>
      </c>
      <c r="T554" s="178" t="s">
        <v>316</v>
      </c>
      <c r="U554" s="159">
        <v>0</v>
      </c>
      <c r="V554" s="159">
        <f>ROUND(E554*U554,2)</f>
        <v>0</v>
      </c>
      <c r="W554" s="159"/>
      <c r="X554" s="159" t="s">
        <v>355</v>
      </c>
      <c r="Y554" s="159" t="s">
        <v>318</v>
      </c>
      <c r="Z554" s="148"/>
      <c r="AA554" s="148"/>
      <c r="AB554" s="148"/>
      <c r="AC554" s="148"/>
      <c r="AD554" s="148"/>
      <c r="AE554" s="148"/>
      <c r="AF554" s="148"/>
      <c r="AG554" s="148" t="s">
        <v>356</v>
      </c>
      <c r="AH554" s="148"/>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ht="22.5" outlineLevel="2" x14ac:dyDescent="0.2">
      <c r="A555" s="155"/>
      <c r="B555" s="156"/>
      <c r="C555" s="265" t="s">
        <v>633</v>
      </c>
      <c r="D555" s="266"/>
      <c r="E555" s="266"/>
      <c r="F555" s="266"/>
      <c r="G555" s="266"/>
      <c r="H555" s="159"/>
      <c r="I555" s="159"/>
      <c r="J555" s="159"/>
      <c r="K555" s="159"/>
      <c r="L555" s="159"/>
      <c r="M555" s="159"/>
      <c r="N555" s="158"/>
      <c r="O555" s="158"/>
      <c r="P555" s="158"/>
      <c r="Q555" s="158"/>
      <c r="R555" s="159"/>
      <c r="S555" s="159"/>
      <c r="T555" s="159"/>
      <c r="U555" s="159"/>
      <c r="V555" s="159"/>
      <c r="W555" s="159"/>
      <c r="X555" s="159"/>
      <c r="Y555" s="159"/>
      <c r="Z555" s="148"/>
      <c r="AA555" s="148"/>
      <c r="AB555" s="148"/>
      <c r="AC555" s="148"/>
      <c r="AD555" s="148"/>
      <c r="AE555" s="148"/>
      <c r="AF555" s="148"/>
      <c r="AG555" s="148" t="s">
        <v>321</v>
      </c>
      <c r="AH555" s="148"/>
      <c r="AI555" s="148"/>
      <c r="AJ555" s="148"/>
      <c r="AK555" s="148"/>
      <c r="AL555" s="148"/>
      <c r="AM555" s="148"/>
      <c r="AN555" s="148"/>
      <c r="AO555" s="148"/>
      <c r="AP555" s="148"/>
      <c r="AQ555" s="148"/>
      <c r="AR555" s="148"/>
      <c r="AS555" s="148"/>
      <c r="AT555" s="148"/>
      <c r="AU555" s="148"/>
      <c r="AV555" s="148"/>
      <c r="AW555" s="148"/>
      <c r="AX555" s="148"/>
      <c r="AY555" s="148"/>
      <c r="AZ555" s="148"/>
      <c r="BA555" s="179" t="str">
        <f>C555</f>
        <v>Demontáž stávajícího dřevěného madla zábradlí rozm. 80/40 mm, přesun na vzdálenost 50 mm, opálení nátěru, přebroušení, vytmelení nerovností, přebroušení a dvojnásobný nátěr matným lakem.</v>
      </c>
      <c r="BB555" s="148"/>
      <c r="BC555" s="148"/>
      <c r="BD555" s="148"/>
      <c r="BE555" s="148"/>
      <c r="BF555" s="148"/>
      <c r="BG555" s="148"/>
      <c r="BH555" s="148"/>
    </row>
    <row r="556" spans="1:60" ht="22.5" outlineLevel="3" x14ac:dyDescent="0.2">
      <c r="A556" s="155"/>
      <c r="B556" s="156"/>
      <c r="C556" s="267" t="s">
        <v>634</v>
      </c>
      <c r="D556" s="268"/>
      <c r="E556" s="268"/>
      <c r="F556" s="268"/>
      <c r="G556" s="268"/>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321</v>
      </c>
      <c r="AH556" s="148"/>
      <c r="AI556" s="148"/>
      <c r="AJ556" s="148"/>
      <c r="AK556" s="148"/>
      <c r="AL556" s="148"/>
      <c r="AM556" s="148"/>
      <c r="AN556" s="148"/>
      <c r="AO556" s="148"/>
      <c r="AP556" s="148"/>
      <c r="AQ556" s="148"/>
      <c r="AR556" s="148"/>
      <c r="AS556" s="148"/>
      <c r="AT556" s="148"/>
      <c r="AU556" s="148"/>
      <c r="AV556" s="148"/>
      <c r="AW556" s="148"/>
      <c r="AX556" s="148"/>
      <c r="AY556" s="148"/>
      <c r="AZ556" s="148"/>
      <c r="BA556" s="179" t="str">
        <f>C556</f>
        <v>Konstrukci zábradlí opálit barvu, obrousit, vytmelit případné nerovnosti. Přebrousit a opatřit základním a dvojnásobným vrchním nátěrem metalickou barvou v barvě hliníkově šedá.</v>
      </c>
      <c r="BB556" s="148"/>
      <c r="BC556" s="148"/>
      <c r="BD556" s="148"/>
      <c r="BE556" s="148"/>
      <c r="BF556" s="148"/>
      <c r="BG556" s="148"/>
      <c r="BH556" s="148"/>
    </row>
    <row r="557" spans="1:60" outlineLevel="3" x14ac:dyDescent="0.2">
      <c r="A557" s="155"/>
      <c r="B557" s="156"/>
      <c r="C557" s="267" t="s">
        <v>635</v>
      </c>
      <c r="D557" s="268"/>
      <c r="E557" s="268"/>
      <c r="F557" s="268"/>
      <c r="G557" s="268"/>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321</v>
      </c>
      <c r="AH557" s="148"/>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
      <c r="A558" s="155"/>
      <c r="B558" s="156"/>
      <c r="C558" s="267" t="s">
        <v>636</v>
      </c>
      <c r="D558" s="268"/>
      <c r="E558" s="268"/>
      <c r="F558" s="268"/>
      <c r="G558" s="268"/>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321</v>
      </c>
      <c r="AH558" s="148"/>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3" x14ac:dyDescent="0.2">
      <c r="A559" s="155"/>
      <c r="B559" s="156"/>
      <c r="C559" s="267" t="s">
        <v>637</v>
      </c>
      <c r="D559" s="268"/>
      <c r="E559" s="268"/>
      <c r="F559" s="268"/>
      <c r="G559" s="268"/>
      <c r="H559" s="159"/>
      <c r="I559" s="159"/>
      <c r="J559" s="159"/>
      <c r="K559" s="159"/>
      <c r="L559" s="159"/>
      <c r="M559" s="159"/>
      <c r="N559" s="158"/>
      <c r="O559" s="158"/>
      <c r="P559" s="158"/>
      <c r="Q559" s="158"/>
      <c r="R559" s="159"/>
      <c r="S559" s="159"/>
      <c r="T559" s="159"/>
      <c r="U559" s="159"/>
      <c r="V559" s="159"/>
      <c r="W559" s="159"/>
      <c r="X559" s="159"/>
      <c r="Y559" s="159"/>
      <c r="Z559" s="148"/>
      <c r="AA559" s="148"/>
      <c r="AB559" s="148"/>
      <c r="AC559" s="148"/>
      <c r="AD559" s="148"/>
      <c r="AE559" s="148"/>
      <c r="AF559" s="148"/>
      <c r="AG559" s="148" t="s">
        <v>321</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2" x14ac:dyDescent="0.2">
      <c r="A560" s="155"/>
      <c r="B560" s="156"/>
      <c r="C560" s="187" t="s">
        <v>1702</v>
      </c>
      <c r="D560" s="185"/>
      <c r="E560" s="186"/>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360</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
      <c r="A561" s="155"/>
      <c r="B561" s="156"/>
      <c r="C561" s="187" t="s">
        <v>497</v>
      </c>
      <c r="D561" s="185"/>
      <c r="E561" s="186"/>
      <c r="F561" s="159"/>
      <c r="G561" s="159"/>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360</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
      <c r="A562" s="155"/>
      <c r="B562" s="156"/>
      <c r="C562" s="187" t="s">
        <v>1831</v>
      </c>
      <c r="D562" s="185"/>
      <c r="E562" s="186">
        <v>0.8</v>
      </c>
      <c r="F562" s="159"/>
      <c r="G562" s="159"/>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360</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ht="22.5" outlineLevel="1" x14ac:dyDescent="0.2">
      <c r="A563" s="172">
        <v>86</v>
      </c>
      <c r="B563" s="173" t="s">
        <v>1832</v>
      </c>
      <c r="C563" s="181" t="s">
        <v>1833</v>
      </c>
      <c r="D563" s="174" t="s">
        <v>394</v>
      </c>
      <c r="E563" s="175">
        <v>1</v>
      </c>
      <c r="F563" s="176"/>
      <c r="G563" s="177">
        <f>ROUND(E563*F563,2)</f>
        <v>0</v>
      </c>
      <c r="H563" s="176"/>
      <c r="I563" s="177">
        <f>ROUND(E563*H563,2)</f>
        <v>0</v>
      </c>
      <c r="J563" s="176"/>
      <c r="K563" s="177">
        <f>ROUND(E563*J563,2)</f>
        <v>0</v>
      </c>
      <c r="L563" s="177">
        <v>21</v>
      </c>
      <c r="M563" s="177">
        <f>G563*(1+L563/100)</f>
        <v>0</v>
      </c>
      <c r="N563" s="175">
        <v>0</v>
      </c>
      <c r="O563" s="175">
        <f>ROUND(E563*N563,2)</f>
        <v>0</v>
      </c>
      <c r="P563" s="175">
        <v>0</v>
      </c>
      <c r="Q563" s="175">
        <f>ROUND(E563*P563,2)</f>
        <v>0</v>
      </c>
      <c r="R563" s="177"/>
      <c r="S563" s="177" t="s">
        <v>523</v>
      </c>
      <c r="T563" s="178" t="s">
        <v>316</v>
      </c>
      <c r="U563" s="159">
        <v>0</v>
      </c>
      <c r="V563" s="159">
        <f>ROUND(E563*U563,2)</f>
        <v>0</v>
      </c>
      <c r="W563" s="159"/>
      <c r="X563" s="159" t="s">
        <v>355</v>
      </c>
      <c r="Y563" s="159" t="s">
        <v>318</v>
      </c>
      <c r="Z563" s="148"/>
      <c r="AA563" s="148"/>
      <c r="AB563" s="148"/>
      <c r="AC563" s="148"/>
      <c r="AD563" s="148"/>
      <c r="AE563" s="148"/>
      <c r="AF563" s="148"/>
      <c r="AG563" s="148" t="s">
        <v>356</v>
      </c>
      <c r="AH563" s="148"/>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2" x14ac:dyDescent="0.2">
      <c r="A564" s="155"/>
      <c r="B564" s="156"/>
      <c r="C564" s="265" t="s">
        <v>1878</v>
      </c>
      <c r="D564" s="266"/>
      <c r="E564" s="266"/>
      <c r="F564" s="266"/>
      <c r="G564" s="266"/>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321</v>
      </c>
      <c r="AH564" s="148"/>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ht="56.25" outlineLevel="3" x14ac:dyDescent="0.2">
      <c r="A565" s="155"/>
      <c r="B565" s="156"/>
      <c r="C565" s="267" t="s">
        <v>1834</v>
      </c>
      <c r="D565" s="268"/>
      <c r="E565" s="268"/>
      <c r="F565" s="268"/>
      <c r="G565" s="268"/>
      <c r="H565" s="159"/>
      <c r="I565" s="159"/>
      <c r="J565" s="159"/>
      <c r="K565" s="159"/>
      <c r="L565" s="159"/>
      <c r="M565" s="159"/>
      <c r="N565" s="158"/>
      <c r="O565" s="158"/>
      <c r="P565" s="158"/>
      <c r="Q565" s="158"/>
      <c r="R565" s="159"/>
      <c r="S565" s="159"/>
      <c r="T565" s="159"/>
      <c r="U565" s="159"/>
      <c r="V565" s="159"/>
      <c r="W565" s="159"/>
      <c r="X565" s="159"/>
      <c r="Y565" s="159"/>
      <c r="Z565" s="148"/>
      <c r="AA565" s="148"/>
      <c r="AB565" s="148"/>
      <c r="AC565" s="148"/>
      <c r="AD565" s="148"/>
      <c r="AE565" s="148"/>
      <c r="AF565" s="148"/>
      <c r="AG565" s="148" t="s">
        <v>321</v>
      </c>
      <c r="AH565" s="148"/>
      <c r="AI565" s="148"/>
      <c r="AJ565" s="148"/>
      <c r="AK565" s="148"/>
      <c r="AL565" s="148"/>
      <c r="AM565" s="148"/>
      <c r="AN565" s="148"/>
      <c r="AO565" s="148"/>
      <c r="AP565" s="148"/>
      <c r="AQ565" s="148"/>
      <c r="AR565" s="148"/>
      <c r="AS565" s="148"/>
      <c r="AT565" s="148"/>
      <c r="AU565" s="148"/>
      <c r="AV565" s="148"/>
      <c r="AW565" s="148"/>
      <c r="AX565" s="148"/>
      <c r="AY565" s="148"/>
      <c r="AZ565" s="148"/>
      <c r="BA565" s="179" t="str">
        <f>C565</f>
        <v>Pevná část cca 1/3 na celou výšku výplně. Zasklení izolační bezpečnostní trojsklo s požadovanou požární odolností. Zbývající část cca 2/3. Zasklení : izolační trojsklo. Otevíravo sklopná okna. Zasklení izolačním trojsklem. Požadované parametry zasklení: Ug= 0,5 W/m2K, solární faktor 0,45-0,55, LT – 68-75 %. Uw = max 1,0 w/m2K. Okenní kování dle výběru investora.  Barevné provedení : bílá – dtto stávající výplně. Fasádní výplň osazena na tepelně izolační prvek.výšky 50 mm, tl. dle vyplně. Do připojovací spáry osazena předstlačená komprimační páska např. Illmod TP 652 Trio +. Tl. dle šíře připojovací spáry.</v>
      </c>
      <c r="BB565" s="148"/>
      <c r="BC565" s="148"/>
      <c r="BD565" s="148"/>
      <c r="BE565" s="148"/>
      <c r="BF565" s="148"/>
      <c r="BG565" s="148"/>
      <c r="BH565" s="148"/>
    </row>
    <row r="566" spans="1:60" outlineLevel="3" x14ac:dyDescent="0.2">
      <c r="A566" s="155"/>
      <c r="B566" s="156"/>
      <c r="C566" s="267" t="s">
        <v>1835</v>
      </c>
      <c r="D566" s="268"/>
      <c r="E566" s="268"/>
      <c r="F566" s="268"/>
      <c r="G566" s="268"/>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321</v>
      </c>
      <c r="AH566" s="148"/>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2" x14ac:dyDescent="0.2">
      <c r="A567" s="155"/>
      <c r="B567" s="156"/>
      <c r="C567" s="187" t="s">
        <v>1702</v>
      </c>
      <c r="D567" s="185"/>
      <c r="E567" s="186"/>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360</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
      <c r="A568" s="155"/>
      <c r="B568" s="156"/>
      <c r="C568" s="187" t="s">
        <v>497</v>
      </c>
      <c r="D568" s="185"/>
      <c r="E568" s="186"/>
      <c r="F568" s="159"/>
      <c r="G568" s="159"/>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360</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2">
      <c r="A569" s="155"/>
      <c r="B569" s="156"/>
      <c r="C569" s="187" t="s">
        <v>1836</v>
      </c>
      <c r="D569" s="185"/>
      <c r="E569" s="186">
        <v>1</v>
      </c>
      <c r="F569" s="159"/>
      <c r="G569" s="159"/>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360</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1" x14ac:dyDescent="0.2">
      <c r="A570" s="172">
        <v>87</v>
      </c>
      <c r="B570" s="173" t="s">
        <v>639</v>
      </c>
      <c r="C570" s="181" t="s">
        <v>640</v>
      </c>
      <c r="D570" s="174" t="s">
        <v>629</v>
      </c>
      <c r="E570" s="175">
        <v>345.8664</v>
      </c>
      <c r="F570" s="176"/>
      <c r="G570" s="177">
        <f>ROUND(E570*F570,2)</f>
        <v>0</v>
      </c>
      <c r="H570" s="176"/>
      <c r="I570" s="177">
        <f>ROUND(E570*H570,2)</f>
        <v>0</v>
      </c>
      <c r="J570" s="176"/>
      <c r="K570" s="177">
        <f>ROUND(E570*J570,2)</f>
        <v>0</v>
      </c>
      <c r="L570" s="177">
        <v>21</v>
      </c>
      <c r="M570" s="177">
        <f>G570*(1+L570/100)</f>
        <v>0</v>
      </c>
      <c r="N570" s="175">
        <v>1E-3</v>
      </c>
      <c r="O570" s="175">
        <f>ROUND(E570*N570,2)</f>
        <v>0.35</v>
      </c>
      <c r="P570" s="175">
        <v>0</v>
      </c>
      <c r="Q570" s="175">
        <f>ROUND(E570*P570,2)</f>
        <v>0</v>
      </c>
      <c r="R570" s="177" t="s">
        <v>641</v>
      </c>
      <c r="S570" s="177" t="s">
        <v>315</v>
      </c>
      <c r="T570" s="178" t="s">
        <v>315</v>
      </c>
      <c r="U570" s="159">
        <v>0</v>
      </c>
      <c r="V570" s="159">
        <f>ROUND(E570*U570,2)</f>
        <v>0</v>
      </c>
      <c r="W570" s="159"/>
      <c r="X570" s="159" t="s">
        <v>606</v>
      </c>
      <c r="Y570" s="159" t="s">
        <v>318</v>
      </c>
      <c r="Z570" s="148"/>
      <c r="AA570" s="148"/>
      <c r="AB570" s="148"/>
      <c r="AC570" s="148"/>
      <c r="AD570" s="148"/>
      <c r="AE570" s="148"/>
      <c r="AF570" s="148"/>
      <c r="AG570" s="148" t="s">
        <v>607</v>
      </c>
      <c r="AH570" s="148"/>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2" x14ac:dyDescent="0.2">
      <c r="A571" s="155"/>
      <c r="B571" s="156"/>
      <c r="C571" s="187" t="s">
        <v>1837</v>
      </c>
      <c r="D571" s="185"/>
      <c r="E571" s="186">
        <v>110.4312</v>
      </c>
      <c r="F571" s="159"/>
      <c r="G571" s="159"/>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360</v>
      </c>
      <c r="AH571" s="148">
        <v>5</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3" x14ac:dyDescent="0.2">
      <c r="A572" s="155"/>
      <c r="B572" s="156"/>
      <c r="C572" s="187" t="s">
        <v>1838</v>
      </c>
      <c r="D572" s="185"/>
      <c r="E572" s="186">
        <v>235.43520000000001</v>
      </c>
      <c r="F572" s="159"/>
      <c r="G572" s="159"/>
      <c r="H572" s="159"/>
      <c r="I572" s="159"/>
      <c r="J572" s="159"/>
      <c r="K572" s="159"/>
      <c r="L572" s="159"/>
      <c r="M572" s="159"/>
      <c r="N572" s="158"/>
      <c r="O572" s="158"/>
      <c r="P572" s="158"/>
      <c r="Q572" s="158"/>
      <c r="R572" s="159"/>
      <c r="S572" s="159"/>
      <c r="T572" s="159"/>
      <c r="U572" s="159"/>
      <c r="V572" s="159"/>
      <c r="W572" s="159"/>
      <c r="X572" s="159"/>
      <c r="Y572" s="159"/>
      <c r="Z572" s="148"/>
      <c r="AA572" s="148"/>
      <c r="AB572" s="148"/>
      <c r="AC572" s="148"/>
      <c r="AD572" s="148"/>
      <c r="AE572" s="148"/>
      <c r="AF572" s="148"/>
      <c r="AG572" s="148" t="s">
        <v>360</v>
      </c>
      <c r="AH572" s="148">
        <v>5</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1" x14ac:dyDescent="0.2">
      <c r="A573" s="155">
        <v>88</v>
      </c>
      <c r="B573" s="156" t="s">
        <v>1839</v>
      </c>
      <c r="C573" s="196" t="s">
        <v>1840</v>
      </c>
      <c r="D573" s="157" t="s">
        <v>0</v>
      </c>
      <c r="E573" s="188"/>
      <c r="F573" s="160"/>
      <c r="G573" s="159">
        <f>ROUND(E573*F573,2)</f>
        <v>0</v>
      </c>
      <c r="H573" s="160"/>
      <c r="I573" s="159">
        <f>ROUND(E573*H573,2)</f>
        <v>0</v>
      </c>
      <c r="J573" s="160"/>
      <c r="K573" s="159">
        <f>ROUND(E573*J573,2)</f>
        <v>0</v>
      </c>
      <c r="L573" s="159">
        <v>21</v>
      </c>
      <c r="M573" s="159">
        <f>G573*(1+L573/100)</f>
        <v>0</v>
      </c>
      <c r="N573" s="158">
        <v>0</v>
      </c>
      <c r="O573" s="158">
        <f>ROUND(E573*N573,2)</f>
        <v>0</v>
      </c>
      <c r="P573" s="158">
        <v>0</v>
      </c>
      <c r="Q573" s="158">
        <f>ROUND(E573*P573,2)</f>
        <v>0</v>
      </c>
      <c r="R573" s="159" t="s">
        <v>450</v>
      </c>
      <c r="S573" s="159" t="s">
        <v>315</v>
      </c>
      <c r="T573" s="159" t="s">
        <v>315</v>
      </c>
      <c r="U573" s="159">
        <v>0</v>
      </c>
      <c r="V573" s="159">
        <f>ROUND(E573*U573,2)</f>
        <v>0</v>
      </c>
      <c r="W573" s="159"/>
      <c r="X573" s="159" t="s">
        <v>455</v>
      </c>
      <c r="Y573" s="159" t="s">
        <v>318</v>
      </c>
      <c r="Z573" s="148"/>
      <c r="AA573" s="148"/>
      <c r="AB573" s="148"/>
      <c r="AC573" s="148"/>
      <c r="AD573" s="148"/>
      <c r="AE573" s="148"/>
      <c r="AF573" s="148"/>
      <c r="AG573" s="148" t="s">
        <v>456</v>
      </c>
      <c r="AH573" s="148"/>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2" x14ac:dyDescent="0.2">
      <c r="A574" s="155"/>
      <c r="B574" s="156"/>
      <c r="C574" s="278" t="s">
        <v>575</v>
      </c>
      <c r="D574" s="279"/>
      <c r="E574" s="279"/>
      <c r="F574" s="279"/>
      <c r="G574" s="279"/>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358</v>
      </c>
      <c r="AH574" s="148"/>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x14ac:dyDescent="0.2">
      <c r="A575" s="162" t="s">
        <v>310</v>
      </c>
      <c r="B575" s="163" t="s">
        <v>255</v>
      </c>
      <c r="C575" s="180" t="s">
        <v>256</v>
      </c>
      <c r="D575" s="164"/>
      <c r="E575" s="165"/>
      <c r="F575" s="166"/>
      <c r="G575" s="166">
        <f>SUMIF(AG576:AG588,"&lt;&gt;NOR",G576:G588)</f>
        <v>0</v>
      </c>
      <c r="H575" s="166"/>
      <c r="I575" s="166">
        <f>SUM(I576:I588)</f>
        <v>0</v>
      </c>
      <c r="J575" s="166"/>
      <c r="K575" s="166">
        <f>SUM(K576:K588)</f>
        <v>0</v>
      </c>
      <c r="L575" s="166"/>
      <c r="M575" s="166">
        <f>SUM(M576:M588)</f>
        <v>0</v>
      </c>
      <c r="N575" s="165"/>
      <c r="O575" s="165">
        <f>SUM(O576:O588)</f>
        <v>0.53</v>
      </c>
      <c r="P575" s="165"/>
      <c r="Q575" s="165">
        <f>SUM(Q576:Q588)</f>
        <v>0</v>
      </c>
      <c r="R575" s="166"/>
      <c r="S575" s="166"/>
      <c r="T575" s="167"/>
      <c r="U575" s="161"/>
      <c r="V575" s="161">
        <f>SUM(V576:V588)</f>
        <v>21.13</v>
      </c>
      <c r="W575" s="161"/>
      <c r="X575" s="161"/>
      <c r="Y575" s="161"/>
      <c r="AG575" t="s">
        <v>311</v>
      </c>
    </row>
    <row r="576" spans="1:60" outlineLevel="1" x14ac:dyDescent="0.2">
      <c r="A576" s="172">
        <v>89</v>
      </c>
      <c r="B576" s="173" t="s">
        <v>1179</v>
      </c>
      <c r="C576" s="181" t="s">
        <v>1180</v>
      </c>
      <c r="D576" s="174" t="s">
        <v>353</v>
      </c>
      <c r="E576" s="175">
        <v>20.399999999999999</v>
      </c>
      <c r="F576" s="176"/>
      <c r="G576" s="177">
        <f>ROUND(E576*F576,2)</f>
        <v>0</v>
      </c>
      <c r="H576" s="176"/>
      <c r="I576" s="177">
        <f>ROUND(E576*H576,2)</f>
        <v>0</v>
      </c>
      <c r="J576" s="176"/>
      <c r="K576" s="177">
        <f>ROUND(E576*J576,2)</f>
        <v>0</v>
      </c>
      <c r="L576" s="177">
        <v>21</v>
      </c>
      <c r="M576" s="177">
        <f>G576*(1+L576/100)</f>
        <v>0</v>
      </c>
      <c r="N576" s="175">
        <v>2.1000000000000001E-4</v>
      </c>
      <c r="O576" s="175">
        <f>ROUND(E576*N576,2)</f>
        <v>0</v>
      </c>
      <c r="P576" s="175">
        <v>0</v>
      </c>
      <c r="Q576" s="175">
        <f>ROUND(E576*P576,2)</f>
        <v>0</v>
      </c>
      <c r="R576" s="177" t="s">
        <v>647</v>
      </c>
      <c r="S576" s="177" t="s">
        <v>315</v>
      </c>
      <c r="T576" s="178" t="s">
        <v>315</v>
      </c>
      <c r="U576" s="159">
        <v>0.05</v>
      </c>
      <c r="V576" s="159">
        <f>ROUND(E576*U576,2)</f>
        <v>1.02</v>
      </c>
      <c r="W576" s="159"/>
      <c r="X576" s="159" t="s">
        <v>355</v>
      </c>
      <c r="Y576" s="159" t="s">
        <v>318</v>
      </c>
      <c r="Z576" s="148"/>
      <c r="AA576" s="148"/>
      <c r="AB576" s="148"/>
      <c r="AC576" s="148"/>
      <c r="AD576" s="148"/>
      <c r="AE576" s="148"/>
      <c r="AF576" s="148"/>
      <c r="AG576" s="148" t="s">
        <v>356</v>
      </c>
      <c r="AH576" s="148"/>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2" x14ac:dyDescent="0.2">
      <c r="A577" s="155"/>
      <c r="B577" s="156"/>
      <c r="C577" s="187" t="s">
        <v>1702</v>
      </c>
      <c r="D577" s="185"/>
      <c r="E577" s="186"/>
      <c r="F577" s="159"/>
      <c r="G577" s="159"/>
      <c r="H577" s="159"/>
      <c r="I577" s="159"/>
      <c r="J577" s="159"/>
      <c r="K577" s="159"/>
      <c r="L577" s="159"/>
      <c r="M577" s="159"/>
      <c r="N577" s="158"/>
      <c r="O577" s="158"/>
      <c r="P577" s="158"/>
      <c r="Q577" s="158"/>
      <c r="R577" s="159"/>
      <c r="S577" s="159"/>
      <c r="T577" s="159"/>
      <c r="U577" s="159"/>
      <c r="V577" s="159"/>
      <c r="W577" s="159"/>
      <c r="X577" s="159"/>
      <c r="Y577" s="159"/>
      <c r="Z577" s="148"/>
      <c r="AA577" s="148"/>
      <c r="AB577" s="148"/>
      <c r="AC577" s="148"/>
      <c r="AD577" s="148"/>
      <c r="AE577" s="148"/>
      <c r="AF577" s="148"/>
      <c r="AG577" s="148" t="s">
        <v>360</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3" x14ac:dyDescent="0.2">
      <c r="A578" s="155"/>
      <c r="B578" s="156"/>
      <c r="C578" s="187" t="s">
        <v>497</v>
      </c>
      <c r="D578" s="185"/>
      <c r="E578" s="186"/>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360</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3" x14ac:dyDescent="0.2">
      <c r="A579" s="155"/>
      <c r="B579" s="156"/>
      <c r="C579" s="187" t="s">
        <v>1456</v>
      </c>
      <c r="D579" s="185"/>
      <c r="E579" s="186">
        <v>20.399999999999999</v>
      </c>
      <c r="F579" s="159"/>
      <c r="G579" s="159"/>
      <c r="H579" s="159"/>
      <c r="I579" s="159"/>
      <c r="J579" s="159"/>
      <c r="K579" s="159"/>
      <c r="L579" s="159"/>
      <c r="M579" s="159"/>
      <c r="N579" s="158"/>
      <c r="O579" s="158"/>
      <c r="P579" s="158"/>
      <c r="Q579" s="158"/>
      <c r="R579" s="159"/>
      <c r="S579" s="159"/>
      <c r="T579" s="159"/>
      <c r="U579" s="159"/>
      <c r="V579" s="159"/>
      <c r="W579" s="159"/>
      <c r="X579" s="159"/>
      <c r="Y579" s="159"/>
      <c r="Z579" s="148"/>
      <c r="AA579" s="148"/>
      <c r="AB579" s="148"/>
      <c r="AC579" s="148"/>
      <c r="AD579" s="148"/>
      <c r="AE579" s="148"/>
      <c r="AF579" s="148"/>
      <c r="AG579" s="148" t="s">
        <v>360</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ht="22.5" outlineLevel="1" x14ac:dyDescent="0.2">
      <c r="A580" s="172">
        <v>90</v>
      </c>
      <c r="B580" s="173" t="s">
        <v>1505</v>
      </c>
      <c r="C580" s="181" t="s">
        <v>1506</v>
      </c>
      <c r="D580" s="174" t="s">
        <v>353</v>
      </c>
      <c r="E580" s="175">
        <v>20.399999999999999</v>
      </c>
      <c r="F580" s="176"/>
      <c r="G580" s="177">
        <f>ROUND(E580*F580,2)</f>
        <v>0</v>
      </c>
      <c r="H580" s="176"/>
      <c r="I580" s="177">
        <f>ROUND(E580*H580,2)</f>
        <v>0</v>
      </c>
      <c r="J580" s="176"/>
      <c r="K580" s="177">
        <f>ROUND(E580*J580,2)</f>
        <v>0</v>
      </c>
      <c r="L580" s="177">
        <v>21</v>
      </c>
      <c r="M580" s="177">
        <f>G580*(1+L580/100)</f>
        <v>0</v>
      </c>
      <c r="N580" s="175">
        <v>3.7100000000000002E-3</v>
      </c>
      <c r="O580" s="175">
        <f>ROUND(E580*N580,2)</f>
        <v>0.08</v>
      </c>
      <c r="P580" s="175">
        <v>0</v>
      </c>
      <c r="Q580" s="175">
        <f>ROUND(E580*P580,2)</f>
        <v>0</v>
      </c>
      <c r="R580" s="177" t="s">
        <v>647</v>
      </c>
      <c r="S580" s="177" t="s">
        <v>315</v>
      </c>
      <c r="T580" s="178" t="s">
        <v>315</v>
      </c>
      <c r="U580" s="159">
        <v>0.98599999999999999</v>
      </c>
      <c r="V580" s="159">
        <f>ROUND(E580*U580,2)</f>
        <v>20.11</v>
      </c>
      <c r="W580" s="159"/>
      <c r="X580" s="159" t="s">
        <v>355</v>
      </c>
      <c r="Y580" s="159" t="s">
        <v>318</v>
      </c>
      <c r="Z580" s="148"/>
      <c r="AA580" s="148"/>
      <c r="AB580" s="148"/>
      <c r="AC580" s="148"/>
      <c r="AD580" s="148"/>
      <c r="AE580" s="148"/>
      <c r="AF580" s="148"/>
      <c r="AG580" s="148" t="s">
        <v>356</v>
      </c>
      <c r="AH580" s="148"/>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2" x14ac:dyDescent="0.2">
      <c r="A581" s="155"/>
      <c r="B581" s="156"/>
      <c r="C581" s="187" t="s">
        <v>1702</v>
      </c>
      <c r="D581" s="185"/>
      <c r="E581" s="186"/>
      <c r="F581" s="159"/>
      <c r="G581" s="159"/>
      <c r="H581" s="159"/>
      <c r="I581" s="159"/>
      <c r="J581" s="159"/>
      <c r="K581" s="159"/>
      <c r="L581" s="159"/>
      <c r="M581" s="159"/>
      <c r="N581" s="158"/>
      <c r="O581" s="158"/>
      <c r="P581" s="158"/>
      <c r="Q581" s="158"/>
      <c r="R581" s="159"/>
      <c r="S581" s="159"/>
      <c r="T581" s="159"/>
      <c r="U581" s="159"/>
      <c r="V581" s="159"/>
      <c r="W581" s="159"/>
      <c r="X581" s="159"/>
      <c r="Y581" s="159"/>
      <c r="Z581" s="148"/>
      <c r="AA581" s="148"/>
      <c r="AB581" s="148"/>
      <c r="AC581" s="148"/>
      <c r="AD581" s="148"/>
      <c r="AE581" s="148"/>
      <c r="AF581" s="148"/>
      <c r="AG581" s="148" t="s">
        <v>360</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3" x14ac:dyDescent="0.2">
      <c r="A582" s="155"/>
      <c r="B582" s="156"/>
      <c r="C582" s="187" t="s">
        <v>497</v>
      </c>
      <c r="D582" s="185"/>
      <c r="E582" s="186"/>
      <c r="F582" s="159"/>
      <c r="G582" s="159"/>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360</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3" x14ac:dyDescent="0.2">
      <c r="A583" s="155"/>
      <c r="B583" s="156"/>
      <c r="C583" s="187" t="s">
        <v>1456</v>
      </c>
      <c r="D583" s="185"/>
      <c r="E583" s="186">
        <v>20.399999999999999</v>
      </c>
      <c r="F583" s="159"/>
      <c r="G583" s="159"/>
      <c r="H583" s="159"/>
      <c r="I583" s="159"/>
      <c r="J583" s="159"/>
      <c r="K583" s="159"/>
      <c r="L583" s="159"/>
      <c r="M583" s="159"/>
      <c r="N583" s="158"/>
      <c r="O583" s="158"/>
      <c r="P583" s="158"/>
      <c r="Q583" s="158"/>
      <c r="R583" s="159"/>
      <c r="S583" s="159"/>
      <c r="T583" s="159"/>
      <c r="U583" s="159"/>
      <c r="V583" s="159"/>
      <c r="W583" s="159"/>
      <c r="X583" s="159"/>
      <c r="Y583" s="159"/>
      <c r="Z583" s="148"/>
      <c r="AA583" s="148"/>
      <c r="AB583" s="148"/>
      <c r="AC583" s="148"/>
      <c r="AD583" s="148"/>
      <c r="AE583" s="148"/>
      <c r="AF583" s="148"/>
      <c r="AG583" s="148" t="s">
        <v>360</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ht="22.5" outlineLevel="1" x14ac:dyDescent="0.2">
      <c r="A584" s="172">
        <v>91</v>
      </c>
      <c r="B584" s="173" t="s">
        <v>1507</v>
      </c>
      <c r="C584" s="181" t="s">
        <v>1508</v>
      </c>
      <c r="D584" s="174" t="s">
        <v>353</v>
      </c>
      <c r="E584" s="175">
        <v>21.623999999999999</v>
      </c>
      <c r="F584" s="176"/>
      <c r="G584" s="177">
        <f>ROUND(E584*F584,2)</f>
        <v>0</v>
      </c>
      <c r="H584" s="176"/>
      <c r="I584" s="177">
        <f>ROUND(E584*H584,2)</f>
        <v>0</v>
      </c>
      <c r="J584" s="176"/>
      <c r="K584" s="177">
        <f>ROUND(E584*J584,2)</f>
        <v>0</v>
      </c>
      <c r="L584" s="177">
        <v>21</v>
      </c>
      <c r="M584" s="177">
        <f>G584*(1+L584/100)</f>
        <v>0</v>
      </c>
      <c r="N584" s="175">
        <v>2.07E-2</v>
      </c>
      <c r="O584" s="175">
        <f>ROUND(E584*N584,2)</f>
        <v>0.45</v>
      </c>
      <c r="P584" s="175">
        <v>0</v>
      </c>
      <c r="Q584" s="175">
        <f>ROUND(E584*P584,2)</f>
        <v>0</v>
      </c>
      <c r="R584" s="177" t="s">
        <v>641</v>
      </c>
      <c r="S584" s="177" t="s">
        <v>315</v>
      </c>
      <c r="T584" s="178" t="s">
        <v>315</v>
      </c>
      <c r="U584" s="159">
        <v>0</v>
      </c>
      <c r="V584" s="159">
        <f>ROUND(E584*U584,2)</f>
        <v>0</v>
      </c>
      <c r="W584" s="159"/>
      <c r="X584" s="159" t="s">
        <v>606</v>
      </c>
      <c r="Y584" s="159" t="s">
        <v>318</v>
      </c>
      <c r="Z584" s="148"/>
      <c r="AA584" s="148"/>
      <c r="AB584" s="148"/>
      <c r="AC584" s="148"/>
      <c r="AD584" s="148"/>
      <c r="AE584" s="148"/>
      <c r="AF584" s="148"/>
      <c r="AG584" s="148" t="s">
        <v>607</v>
      </c>
      <c r="AH584" s="148"/>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2" x14ac:dyDescent="0.2">
      <c r="A585" s="155"/>
      <c r="B585" s="156"/>
      <c r="C585" s="265" t="s">
        <v>1509</v>
      </c>
      <c r="D585" s="266"/>
      <c r="E585" s="266"/>
      <c r="F585" s="266"/>
      <c r="G585" s="266"/>
      <c r="H585" s="159"/>
      <c r="I585" s="159"/>
      <c r="J585" s="159"/>
      <c r="K585" s="159"/>
      <c r="L585" s="159"/>
      <c r="M585" s="159"/>
      <c r="N585" s="158"/>
      <c r="O585" s="158"/>
      <c r="P585" s="158"/>
      <c r="Q585" s="158"/>
      <c r="R585" s="159"/>
      <c r="S585" s="159"/>
      <c r="T585" s="159"/>
      <c r="U585" s="159"/>
      <c r="V585" s="159"/>
      <c r="W585" s="159"/>
      <c r="X585" s="159"/>
      <c r="Y585" s="159"/>
      <c r="Z585" s="148"/>
      <c r="AA585" s="148"/>
      <c r="AB585" s="148"/>
      <c r="AC585" s="148"/>
      <c r="AD585" s="148"/>
      <c r="AE585" s="148"/>
      <c r="AF585" s="148"/>
      <c r="AG585" s="148" t="s">
        <v>321</v>
      </c>
      <c r="AH585" s="148"/>
      <c r="AI585" s="148"/>
      <c r="AJ585" s="148"/>
      <c r="AK585" s="148"/>
      <c r="AL585" s="148"/>
      <c r="AM585" s="148"/>
      <c r="AN585" s="148"/>
      <c r="AO585" s="148"/>
      <c r="AP585" s="148"/>
      <c r="AQ585" s="148"/>
      <c r="AR585" s="148"/>
      <c r="AS585" s="148"/>
      <c r="AT585" s="148"/>
      <c r="AU585" s="148"/>
      <c r="AV585" s="148"/>
      <c r="AW585" s="148"/>
      <c r="AX585" s="148"/>
      <c r="AY585" s="148"/>
      <c r="AZ585" s="148"/>
      <c r="BA585" s="179" t="str">
        <f>C585</f>
        <v>Dlažba slinutá keramická rektifikovaná, povrch matný reliéfní, protiskluznost R10/B, probarvená rozm. 450x450 mm, tl. 10 mm</v>
      </c>
      <c r="BB585" s="148"/>
      <c r="BC585" s="148"/>
      <c r="BD585" s="148"/>
      <c r="BE585" s="148"/>
      <c r="BF585" s="148"/>
      <c r="BG585" s="148"/>
      <c r="BH585" s="148"/>
    </row>
    <row r="586" spans="1:60" outlineLevel="2" x14ac:dyDescent="0.2">
      <c r="A586" s="155"/>
      <c r="B586" s="156"/>
      <c r="C586" s="187" t="s">
        <v>1841</v>
      </c>
      <c r="D586" s="185"/>
      <c r="E586" s="186">
        <v>21.623999999999999</v>
      </c>
      <c r="F586" s="159"/>
      <c r="G586" s="159"/>
      <c r="H586" s="159"/>
      <c r="I586" s="159"/>
      <c r="J586" s="159"/>
      <c r="K586" s="159"/>
      <c r="L586" s="159"/>
      <c r="M586" s="159"/>
      <c r="N586" s="158"/>
      <c r="O586" s="158"/>
      <c r="P586" s="158"/>
      <c r="Q586" s="158"/>
      <c r="R586" s="159"/>
      <c r="S586" s="159"/>
      <c r="T586" s="159"/>
      <c r="U586" s="159"/>
      <c r="V586" s="159"/>
      <c r="W586" s="159"/>
      <c r="X586" s="159"/>
      <c r="Y586" s="159"/>
      <c r="Z586" s="148"/>
      <c r="AA586" s="148"/>
      <c r="AB586" s="148"/>
      <c r="AC586" s="148"/>
      <c r="AD586" s="148"/>
      <c r="AE586" s="148"/>
      <c r="AF586" s="148"/>
      <c r="AG586" s="148" t="s">
        <v>360</v>
      </c>
      <c r="AH586" s="148">
        <v>5</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1" x14ac:dyDescent="0.2">
      <c r="A587" s="155">
        <v>92</v>
      </c>
      <c r="B587" s="156" t="s">
        <v>1842</v>
      </c>
      <c r="C587" s="196" t="s">
        <v>1843</v>
      </c>
      <c r="D587" s="157" t="s">
        <v>0</v>
      </c>
      <c r="E587" s="188"/>
      <c r="F587" s="160"/>
      <c r="G587" s="159">
        <f>ROUND(E587*F587,2)</f>
        <v>0</v>
      </c>
      <c r="H587" s="160"/>
      <c r="I587" s="159">
        <f>ROUND(E587*H587,2)</f>
        <v>0</v>
      </c>
      <c r="J587" s="160"/>
      <c r="K587" s="159">
        <f>ROUND(E587*J587,2)</f>
        <v>0</v>
      </c>
      <c r="L587" s="159">
        <v>21</v>
      </c>
      <c r="M587" s="159">
        <f>G587*(1+L587/100)</f>
        <v>0</v>
      </c>
      <c r="N587" s="158">
        <v>0</v>
      </c>
      <c r="O587" s="158">
        <f>ROUND(E587*N587,2)</f>
        <v>0</v>
      </c>
      <c r="P587" s="158">
        <v>0</v>
      </c>
      <c r="Q587" s="158">
        <f>ROUND(E587*P587,2)</f>
        <v>0</v>
      </c>
      <c r="R587" s="159" t="s">
        <v>647</v>
      </c>
      <c r="S587" s="159" t="s">
        <v>315</v>
      </c>
      <c r="T587" s="159" t="s">
        <v>315</v>
      </c>
      <c r="U587" s="159">
        <v>0</v>
      </c>
      <c r="V587" s="159">
        <f>ROUND(E587*U587,2)</f>
        <v>0</v>
      </c>
      <c r="W587" s="159"/>
      <c r="X587" s="159" t="s">
        <v>455</v>
      </c>
      <c r="Y587" s="159" t="s">
        <v>318</v>
      </c>
      <c r="Z587" s="148"/>
      <c r="AA587" s="148"/>
      <c r="AB587" s="148"/>
      <c r="AC587" s="148"/>
      <c r="AD587" s="148"/>
      <c r="AE587" s="148"/>
      <c r="AF587" s="148"/>
      <c r="AG587" s="148" t="s">
        <v>456</v>
      </c>
      <c r="AH587" s="148"/>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2" x14ac:dyDescent="0.2">
      <c r="A588" s="155"/>
      <c r="B588" s="156"/>
      <c r="C588" s="278" t="s">
        <v>575</v>
      </c>
      <c r="D588" s="279"/>
      <c r="E588" s="279"/>
      <c r="F588" s="279"/>
      <c r="G588" s="279"/>
      <c r="H588" s="159"/>
      <c r="I588" s="159"/>
      <c r="J588" s="159"/>
      <c r="K588" s="159"/>
      <c r="L588" s="159"/>
      <c r="M588" s="159"/>
      <c r="N588" s="158"/>
      <c r="O588" s="158"/>
      <c r="P588" s="158"/>
      <c r="Q588" s="158"/>
      <c r="R588" s="159"/>
      <c r="S588" s="159"/>
      <c r="T588" s="159"/>
      <c r="U588" s="159"/>
      <c r="V588" s="159"/>
      <c r="W588" s="159"/>
      <c r="X588" s="159"/>
      <c r="Y588" s="159"/>
      <c r="Z588" s="148"/>
      <c r="AA588" s="148"/>
      <c r="AB588" s="148"/>
      <c r="AC588" s="148"/>
      <c r="AD588" s="148"/>
      <c r="AE588" s="148"/>
      <c r="AF588" s="148"/>
      <c r="AG588" s="148" t="s">
        <v>358</v>
      </c>
      <c r="AH588" s="148"/>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x14ac:dyDescent="0.2">
      <c r="A589" s="162" t="s">
        <v>310</v>
      </c>
      <c r="B589" s="163" t="s">
        <v>257</v>
      </c>
      <c r="C589" s="180" t="s">
        <v>258</v>
      </c>
      <c r="D589" s="164"/>
      <c r="E589" s="165"/>
      <c r="F589" s="166"/>
      <c r="G589" s="166">
        <f>SUMIF(AG590:AG598,"&lt;&gt;NOR",G590:G598)</f>
        <v>0</v>
      </c>
      <c r="H589" s="166"/>
      <c r="I589" s="166">
        <f>SUM(I590:I598)</f>
        <v>0</v>
      </c>
      <c r="J589" s="166"/>
      <c r="K589" s="166">
        <f>SUM(K590:K598)</f>
        <v>0</v>
      </c>
      <c r="L589" s="166"/>
      <c r="M589" s="166">
        <f>SUM(M590:M598)</f>
        <v>0</v>
      </c>
      <c r="N589" s="165"/>
      <c r="O589" s="165">
        <f>SUM(O590:O598)</f>
        <v>0</v>
      </c>
      <c r="P589" s="165"/>
      <c r="Q589" s="165">
        <f>SUM(Q590:Q598)</f>
        <v>0</v>
      </c>
      <c r="R589" s="166"/>
      <c r="S589" s="166"/>
      <c r="T589" s="167"/>
      <c r="U589" s="161"/>
      <c r="V589" s="161">
        <f>SUM(V590:V598)</f>
        <v>0</v>
      </c>
      <c r="W589" s="161"/>
      <c r="X589" s="161"/>
      <c r="Y589" s="161"/>
      <c r="AG589" t="s">
        <v>311</v>
      </c>
    </row>
    <row r="590" spans="1:60" outlineLevel="1" x14ac:dyDescent="0.2">
      <c r="A590" s="172">
        <v>93</v>
      </c>
      <c r="B590" s="173" t="s">
        <v>1189</v>
      </c>
      <c r="C590" s="181" t="s">
        <v>1190</v>
      </c>
      <c r="D590" s="174" t="s">
        <v>368</v>
      </c>
      <c r="E590" s="175">
        <v>19.600000000000001</v>
      </c>
      <c r="F590" s="176"/>
      <c r="G590" s="177">
        <f>ROUND(E590*F590,2)</f>
        <v>0</v>
      </c>
      <c r="H590" s="176"/>
      <c r="I590" s="177">
        <f>ROUND(E590*H590,2)</f>
        <v>0</v>
      </c>
      <c r="J590" s="176"/>
      <c r="K590" s="177">
        <f>ROUND(E590*J590,2)</f>
        <v>0</v>
      </c>
      <c r="L590" s="177">
        <v>21</v>
      </c>
      <c r="M590" s="177">
        <f>G590*(1+L590/100)</f>
        <v>0</v>
      </c>
      <c r="N590" s="175">
        <v>0</v>
      </c>
      <c r="O590" s="175">
        <f>ROUND(E590*N590,2)</f>
        <v>0</v>
      </c>
      <c r="P590" s="175">
        <v>0</v>
      </c>
      <c r="Q590" s="175">
        <f>ROUND(E590*P590,2)</f>
        <v>0</v>
      </c>
      <c r="R590" s="177"/>
      <c r="S590" s="177" t="s">
        <v>523</v>
      </c>
      <c r="T590" s="178" t="s">
        <v>316</v>
      </c>
      <c r="U590" s="159">
        <v>0</v>
      </c>
      <c r="V590" s="159">
        <f>ROUND(E590*U590,2)</f>
        <v>0</v>
      </c>
      <c r="W590" s="159"/>
      <c r="X590" s="159" t="s">
        <v>355</v>
      </c>
      <c r="Y590" s="159" t="s">
        <v>318</v>
      </c>
      <c r="Z590" s="148"/>
      <c r="AA590" s="148"/>
      <c r="AB590" s="148"/>
      <c r="AC590" s="148"/>
      <c r="AD590" s="148"/>
      <c r="AE590" s="148"/>
      <c r="AF590" s="148"/>
      <c r="AG590" s="148" t="s">
        <v>356</v>
      </c>
      <c r="AH590" s="148"/>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ht="22.5" outlineLevel="2" x14ac:dyDescent="0.2">
      <c r="A591" s="155"/>
      <c r="B591" s="156"/>
      <c r="C591" s="265" t="s">
        <v>1321</v>
      </c>
      <c r="D591" s="266"/>
      <c r="E591" s="266"/>
      <c r="F591" s="266"/>
      <c r="G591" s="266"/>
      <c r="H591" s="159"/>
      <c r="I591" s="159"/>
      <c r="J591" s="159"/>
      <c r="K591" s="159"/>
      <c r="L591" s="159"/>
      <c r="M591" s="159"/>
      <c r="N591" s="158"/>
      <c r="O591" s="158"/>
      <c r="P591" s="158"/>
      <c r="Q591" s="158"/>
      <c r="R591" s="159"/>
      <c r="S591" s="159"/>
      <c r="T591" s="159"/>
      <c r="U591" s="159"/>
      <c r="V591" s="159"/>
      <c r="W591" s="159"/>
      <c r="X591" s="159"/>
      <c r="Y591" s="159"/>
      <c r="Z591" s="148"/>
      <c r="AA591" s="148"/>
      <c r="AB591" s="148"/>
      <c r="AC591" s="148"/>
      <c r="AD591" s="148"/>
      <c r="AE591" s="148"/>
      <c r="AF591" s="148"/>
      <c r="AG591" s="148" t="s">
        <v>321</v>
      </c>
      <c r="AH591" s="148"/>
      <c r="AI591" s="148"/>
      <c r="AJ591" s="148"/>
      <c r="AK591" s="148"/>
      <c r="AL591" s="148"/>
      <c r="AM591" s="148"/>
      <c r="AN591" s="148"/>
      <c r="AO591" s="148"/>
      <c r="AP591" s="148"/>
      <c r="AQ591" s="148"/>
      <c r="AR591" s="148"/>
      <c r="AS591" s="148"/>
      <c r="AT591" s="148"/>
      <c r="AU591" s="148"/>
      <c r="AV591" s="148"/>
      <c r="AW591" s="148"/>
      <c r="AX591" s="148"/>
      <c r="AY591" s="148"/>
      <c r="AZ591" s="148"/>
      <c r="BA591" s="179" t="str">
        <f>C591</f>
        <v>Osazení lemovacích soklových lišt  -  originální soklová lišta barvy bílé, jádro tvořeno z HDF – jádra, které je opatřeno pláštěm z polyblendu na bázi PP/TPE neobsahující chlór, s flexibilními manžetami nahoře a dole (stěna a podlaha), výška 100 mm, tl. 12,6 mm.</v>
      </c>
      <c r="BB591" s="148"/>
      <c r="BC591" s="148"/>
      <c r="BD591" s="148"/>
      <c r="BE591" s="148"/>
      <c r="BF591" s="148"/>
      <c r="BG591" s="148"/>
      <c r="BH591" s="148"/>
    </row>
    <row r="592" spans="1:60" ht="33.75" outlineLevel="3" x14ac:dyDescent="0.2">
      <c r="A592" s="155"/>
      <c r="B592" s="156"/>
      <c r="C592" s="267" t="s">
        <v>1322</v>
      </c>
      <c r="D592" s="268"/>
      <c r="E592" s="268"/>
      <c r="F592" s="268"/>
      <c r="G592" s="268"/>
      <c r="H592" s="159"/>
      <c r="I592" s="159"/>
      <c r="J592" s="159"/>
      <c r="K592" s="159"/>
      <c r="L592" s="159"/>
      <c r="M592" s="159"/>
      <c r="N592" s="158"/>
      <c r="O592" s="158"/>
      <c r="P592" s="158"/>
      <c r="Q592" s="158"/>
      <c r="R592" s="159"/>
      <c r="S592" s="159"/>
      <c r="T592" s="159"/>
      <c r="U592" s="159"/>
      <c r="V592" s="159"/>
      <c r="W592" s="159"/>
      <c r="X592" s="159"/>
      <c r="Y592" s="159"/>
      <c r="Z592" s="148"/>
      <c r="AA592" s="148"/>
      <c r="AB592" s="148"/>
      <c r="AC592" s="148"/>
      <c r="AD592" s="148"/>
      <c r="AE592" s="148"/>
      <c r="AF592" s="148"/>
      <c r="AG592" s="148" t="s">
        <v>321</v>
      </c>
      <c r="AH592" s="148"/>
      <c r="AI592" s="148"/>
      <c r="AJ592" s="148"/>
      <c r="AK592" s="148"/>
      <c r="AL592" s="148"/>
      <c r="AM592" s="148"/>
      <c r="AN592" s="148"/>
      <c r="AO592" s="148"/>
      <c r="AP592" s="148"/>
      <c r="AQ592" s="148"/>
      <c r="AR592" s="148"/>
      <c r="AS592" s="148"/>
      <c r="AT592" s="148"/>
      <c r="AU592" s="148"/>
      <c r="AV592" s="148"/>
      <c r="AW592" s="148"/>
      <c r="AX592" s="148"/>
      <c r="AY592" s="148"/>
      <c r="AZ592" s="148"/>
      <c r="BA592" s="179" t="str">
        <f>C592</f>
        <v>Přikotvení na stěnu pomocí jednosložkového lepidla, na bázi MS polymeru s okamžitou fixací a mimořádně vysokou počáteční přídržností až 500 kg/m2. Speciálně vyvinuté pro lepení bez nutné fixace spojů – drží okamžitě. Vytvrzuje vulkanizací vzdušné vlhkosti, vytváří vysokopevnostní, elastický spoj.</v>
      </c>
      <c r="BB592" s="148"/>
      <c r="BC592" s="148"/>
      <c r="BD592" s="148"/>
      <c r="BE592" s="148"/>
      <c r="BF592" s="148"/>
      <c r="BG592" s="148"/>
      <c r="BH592" s="148"/>
    </row>
    <row r="593" spans="1:60" outlineLevel="3" x14ac:dyDescent="0.2">
      <c r="A593" s="155"/>
      <c r="B593" s="156"/>
      <c r="C593" s="267" t="s">
        <v>1191</v>
      </c>
      <c r="D593" s="268"/>
      <c r="E593" s="268"/>
      <c r="F593" s="268"/>
      <c r="G593" s="268"/>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321</v>
      </c>
      <c r="AH593" s="148"/>
      <c r="AI593" s="148"/>
      <c r="AJ593" s="148"/>
      <c r="AK593" s="148"/>
      <c r="AL593" s="148"/>
      <c r="AM593" s="148"/>
      <c r="AN593" s="148"/>
      <c r="AO593" s="148"/>
      <c r="AP593" s="148"/>
      <c r="AQ593" s="148"/>
      <c r="AR593" s="148"/>
      <c r="AS593" s="148"/>
      <c r="AT593" s="148"/>
      <c r="AU593" s="148"/>
      <c r="AV593" s="148"/>
      <c r="AW593" s="148"/>
      <c r="AX593" s="148"/>
      <c r="AY593" s="148"/>
      <c r="AZ593" s="148"/>
      <c r="BA593" s="179" t="str">
        <f>C593</f>
        <v>Před osazením lišty provedeno zapravení omítky vrstvou štuku a dvojitou výmalbou včetně penetrace na výšku 150 mm od podlahy.</v>
      </c>
      <c r="BB593" s="148"/>
      <c r="BC593" s="148"/>
      <c r="BD593" s="148"/>
      <c r="BE593" s="148"/>
      <c r="BF593" s="148"/>
      <c r="BG593" s="148"/>
      <c r="BH593" s="148"/>
    </row>
    <row r="594" spans="1:60" outlineLevel="2" x14ac:dyDescent="0.2">
      <c r="A594" s="155"/>
      <c r="B594" s="156"/>
      <c r="C594" s="187" t="s">
        <v>1702</v>
      </c>
      <c r="D594" s="185"/>
      <c r="E594" s="186"/>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360</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3" x14ac:dyDescent="0.2">
      <c r="A595" s="155"/>
      <c r="B595" s="156"/>
      <c r="C595" s="187" t="s">
        <v>497</v>
      </c>
      <c r="D595" s="185"/>
      <c r="E595" s="186"/>
      <c r="F595" s="159"/>
      <c r="G595" s="159"/>
      <c r="H595" s="159"/>
      <c r="I595" s="159"/>
      <c r="J595" s="159"/>
      <c r="K595" s="159"/>
      <c r="L595" s="159"/>
      <c r="M595" s="159"/>
      <c r="N595" s="158"/>
      <c r="O595" s="158"/>
      <c r="P595" s="158"/>
      <c r="Q595" s="158"/>
      <c r="R595" s="159"/>
      <c r="S595" s="159"/>
      <c r="T595" s="159"/>
      <c r="U595" s="159"/>
      <c r="V595" s="159"/>
      <c r="W595" s="159"/>
      <c r="X595" s="159"/>
      <c r="Y595" s="159"/>
      <c r="Z595" s="148"/>
      <c r="AA595" s="148"/>
      <c r="AB595" s="148"/>
      <c r="AC595" s="148"/>
      <c r="AD595" s="148"/>
      <c r="AE595" s="148"/>
      <c r="AF595" s="148"/>
      <c r="AG595" s="148" t="s">
        <v>360</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3" x14ac:dyDescent="0.2">
      <c r="A596" s="155"/>
      <c r="B596" s="156"/>
      <c r="C596" s="187" t="s">
        <v>1511</v>
      </c>
      <c r="D596" s="185"/>
      <c r="E596" s="186">
        <v>19.600000000000001</v>
      </c>
      <c r="F596" s="159"/>
      <c r="G596" s="159"/>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360</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1" x14ac:dyDescent="0.2">
      <c r="A597" s="155">
        <v>94</v>
      </c>
      <c r="B597" s="156" t="s">
        <v>1844</v>
      </c>
      <c r="C597" s="196" t="s">
        <v>1845</v>
      </c>
      <c r="D597" s="157" t="s">
        <v>0</v>
      </c>
      <c r="E597" s="188"/>
      <c r="F597" s="160"/>
      <c r="G597" s="159">
        <f>ROUND(E597*F597,2)</f>
        <v>0</v>
      </c>
      <c r="H597" s="160"/>
      <c r="I597" s="159">
        <f>ROUND(E597*H597,2)</f>
        <v>0</v>
      </c>
      <c r="J597" s="160"/>
      <c r="K597" s="159">
        <f>ROUND(E597*J597,2)</f>
        <v>0</v>
      </c>
      <c r="L597" s="159">
        <v>21</v>
      </c>
      <c r="M597" s="159">
        <f>G597*(1+L597/100)</f>
        <v>0</v>
      </c>
      <c r="N597" s="158">
        <v>0</v>
      </c>
      <c r="O597" s="158">
        <f>ROUND(E597*N597,2)</f>
        <v>0</v>
      </c>
      <c r="P597" s="158">
        <v>0</v>
      </c>
      <c r="Q597" s="158">
        <f>ROUND(E597*P597,2)</f>
        <v>0</v>
      </c>
      <c r="R597" s="159" t="s">
        <v>390</v>
      </c>
      <c r="S597" s="159" t="s">
        <v>315</v>
      </c>
      <c r="T597" s="159" t="s">
        <v>315</v>
      </c>
      <c r="U597" s="159">
        <v>0</v>
      </c>
      <c r="V597" s="159">
        <f>ROUND(E597*U597,2)</f>
        <v>0</v>
      </c>
      <c r="W597" s="159"/>
      <c r="X597" s="159" t="s">
        <v>455</v>
      </c>
      <c r="Y597" s="159" t="s">
        <v>318</v>
      </c>
      <c r="Z597" s="148"/>
      <c r="AA597" s="148"/>
      <c r="AB597" s="148"/>
      <c r="AC597" s="148"/>
      <c r="AD597" s="148"/>
      <c r="AE597" s="148"/>
      <c r="AF597" s="148"/>
      <c r="AG597" s="148" t="s">
        <v>456</v>
      </c>
      <c r="AH597" s="148"/>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2" x14ac:dyDescent="0.2">
      <c r="A598" s="155"/>
      <c r="B598" s="156"/>
      <c r="C598" s="278" t="s">
        <v>575</v>
      </c>
      <c r="D598" s="279"/>
      <c r="E598" s="279"/>
      <c r="F598" s="279"/>
      <c r="G598" s="279"/>
      <c r="H598" s="159"/>
      <c r="I598" s="159"/>
      <c r="J598" s="159"/>
      <c r="K598" s="159"/>
      <c r="L598" s="159"/>
      <c r="M598" s="159"/>
      <c r="N598" s="158"/>
      <c r="O598" s="158"/>
      <c r="P598" s="158"/>
      <c r="Q598" s="158"/>
      <c r="R598" s="159"/>
      <c r="S598" s="159"/>
      <c r="T598" s="159"/>
      <c r="U598" s="159"/>
      <c r="V598" s="159"/>
      <c r="W598" s="159"/>
      <c r="X598" s="159"/>
      <c r="Y598" s="159"/>
      <c r="Z598" s="148"/>
      <c r="AA598" s="148"/>
      <c r="AB598" s="148"/>
      <c r="AC598" s="148"/>
      <c r="AD598" s="148"/>
      <c r="AE598" s="148"/>
      <c r="AF598" s="148"/>
      <c r="AG598" s="148" t="s">
        <v>358</v>
      </c>
      <c r="AH598" s="148"/>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x14ac:dyDescent="0.2">
      <c r="A599" s="162" t="s">
        <v>310</v>
      </c>
      <c r="B599" s="163" t="s">
        <v>259</v>
      </c>
      <c r="C599" s="180" t="s">
        <v>260</v>
      </c>
      <c r="D599" s="164"/>
      <c r="E599" s="165"/>
      <c r="F599" s="166"/>
      <c r="G599" s="166">
        <f>SUMIF(AG600:AG659,"&lt;&gt;NOR",G600:G659)</f>
        <v>0</v>
      </c>
      <c r="H599" s="166"/>
      <c r="I599" s="166">
        <f>SUM(I600:I659)</f>
        <v>0</v>
      </c>
      <c r="J599" s="166"/>
      <c r="K599" s="166">
        <f>SUM(K600:K659)</f>
        <v>0</v>
      </c>
      <c r="L599" s="166"/>
      <c r="M599" s="166">
        <f>SUM(M600:M659)</f>
        <v>0</v>
      </c>
      <c r="N599" s="165"/>
      <c r="O599" s="165">
        <f>SUM(O600:O659)</f>
        <v>1.33</v>
      </c>
      <c r="P599" s="165"/>
      <c r="Q599" s="165">
        <f>SUM(Q600:Q659)</f>
        <v>0</v>
      </c>
      <c r="R599" s="166"/>
      <c r="S599" s="166"/>
      <c r="T599" s="167"/>
      <c r="U599" s="161"/>
      <c r="V599" s="161">
        <f>SUM(V600:V659)</f>
        <v>158.82</v>
      </c>
      <c r="W599" s="161"/>
      <c r="X599" s="161"/>
      <c r="Y599" s="161"/>
      <c r="AG599" t="s">
        <v>311</v>
      </c>
    </row>
    <row r="600" spans="1:60" outlineLevel="1" x14ac:dyDescent="0.2">
      <c r="A600" s="172">
        <v>95</v>
      </c>
      <c r="B600" s="173" t="s">
        <v>705</v>
      </c>
      <c r="C600" s="181" t="s">
        <v>706</v>
      </c>
      <c r="D600" s="174" t="s">
        <v>353</v>
      </c>
      <c r="E600" s="175">
        <v>266.89999999999998</v>
      </c>
      <c r="F600" s="176"/>
      <c r="G600" s="177">
        <f>ROUND(E600*F600,2)</f>
        <v>0</v>
      </c>
      <c r="H600" s="176"/>
      <c r="I600" s="177">
        <f>ROUND(E600*H600,2)</f>
        <v>0</v>
      </c>
      <c r="J600" s="176"/>
      <c r="K600" s="177">
        <f>ROUND(E600*J600,2)</f>
        <v>0</v>
      </c>
      <c r="L600" s="177">
        <v>21</v>
      </c>
      <c r="M600" s="177">
        <f>G600*(1+L600/100)</f>
        <v>0</v>
      </c>
      <c r="N600" s="175">
        <v>0</v>
      </c>
      <c r="O600" s="175">
        <f>ROUND(E600*N600,2)</f>
        <v>0</v>
      </c>
      <c r="P600" s="175">
        <v>0</v>
      </c>
      <c r="Q600" s="175">
        <f>ROUND(E600*P600,2)</f>
        <v>0</v>
      </c>
      <c r="R600" s="177" t="s">
        <v>390</v>
      </c>
      <c r="S600" s="177" t="s">
        <v>315</v>
      </c>
      <c r="T600" s="178" t="s">
        <v>315</v>
      </c>
      <c r="U600" s="159">
        <v>1.6E-2</v>
      </c>
      <c r="V600" s="159">
        <f>ROUND(E600*U600,2)</f>
        <v>4.2699999999999996</v>
      </c>
      <c r="W600" s="159"/>
      <c r="X600" s="159" t="s">
        <v>355</v>
      </c>
      <c r="Y600" s="159" t="s">
        <v>318</v>
      </c>
      <c r="Z600" s="148"/>
      <c r="AA600" s="148"/>
      <c r="AB600" s="148"/>
      <c r="AC600" s="148"/>
      <c r="AD600" s="148"/>
      <c r="AE600" s="148"/>
      <c r="AF600" s="148"/>
      <c r="AG600" s="148" t="s">
        <v>356</v>
      </c>
      <c r="AH600" s="148"/>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2" x14ac:dyDescent="0.2">
      <c r="A601" s="155"/>
      <c r="B601" s="156"/>
      <c r="C601" s="276" t="s">
        <v>707</v>
      </c>
      <c r="D601" s="277"/>
      <c r="E601" s="277"/>
      <c r="F601" s="277"/>
      <c r="G601" s="277"/>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358</v>
      </c>
      <c r="AH601" s="148"/>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2" x14ac:dyDescent="0.2">
      <c r="A602" s="155"/>
      <c r="B602" s="156"/>
      <c r="C602" s="187" t="s">
        <v>1702</v>
      </c>
      <c r="D602" s="185"/>
      <c r="E602" s="186"/>
      <c r="F602" s="159"/>
      <c r="G602" s="159"/>
      <c r="H602" s="159"/>
      <c r="I602" s="159"/>
      <c r="J602" s="159"/>
      <c r="K602" s="159"/>
      <c r="L602" s="159"/>
      <c r="M602" s="159"/>
      <c r="N602" s="158"/>
      <c r="O602" s="158"/>
      <c r="P602" s="158"/>
      <c r="Q602" s="158"/>
      <c r="R602" s="159"/>
      <c r="S602" s="159"/>
      <c r="T602" s="159"/>
      <c r="U602" s="159"/>
      <c r="V602" s="159"/>
      <c r="W602" s="159"/>
      <c r="X602" s="159"/>
      <c r="Y602" s="159"/>
      <c r="Z602" s="148"/>
      <c r="AA602" s="148"/>
      <c r="AB602" s="148"/>
      <c r="AC602" s="148"/>
      <c r="AD602" s="148"/>
      <c r="AE602" s="148"/>
      <c r="AF602" s="148"/>
      <c r="AG602" s="148" t="s">
        <v>360</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3" x14ac:dyDescent="0.2">
      <c r="A603" s="155"/>
      <c r="B603" s="156"/>
      <c r="C603" s="187" t="s">
        <v>497</v>
      </c>
      <c r="D603" s="185"/>
      <c r="E603" s="186"/>
      <c r="F603" s="159"/>
      <c r="G603" s="159"/>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360</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3" x14ac:dyDescent="0.2">
      <c r="A604" s="155"/>
      <c r="B604" s="156"/>
      <c r="C604" s="187" t="s">
        <v>1846</v>
      </c>
      <c r="D604" s="185"/>
      <c r="E604" s="186">
        <v>241.2</v>
      </c>
      <c r="F604" s="159"/>
      <c r="G604" s="159"/>
      <c r="H604" s="159"/>
      <c r="I604" s="159"/>
      <c r="J604" s="159"/>
      <c r="K604" s="159"/>
      <c r="L604" s="159"/>
      <c r="M604" s="159"/>
      <c r="N604" s="158"/>
      <c r="O604" s="158"/>
      <c r="P604" s="158"/>
      <c r="Q604" s="158"/>
      <c r="R604" s="159"/>
      <c r="S604" s="159"/>
      <c r="T604" s="159"/>
      <c r="U604" s="159"/>
      <c r="V604" s="159"/>
      <c r="W604" s="159"/>
      <c r="X604" s="159"/>
      <c r="Y604" s="159"/>
      <c r="Z604" s="148"/>
      <c r="AA604" s="148"/>
      <c r="AB604" s="148"/>
      <c r="AC604" s="148"/>
      <c r="AD604" s="148"/>
      <c r="AE604" s="148"/>
      <c r="AF604" s="148"/>
      <c r="AG604" s="148" t="s">
        <v>360</v>
      </c>
      <c r="AH604" s="148">
        <v>0</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3" x14ac:dyDescent="0.2">
      <c r="A605" s="155"/>
      <c r="B605" s="156"/>
      <c r="C605" s="187" t="s">
        <v>1747</v>
      </c>
      <c r="D605" s="185"/>
      <c r="E605" s="186">
        <v>25.7</v>
      </c>
      <c r="F605" s="159"/>
      <c r="G605" s="159"/>
      <c r="H605" s="159"/>
      <c r="I605" s="159"/>
      <c r="J605" s="159"/>
      <c r="K605" s="159"/>
      <c r="L605" s="159"/>
      <c r="M605" s="159"/>
      <c r="N605" s="158"/>
      <c r="O605" s="158"/>
      <c r="P605" s="158"/>
      <c r="Q605" s="158"/>
      <c r="R605" s="159"/>
      <c r="S605" s="159"/>
      <c r="T605" s="159"/>
      <c r="U605" s="159"/>
      <c r="V605" s="159"/>
      <c r="W605" s="159"/>
      <c r="X605" s="159"/>
      <c r="Y605" s="159"/>
      <c r="Z605" s="148"/>
      <c r="AA605" s="148"/>
      <c r="AB605" s="148"/>
      <c r="AC605" s="148"/>
      <c r="AD605" s="148"/>
      <c r="AE605" s="148"/>
      <c r="AF605" s="148"/>
      <c r="AG605" s="148" t="s">
        <v>360</v>
      </c>
      <c r="AH605" s="148">
        <v>0</v>
      </c>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ht="22.5" outlineLevel="1" x14ac:dyDescent="0.2">
      <c r="A606" s="172">
        <v>96</v>
      </c>
      <c r="B606" s="173" t="s">
        <v>1196</v>
      </c>
      <c r="C606" s="181" t="s">
        <v>1197</v>
      </c>
      <c r="D606" s="174" t="s">
        <v>368</v>
      </c>
      <c r="E606" s="175">
        <v>224.8</v>
      </c>
      <c r="F606" s="176"/>
      <c r="G606" s="177">
        <f>ROUND(E606*F606,2)</f>
        <v>0</v>
      </c>
      <c r="H606" s="176"/>
      <c r="I606" s="177">
        <f>ROUND(E606*H606,2)</f>
        <v>0</v>
      </c>
      <c r="J606" s="176"/>
      <c r="K606" s="177">
        <f>ROUND(E606*J606,2)</f>
        <v>0</v>
      </c>
      <c r="L606" s="177">
        <v>21</v>
      </c>
      <c r="M606" s="177">
        <f>G606*(1+L606/100)</f>
        <v>0</v>
      </c>
      <c r="N606" s="175">
        <v>8.0000000000000007E-5</v>
      </c>
      <c r="O606" s="175">
        <f>ROUND(E606*N606,2)</f>
        <v>0.02</v>
      </c>
      <c r="P606" s="175">
        <v>0</v>
      </c>
      <c r="Q606" s="175">
        <f>ROUND(E606*P606,2)</f>
        <v>0</v>
      </c>
      <c r="R606" s="177" t="s">
        <v>390</v>
      </c>
      <c r="S606" s="177" t="s">
        <v>315</v>
      </c>
      <c r="T606" s="178" t="s">
        <v>315</v>
      </c>
      <c r="U606" s="159">
        <v>0.13719999999999999</v>
      </c>
      <c r="V606" s="159">
        <f>ROUND(E606*U606,2)</f>
        <v>30.84</v>
      </c>
      <c r="W606" s="159"/>
      <c r="X606" s="159" t="s">
        <v>355</v>
      </c>
      <c r="Y606" s="159" t="s">
        <v>318</v>
      </c>
      <c r="Z606" s="148"/>
      <c r="AA606" s="148"/>
      <c r="AB606" s="148"/>
      <c r="AC606" s="148"/>
      <c r="AD606" s="148"/>
      <c r="AE606" s="148"/>
      <c r="AF606" s="148"/>
      <c r="AG606" s="148" t="s">
        <v>356</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ht="22.5" outlineLevel="2" x14ac:dyDescent="0.2">
      <c r="A607" s="155"/>
      <c r="B607" s="156"/>
      <c r="C607" s="265" t="s">
        <v>1198</v>
      </c>
      <c r="D607" s="266"/>
      <c r="E607" s="266"/>
      <c r="F607" s="266"/>
      <c r="G607" s="266"/>
      <c r="H607" s="159"/>
      <c r="I607" s="159"/>
      <c r="J607" s="159"/>
      <c r="K607" s="159"/>
      <c r="L607" s="159"/>
      <c r="M607" s="159"/>
      <c r="N607" s="158"/>
      <c r="O607" s="158"/>
      <c r="P607" s="158"/>
      <c r="Q607" s="158"/>
      <c r="R607" s="159"/>
      <c r="S607" s="159"/>
      <c r="T607" s="159"/>
      <c r="U607" s="159"/>
      <c r="V607" s="159"/>
      <c r="W607" s="159"/>
      <c r="X607" s="159"/>
      <c r="Y607" s="159"/>
      <c r="Z607" s="148"/>
      <c r="AA607" s="148"/>
      <c r="AB607" s="148"/>
      <c r="AC607" s="148"/>
      <c r="AD607" s="148"/>
      <c r="AE607" s="148"/>
      <c r="AF607" s="148"/>
      <c r="AG607" s="148" t="s">
        <v>321</v>
      </c>
      <c r="AH607" s="148"/>
      <c r="AI607" s="148"/>
      <c r="AJ607" s="148"/>
      <c r="AK607" s="148"/>
      <c r="AL607" s="148"/>
      <c r="AM607" s="148"/>
      <c r="AN607" s="148"/>
      <c r="AO607" s="148"/>
      <c r="AP607" s="148"/>
      <c r="AQ607" s="148"/>
      <c r="AR607" s="148"/>
      <c r="AS607" s="148"/>
      <c r="AT607" s="148"/>
      <c r="AU607" s="148"/>
      <c r="AV607" s="148"/>
      <c r="AW607" s="148"/>
      <c r="AX607" s="148"/>
      <c r="AY607" s="148"/>
      <c r="AZ607" s="148"/>
      <c r="BA607" s="179" t="str">
        <f>C607</f>
        <v>Osazení lemovacích soklových lišt  -  originální soklová lišta odpovídající dekoru podlahy, ohebná, voděodolná s možností kotvení  na klipsy popř. lepením, doplněná o spojky, rohy, kouty, koncovky</v>
      </c>
      <c r="BB607" s="148"/>
      <c r="BC607" s="148"/>
      <c r="BD607" s="148"/>
      <c r="BE607" s="148"/>
      <c r="BF607" s="148"/>
      <c r="BG607" s="148"/>
      <c r="BH607" s="148"/>
    </row>
    <row r="608" spans="1:60" outlineLevel="3" x14ac:dyDescent="0.2">
      <c r="A608" s="155"/>
      <c r="B608" s="156"/>
      <c r="C608" s="267" t="s">
        <v>1199</v>
      </c>
      <c r="D608" s="268"/>
      <c r="E608" s="268"/>
      <c r="F608" s="268"/>
      <c r="G608" s="268"/>
      <c r="H608" s="159"/>
      <c r="I608" s="159"/>
      <c r="J608" s="159"/>
      <c r="K608" s="159"/>
      <c r="L608" s="159"/>
      <c r="M608" s="159"/>
      <c r="N608" s="158"/>
      <c r="O608" s="158"/>
      <c r="P608" s="158"/>
      <c r="Q608" s="158"/>
      <c r="R608" s="159"/>
      <c r="S608" s="159"/>
      <c r="T608" s="159"/>
      <c r="U608" s="159"/>
      <c r="V608" s="159"/>
      <c r="W608" s="159"/>
      <c r="X608" s="159"/>
      <c r="Y608" s="159"/>
      <c r="Z608" s="148"/>
      <c r="AA608" s="148"/>
      <c r="AB608" s="148"/>
      <c r="AC608" s="148"/>
      <c r="AD608" s="148"/>
      <c r="AE608" s="148"/>
      <c r="AF608" s="148"/>
      <c r="AG608" s="148" t="s">
        <v>321</v>
      </c>
      <c r="AH608" s="148"/>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2" x14ac:dyDescent="0.2">
      <c r="A609" s="155"/>
      <c r="B609" s="156"/>
      <c r="C609" s="187" t="s">
        <v>1702</v>
      </c>
      <c r="D609" s="185"/>
      <c r="E609" s="186"/>
      <c r="F609" s="159"/>
      <c r="G609" s="159"/>
      <c r="H609" s="159"/>
      <c r="I609" s="159"/>
      <c r="J609" s="159"/>
      <c r="K609" s="159"/>
      <c r="L609" s="159"/>
      <c r="M609" s="159"/>
      <c r="N609" s="158"/>
      <c r="O609" s="158"/>
      <c r="P609" s="158"/>
      <c r="Q609" s="158"/>
      <c r="R609" s="159"/>
      <c r="S609" s="159"/>
      <c r="T609" s="159"/>
      <c r="U609" s="159"/>
      <c r="V609" s="159"/>
      <c r="W609" s="159"/>
      <c r="X609" s="159"/>
      <c r="Y609" s="159"/>
      <c r="Z609" s="148"/>
      <c r="AA609" s="148"/>
      <c r="AB609" s="148"/>
      <c r="AC609" s="148"/>
      <c r="AD609" s="148"/>
      <c r="AE609" s="148"/>
      <c r="AF609" s="148"/>
      <c r="AG609" s="148" t="s">
        <v>360</v>
      </c>
      <c r="AH609" s="148">
        <v>0</v>
      </c>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3" x14ac:dyDescent="0.2">
      <c r="A610" s="155"/>
      <c r="B610" s="156"/>
      <c r="C610" s="187" t="s">
        <v>497</v>
      </c>
      <c r="D610" s="185"/>
      <c r="E610" s="186"/>
      <c r="F610" s="159"/>
      <c r="G610" s="159"/>
      <c r="H610" s="159"/>
      <c r="I610" s="159"/>
      <c r="J610" s="159"/>
      <c r="K610" s="159"/>
      <c r="L610" s="159"/>
      <c r="M610" s="159"/>
      <c r="N610" s="158"/>
      <c r="O610" s="158"/>
      <c r="P610" s="158"/>
      <c r="Q610" s="158"/>
      <c r="R610" s="159"/>
      <c r="S610" s="159"/>
      <c r="T610" s="159"/>
      <c r="U610" s="159"/>
      <c r="V610" s="159"/>
      <c r="W610" s="159"/>
      <c r="X610" s="159"/>
      <c r="Y610" s="159"/>
      <c r="Z610" s="148"/>
      <c r="AA610" s="148"/>
      <c r="AB610" s="148"/>
      <c r="AC610" s="148"/>
      <c r="AD610" s="148"/>
      <c r="AE610" s="148"/>
      <c r="AF610" s="148"/>
      <c r="AG610" s="148" t="s">
        <v>360</v>
      </c>
      <c r="AH610" s="148">
        <v>0</v>
      </c>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3" x14ac:dyDescent="0.2">
      <c r="A611" s="155"/>
      <c r="B611" s="156"/>
      <c r="C611" s="187" t="s">
        <v>1847</v>
      </c>
      <c r="D611" s="185"/>
      <c r="E611" s="186">
        <v>224.8</v>
      </c>
      <c r="F611" s="159"/>
      <c r="G611" s="159"/>
      <c r="H611" s="159"/>
      <c r="I611" s="159"/>
      <c r="J611" s="159"/>
      <c r="K611" s="159"/>
      <c r="L611" s="159"/>
      <c r="M611" s="159"/>
      <c r="N611" s="158"/>
      <c r="O611" s="158"/>
      <c r="P611" s="158"/>
      <c r="Q611" s="158"/>
      <c r="R611" s="159"/>
      <c r="S611" s="159"/>
      <c r="T611" s="159"/>
      <c r="U611" s="159"/>
      <c r="V611" s="159"/>
      <c r="W611" s="159"/>
      <c r="X611" s="159"/>
      <c r="Y611" s="159"/>
      <c r="Z611" s="148"/>
      <c r="AA611" s="148"/>
      <c r="AB611" s="148"/>
      <c r="AC611" s="148"/>
      <c r="AD611" s="148"/>
      <c r="AE611" s="148"/>
      <c r="AF611" s="148"/>
      <c r="AG611" s="148" t="s">
        <v>360</v>
      </c>
      <c r="AH611" s="148">
        <v>0</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1" x14ac:dyDescent="0.2">
      <c r="A612" s="172">
        <v>97</v>
      </c>
      <c r="B612" s="173" t="s">
        <v>1201</v>
      </c>
      <c r="C612" s="181" t="s">
        <v>1202</v>
      </c>
      <c r="D612" s="174" t="s">
        <v>353</v>
      </c>
      <c r="E612" s="175">
        <v>266.89999999999998</v>
      </c>
      <c r="F612" s="176"/>
      <c r="G612" s="177">
        <f>ROUND(E612*F612,2)</f>
        <v>0</v>
      </c>
      <c r="H612" s="176"/>
      <c r="I612" s="177">
        <f>ROUND(E612*H612,2)</f>
        <v>0</v>
      </c>
      <c r="J612" s="176"/>
      <c r="K612" s="177">
        <f>ROUND(E612*J612,2)</f>
        <v>0</v>
      </c>
      <c r="L612" s="177">
        <v>21</v>
      </c>
      <c r="M612" s="177">
        <f>G612*(1+L612/100)</f>
        <v>0</v>
      </c>
      <c r="N612" s="175">
        <v>4.8500000000000001E-3</v>
      </c>
      <c r="O612" s="175">
        <f>ROUND(E612*N612,2)</f>
        <v>1.29</v>
      </c>
      <c r="P612" s="175">
        <v>0</v>
      </c>
      <c r="Q612" s="175">
        <f>ROUND(E612*P612,2)</f>
        <v>0</v>
      </c>
      <c r="R612" s="177" t="s">
        <v>390</v>
      </c>
      <c r="S612" s="177" t="s">
        <v>315</v>
      </c>
      <c r="T612" s="178" t="s">
        <v>315</v>
      </c>
      <c r="U612" s="159">
        <v>0.45</v>
      </c>
      <c r="V612" s="159">
        <f>ROUND(E612*U612,2)</f>
        <v>120.11</v>
      </c>
      <c r="W612" s="159"/>
      <c r="X612" s="159" t="s">
        <v>355</v>
      </c>
      <c r="Y612" s="159" t="s">
        <v>318</v>
      </c>
      <c r="Z612" s="148"/>
      <c r="AA612" s="148"/>
      <c r="AB612" s="148"/>
      <c r="AC612" s="148"/>
      <c r="AD612" s="148"/>
      <c r="AE612" s="148"/>
      <c r="AF612" s="148"/>
      <c r="AG612" s="148" t="s">
        <v>356</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2" x14ac:dyDescent="0.2">
      <c r="A613" s="155"/>
      <c r="B613" s="156"/>
      <c r="C613" s="265" t="s">
        <v>1203</v>
      </c>
      <c r="D613" s="266"/>
      <c r="E613" s="266"/>
      <c r="F613" s="266"/>
      <c r="G613" s="266"/>
      <c r="H613" s="159"/>
      <c r="I613" s="159"/>
      <c r="J613" s="159"/>
      <c r="K613" s="159"/>
      <c r="L613" s="159"/>
      <c r="M613" s="159"/>
      <c r="N613" s="158"/>
      <c r="O613" s="158"/>
      <c r="P613" s="158"/>
      <c r="Q613" s="158"/>
      <c r="R613" s="159"/>
      <c r="S613" s="159"/>
      <c r="T613" s="159"/>
      <c r="U613" s="159"/>
      <c r="V613" s="159"/>
      <c r="W613" s="159"/>
      <c r="X613" s="159"/>
      <c r="Y613" s="159"/>
      <c r="Z613" s="148"/>
      <c r="AA613" s="148"/>
      <c r="AB613" s="148"/>
      <c r="AC613" s="148"/>
      <c r="AD613" s="148"/>
      <c r="AE613" s="148"/>
      <c r="AF613" s="148"/>
      <c r="AG613" s="148" t="s">
        <v>321</v>
      </c>
      <c r="AH613" s="148"/>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3" x14ac:dyDescent="0.2">
      <c r="A614" s="155"/>
      <c r="B614" s="156"/>
      <c r="C614" s="267" t="s">
        <v>1323</v>
      </c>
      <c r="D614" s="268"/>
      <c r="E614" s="268"/>
      <c r="F614" s="268"/>
      <c r="G614" s="268"/>
      <c r="H614" s="159"/>
      <c r="I614" s="159"/>
      <c r="J614" s="159"/>
      <c r="K614" s="159"/>
      <c r="L614" s="159"/>
      <c r="M614" s="159"/>
      <c r="N614" s="158"/>
      <c r="O614" s="158"/>
      <c r="P614" s="158"/>
      <c r="Q614" s="158"/>
      <c r="R614" s="159"/>
      <c r="S614" s="159"/>
      <c r="T614" s="159"/>
      <c r="U614" s="159"/>
      <c r="V614" s="159"/>
      <c r="W614" s="159"/>
      <c r="X614" s="159"/>
      <c r="Y614" s="159"/>
      <c r="Z614" s="148"/>
      <c r="AA614" s="148"/>
      <c r="AB614" s="148"/>
      <c r="AC614" s="148"/>
      <c r="AD614" s="148"/>
      <c r="AE614" s="148"/>
      <c r="AF614" s="148"/>
      <c r="AG614" s="148" t="s">
        <v>321</v>
      </c>
      <c r="AH614" s="148"/>
      <c r="AI614" s="148"/>
      <c r="AJ614" s="148"/>
      <c r="AK614" s="148"/>
      <c r="AL614" s="148"/>
      <c r="AM614" s="148"/>
      <c r="AN614" s="148"/>
      <c r="AO614" s="148"/>
      <c r="AP614" s="148"/>
      <c r="AQ614" s="148"/>
      <c r="AR614" s="148"/>
      <c r="AS614" s="148"/>
      <c r="AT614" s="148"/>
      <c r="AU614" s="148"/>
      <c r="AV614" s="148"/>
      <c r="AW614" s="148"/>
      <c r="AX614" s="148"/>
      <c r="AY614" s="148"/>
      <c r="AZ614" s="148"/>
      <c r="BA614" s="179" t="str">
        <f>C614</f>
        <v>Vinylová podlahovina, protikluznost, stálobarevnost, reakce výrobku na oheň Bfl-s1, plošná hmotnost  3180 g/m2 /</v>
      </c>
      <c r="BB614" s="148"/>
      <c r="BC614" s="148"/>
      <c r="BD614" s="148"/>
      <c r="BE614" s="148"/>
      <c r="BF614" s="148"/>
      <c r="BG614" s="148"/>
      <c r="BH614" s="148"/>
    </row>
    <row r="615" spans="1:60" ht="22.5" outlineLevel="3" x14ac:dyDescent="0.2">
      <c r="A615" s="155"/>
      <c r="B615" s="156"/>
      <c r="C615" s="267" t="s">
        <v>1204</v>
      </c>
      <c r="D615" s="268"/>
      <c r="E615" s="268"/>
      <c r="F615" s="268"/>
      <c r="G615" s="268"/>
      <c r="H615" s="159"/>
      <c r="I615" s="159"/>
      <c r="J615" s="159"/>
      <c r="K615" s="159"/>
      <c r="L615" s="159"/>
      <c r="M615" s="159"/>
      <c r="N615" s="158"/>
      <c r="O615" s="158"/>
      <c r="P615" s="158"/>
      <c r="Q615" s="158"/>
      <c r="R615" s="159"/>
      <c r="S615" s="159"/>
      <c r="T615" s="159"/>
      <c r="U615" s="159"/>
      <c r="V615" s="159"/>
      <c r="W615" s="159"/>
      <c r="X615" s="159"/>
      <c r="Y615" s="159"/>
      <c r="Z615" s="148"/>
      <c r="AA615" s="148"/>
      <c r="AB615" s="148"/>
      <c r="AC615" s="148"/>
      <c r="AD615" s="148"/>
      <c r="AE615" s="148"/>
      <c r="AF615" s="148"/>
      <c r="AG615" s="148" t="s">
        <v>321</v>
      </c>
      <c r="AH615" s="148"/>
      <c r="AI615" s="148"/>
      <c r="AJ615" s="148"/>
      <c r="AK615" s="148"/>
      <c r="AL615" s="148"/>
      <c r="AM615" s="148"/>
      <c r="AN615" s="148"/>
      <c r="AO615" s="148"/>
      <c r="AP615" s="148"/>
      <c r="AQ615" s="148"/>
      <c r="AR615" s="148"/>
      <c r="AS615" s="148"/>
      <c r="AT615" s="148"/>
      <c r="AU615" s="148"/>
      <c r="AV615" s="148"/>
      <c r="AW615" s="148"/>
      <c r="AX615" s="148"/>
      <c r="AY615" s="148"/>
      <c r="AZ615" s="148"/>
      <c r="BA615" s="179" t="str">
        <f>C615</f>
        <v>Lepidlo Nanáší se zubovou stěrkou typ A1. Spotřeba lepidla je 250 – 300 g/m2. Podlahovina se lepí na rozlévací stěrkovou hmotu přebroušenou jednokotoučovou bruskou. Přebroušenou stěrku je nutné zbavit prachu vysátím a setřením na vlhko.</v>
      </c>
      <c r="BB615" s="148"/>
      <c r="BC615" s="148"/>
      <c r="BD615" s="148"/>
      <c r="BE615" s="148"/>
      <c r="BF615" s="148"/>
      <c r="BG615" s="148"/>
      <c r="BH615" s="148"/>
    </row>
    <row r="616" spans="1:60" outlineLevel="3" x14ac:dyDescent="0.2">
      <c r="A616" s="155"/>
      <c r="B616" s="156"/>
      <c r="C616" s="267" t="s">
        <v>1205</v>
      </c>
      <c r="D616" s="268"/>
      <c r="E616" s="268"/>
      <c r="F616" s="268"/>
      <c r="G616" s="268"/>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321</v>
      </c>
      <c r="AH616" s="148"/>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3" x14ac:dyDescent="0.2">
      <c r="A617" s="155"/>
      <c r="B617" s="156"/>
      <c r="C617" s="267" t="s">
        <v>1206</v>
      </c>
      <c r="D617" s="268"/>
      <c r="E617" s="268"/>
      <c r="F617" s="268"/>
      <c r="G617" s="268"/>
      <c r="H617" s="159"/>
      <c r="I617" s="159"/>
      <c r="J617" s="159"/>
      <c r="K617" s="159"/>
      <c r="L617" s="159"/>
      <c r="M617" s="159"/>
      <c r="N617" s="158"/>
      <c r="O617" s="158"/>
      <c r="P617" s="158"/>
      <c r="Q617" s="158"/>
      <c r="R617" s="159"/>
      <c r="S617" s="159"/>
      <c r="T617" s="159"/>
      <c r="U617" s="159"/>
      <c r="V617" s="159"/>
      <c r="W617" s="159"/>
      <c r="X617" s="159"/>
      <c r="Y617" s="159"/>
      <c r="Z617" s="148"/>
      <c r="AA617" s="148"/>
      <c r="AB617" s="148"/>
      <c r="AC617" s="148"/>
      <c r="AD617" s="148"/>
      <c r="AE617" s="148"/>
      <c r="AF617" s="148"/>
      <c r="AG617" s="148" t="s">
        <v>321</v>
      </c>
      <c r="AH617" s="148"/>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3" x14ac:dyDescent="0.2">
      <c r="A618" s="155"/>
      <c r="B618" s="156"/>
      <c r="C618" s="267" t="s">
        <v>1207</v>
      </c>
      <c r="D618" s="268"/>
      <c r="E618" s="268"/>
      <c r="F618" s="268"/>
      <c r="G618" s="268"/>
      <c r="H618" s="159"/>
      <c r="I618" s="159"/>
      <c r="J618" s="159"/>
      <c r="K618" s="159"/>
      <c r="L618" s="159"/>
      <c r="M618" s="159"/>
      <c r="N618" s="158"/>
      <c r="O618" s="158"/>
      <c r="P618" s="158"/>
      <c r="Q618" s="158"/>
      <c r="R618" s="159"/>
      <c r="S618" s="159"/>
      <c r="T618" s="159"/>
      <c r="U618" s="159"/>
      <c r="V618" s="159"/>
      <c r="W618" s="159"/>
      <c r="X618" s="159"/>
      <c r="Y618" s="159"/>
      <c r="Z618" s="148"/>
      <c r="AA618" s="148"/>
      <c r="AB618" s="148"/>
      <c r="AC618" s="148"/>
      <c r="AD618" s="148"/>
      <c r="AE618" s="148"/>
      <c r="AF618" s="148"/>
      <c r="AG618" s="148" t="s">
        <v>321</v>
      </c>
      <c r="AH618" s="148"/>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ht="56.25" outlineLevel="3" x14ac:dyDescent="0.2">
      <c r="A619" s="155"/>
      <c r="B619" s="156"/>
      <c r="C619" s="267" t="s">
        <v>1208</v>
      </c>
      <c r="D619" s="268"/>
      <c r="E619" s="268"/>
      <c r="F619" s="268"/>
      <c r="G619" s="268"/>
      <c r="H619" s="159"/>
      <c r="I619" s="159"/>
      <c r="J619" s="159"/>
      <c r="K619" s="159"/>
      <c r="L619" s="159"/>
      <c r="M619" s="159"/>
      <c r="N619" s="158"/>
      <c r="O619" s="158"/>
      <c r="P619" s="158"/>
      <c r="Q619" s="158"/>
      <c r="R619" s="159"/>
      <c r="S619" s="159"/>
      <c r="T619" s="159"/>
      <c r="U619" s="159"/>
      <c r="V619" s="159"/>
      <c r="W619" s="159"/>
      <c r="X619" s="159"/>
      <c r="Y619" s="159"/>
      <c r="Z619" s="148"/>
      <c r="AA619" s="148"/>
      <c r="AB619" s="148"/>
      <c r="AC619" s="148"/>
      <c r="AD619" s="148"/>
      <c r="AE619" s="148"/>
      <c r="AF619" s="148"/>
      <c r="AG619" s="148" t="s">
        <v>321</v>
      </c>
      <c r="AH619" s="148"/>
      <c r="AI619" s="148"/>
      <c r="AJ619" s="148"/>
      <c r="AK619" s="148"/>
      <c r="AL619" s="148"/>
      <c r="AM619" s="148"/>
      <c r="AN619" s="148"/>
      <c r="AO619" s="148"/>
      <c r="AP619" s="148"/>
      <c r="AQ619" s="148"/>
      <c r="AR619" s="148"/>
      <c r="AS619" s="148"/>
      <c r="AT619" s="148"/>
      <c r="AU619" s="148"/>
      <c r="AV619" s="148"/>
      <c r="AW619" s="148"/>
      <c r="AX619" s="148"/>
      <c r="AY619" s="148"/>
      <c r="AZ619" s="148"/>
      <c r="BA619" s="179" t="str">
        <f>C619</f>
        <v>Suchý, pevný, nosný, zbavený všech volně oddělitelných částic ( jako např. prach, oleje, mastnoty apod.) Všechny balastní látky, které mohou snížit přídržnost samonivelační hmoty k podkladu je nutné obrousit, odfrézovat či otryskat. Podklad musí vykazovat mechanické vlastnosti dle ČSN 74 4505. Podklad je nutné penetrovat penetračním nátěrem dle savosti. Pokud se v podkladu vyskytují výtluky nebo velké nerovnosti, je třeba podklad před aplikací samonivelační hmoty vyrovnat opravnou hmotou min. 2 hodiny před použitím nivelační hmoty . – stávající betonová mazanina vč. celé podlahové konstrukce.</v>
      </c>
      <c r="BB619" s="148"/>
      <c r="BC619" s="148"/>
      <c r="BD619" s="148"/>
      <c r="BE619" s="148"/>
      <c r="BF619" s="148"/>
      <c r="BG619" s="148"/>
      <c r="BH619" s="148"/>
    </row>
    <row r="620" spans="1:60" outlineLevel="3" x14ac:dyDescent="0.2">
      <c r="A620" s="155"/>
      <c r="B620" s="156"/>
      <c r="C620" s="267" t="s">
        <v>1324</v>
      </c>
      <c r="D620" s="268"/>
      <c r="E620" s="268"/>
      <c r="F620" s="268"/>
      <c r="G620" s="268"/>
      <c r="H620" s="159"/>
      <c r="I620" s="159"/>
      <c r="J620" s="159"/>
      <c r="K620" s="159"/>
      <c r="L620" s="159"/>
      <c r="M620" s="159"/>
      <c r="N620" s="158"/>
      <c r="O620" s="158"/>
      <c r="P620" s="158"/>
      <c r="Q620" s="158"/>
      <c r="R620" s="159"/>
      <c r="S620" s="159"/>
      <c r="T620" s="159"/>
      <c r="U620" s="159"/>
      <c r="V620" s="159"/>
      <c r="W620" s="159"/>
      <c r="X620" s="159"/>
      <c r="Y620" s="159"/>
      <c r="Z620" s="148"/>
      <c r="AA620" s="148"/>
      <c r="AB620" s="148"/>
      <c r="AC620" s="148"/>
      <c r="AD620" s="148"/>
      <c r="AE620" s="148"/>
      <c r="AF620" s="148"/>
      <c r="AG620" s="148" t="s">
        <v>321</v>
      </c>
      <c r="AH620" s="148"/>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3" x14ac:dyDescent="0.2">
      <c r="A621" s="155"/>
      <c r="B621" s="156"/>
      <c r="C621" s="267" t="s">
        <v>1209</v>
      </c>
      <c r="D621" s="268"/>
      <c r="E621" s="268"/>
      <c r="F621" s="268"/>
      <c r="G621" s="268"/>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321</v>
      </c>
      <c r="AH621" s="148"/>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3" x14ac:dyDescent="0.2">
      <c r="A622" s="155"/>
      <c r="B622" s="156"/>
      <c r="C622" s="267" t="s">
        <v>1210</v>
      </c>
      <c r="D622" s="268"/>
      <c r="E622" s="268"/>
      <c r="F622" s="268"/>
      <c r="G622" s="268"/>
      <c r="H622" s="159"/>
      <c r="I622" s="159"/>
      <c r="J622" s="159"/>
      <c r="K622" s="159"/>
      <c r="L622" s="159"/>
      <c r="M622" s="159"/>
      <c r="N622" s="158"/>
      <c r="O622" s="158"/>
      <c r="P622" s="158"/>
      <c r="Q622" s="158"/>
      <c r="R622" s="159"/>
      <c r="S622" s="159"/>
      <c r="T622" s="159"/>
      <c r="U622" s="159"/>
      <c r="V622" s="159"/>
      <c r="W622" s="159"/>
      <c r="X622" s="159"/>
      <c r="Y622" s="159"/>
      <c r="Z622" s="148"/>
      <c r="AA622" s="148"/>
      <c r="AB622" s="148"/>
      <c r="AC622" s="148"/>
      <c r="AD622" s="148"/>
      <c r="AE622" s="148"/>
      <c r="AF622" s="148"/>
      <c r="AG622" s="148" t="s">
        <v>321</v>
      </c>
      <c r="AH622" s="148"/>
      <c r="AI622" s="148"/>
      <c r="AJ622" s="148"/>
      <c r="AK622" s="148"/>
      <c r="AL622" s="148"/>
      <c r="AM622" s="148"/>
      <c r="AN622" s="148"/>
      <c r="AO622" s="148"/>
      <c r="AP622" s="148"/>
      <c r="AQ622" s="148"/>
      <c r="AR622" s="148"/>
      <c r="AS622" s="148"/>
      <c r="AT622" s="148"/>
      <c r="AU622" s="148"/>
      <c r="AV622" s="148"/>
      <c r="AW622" s="148"/>
      <c r="AX622" s="148"/>
      <c r="AY622" s="148"/>
      <c r="AZ622" s="148"/>
      <c r="BA622" s="179" t="str">
        <f>C622</f>
        <v>- vyztužení dvojitou kompaktní vrstvou z netkaného skelného rouna zvyšuje odolnost v bodovém zatížení a vylepšuje rozměrovou stálost</v>
      </c>
      <c r="BB622" s="148"/>
      <c r="BC622" s="148"/>
      <c r="BD622" s="148"/>
      <c r="BE622" s="148"/>
      <c r="BF622" s="148"/>
      <c r="BG622" s="148"/>
      <c r="BH622" s="148"/>
    </row>
    <row r="623" spans="1:60" outlineLevel="3" x14ac:dyDescent="0.2">
      <c r="A623" s="155"/>
      <c r="B623" s="156"/>
      <c r="C623" s="267" t="s">
        <v>1211</v>
      </c>
      <c r="D623" s="268"/>
      <c r="E623" s="268"/>
      <c r="F623" s="268"/>
      <c r="G623" s="268"/>
      <c r="H623" s="159"/>
      <c r="I623" s="159"/>
      <c r="J623" s="159"/>
      <c r="K623" s="159"/>
      <c r="L623" s="159"/>
      <c r="M623" s="159"/>
      <c r="N623" s="158"/>
      <c r="O623" s="158"/>
      <c r="P623" s="158"/>
      <c r="Q623" s="158"/>
      <c r="R623" s="159"/>
      <c r="S623" s="159"/>
      <c r="T623" s="159"/>
      <c r="U623" s="159"/>
      <c r="V623" s="159"/>
      <c r="W623" s="159"/>
      <c r="X623" s="159"/>
      <c r="Y623" s="159"/>
      <c r="Z623" s="148"/>
      <c r="AA623" s="148"/>
      <c r="AB623" s="148"/>
      <c r="AC623" s="148"/>
      <c r="AD623" s="148"/>
      <c r="AE623" s="148"/>
      <c r="AF623" s="148"/>
      <c r="AG623" s="148" t="s">
        <v>321</v>
      </c>
      <c r="AH623" s="148"/>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3" x14ac:dyDescent="0.2">
      <c r="A624" s="155"/>
      <c r="B624" s="156"/>
      <c r="C624" s="267" t="s">
        <v>1212</v>
      </c>
      <c r="D624" s="268"/>
      <c r="E624" s="268"/>
      <c r="F624" s="268"/>
      <c r="G624" s="268"/>
      <c r="H624" s="159"/>
      <c r="I624" s="159"/>
      <c r="J624" s="159"/>
      <c r="K624" s="159"/>
      <c r="L624" s="159"/>
      <c r="M624" s="159"/>
      <c r="N624" s="158"/>
      <c r="O624" s="158"/>
      <c r="P624" s="158"/>
      <c r="Q624" s="158"/>
      <c r="R624" s="159"/>
      <c r="S624" s="159"/>
      <c r="T624" s="159"/>
      <c r="U624" s="159"/>
      <c r="V624" s="159"/>
      <c r="W624" s="159"/>
      <c r="X624" s="159"/>
      <c r="Y624" s="159"/>
      <c r="Z624" s="148"/>
      <c r="AA624" s="148"/>
      <c r="AB624" s="148"/>
      <c r="AC624" s="148"/>
      <c r="AD624" s="148"/>
      <c r="AE624" s="148"/>
      <c r="AF624" s="148"/>
      <c r="AG624" s="148" t="s">
        <v>321</v>
      </c>
      <c r="AH624" s="148"/>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3" x14ac:dyDescent="0.2">
      <c r="A625" s="155"/>
      <c r="B625" s="156"/>
      <c r="C625" s="267" t="s">
        <v>1213</v>
      </c>
      <c r="D625" s="268"/>
      <c r="E625" s="268"/>
      <c r="F625" s="268"/>
      <c r="G625" s="268"/>
      <c r="H625" s="159"/>
      <c r="I625" s="159"/>
      <c r="J625" s="159"/>
      <c r="K625" s="159"/>
      <c r="L625" s="159"/>
      <c r="M625" s="159"/>
      <c r="N625" s="158"/>
      <c r="O625" s="158"/>
      <c r="P625" s="158"/>
      <c r="Q625" s="158"/>
      <c r="R625" s="159"/>
      <c r="S625" s="159"/>
      <c r="T625" s="159"/>
      <c r="U625" s="159"/>
      <c r="V625" s="159"/>
      <c r="W625" s="159"/>
      <c r="X625" s="159"/>
      <c r="Y625" s="159"/>
      <c r="Z625" s="148"/>
      <c r="AA625" s="148"/>
      <c r="AB625" s="148"/>
      <c r="AC625" s="148"/>
      <c r="AD625" s="148"/>
      <c r="AE625" s="148"/>
      <c r="AF625" s="148"/>
      <c r="AG625" s="148" t="s">
        <v>321</v>
      </c>
      <c r="AH625" s="148"/>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3" x14ac:dyDescent="0.2">
      <c r="A626" s="155"/>
      <c r="B626" s="156"/>
      <c r="C626" s="267" t="s">
        <v>1214</v>
      </c>
      <c r="D626" s="268"/>
      <c r="E626" s="268"/>
      <c r="F626" s="268"/>
      <c r="G626" s="268"/>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321</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3" x14ac:dyDescent="0.2">
      <c r="A627" s="155"/>
      <c r="B627" s="156"/>
      <c r="C627" s="267" t="s">
        <v>1215</v>
      </c>
      <c r="D627" s="268"/>
      <c r="E627" s="268"/>
      <c r="F627" s="268"/>
      <c r="G627" s="268"/>
      <c r="H627" s="159"/>
      <c r="I627" s="159"/>
      <c r="J627" s="159"/>
      <c r="K627" s="159"/>
      <c r="L627" s="159"/>
      <c r="M627" s="159"/>
      <c r="N627" s="158"/>
      <c r="O627" s="158"/>
      <c r="P627" s="158"/>
      <c r="Q627" s="158"/>
      <c r="R627" s="159"/>
      <c r="S627" s="159"/>
      <c r="T627" s="159"/>
      <c r="U627" s="159"/>
      <c r="V627" s="159"/>
      <c r="W627" s="159"/>
      <c r="X627" s="159"/>
      <c r="Y627" s="159"/>
      <c r="Z627" s="148"/>
      <c r="AA627" s="148"/>
      <c r="AB627" s="148"/>
      <c r="AC627" s="148"/>
      <c r="AD627" s="148"/>
      <c r="AE627" s="148"/>
      <c r="AF627" s="148"/>
      <c r="AG627" s="148" t="s">
        <v>321</v>
      </c>
      <c r="AH627" s="148"/>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3" x14ac:dyDescent="0.2">
      <c r="A628" s="155"/>
      <c r="B628" s="156"/>
      <c r="C628" s="267" t="s">
        <v>1216</v>
      </c>
      <c r="D628" s="268"/>
      <c r="E628" s="268"/>
      <c r="F628" s="268"/>
      <c r="G628" s="268"/>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321</v>
      </c>
      <c r="AH628" s="148"/>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3" x14ac:dyDescent="0.2">
      <c r="A629" s="155"/>
      <c r="B629" s="156"/>
      <c r="C629" s="267" t="s">
        <v>1217</v>
      </c>
      <c r="D629" s="268"/>
      <c r="E629" s="268"/>
      <c r="F629" s="268"/>
      <c r="G629" s="268"/>
      <c r="H629" s="159"/>
      <c r="I629" s="159"/>
      <c r="J629" s="159"/>
      <c r="K629" s="159"/>
      <c r="L629" s="159"/>
      <c r="M629" s="159"/>
      <c r="N629" s="158"/>
      <c r="O629" s="158"/>
      <c r="P629" s="158"/>
      <c r="Q629" s="158"/>
      <c r="R629" s="159"/>
      <c r="S629" s="159"/>
      <c r="T629" s="159"/>
      <c r="U629" s="159"/>
      <c r="V629" s="159"/>
      <c r="W629" s="159"/>
      <c r="X629" s="159"/>
      <c r="Y629" s="159"/>
      <c r="Z629" s="148"/>
      <c r="AA629" s="148"/>
      <c r="AB629" s="148"/>
      <c r="AC629" s="148"/>
      <c r="AD629" s="148"/>
      <c r="AE629" s="148"/>
      <c r="AF629" s="148"/>
      <c r="AG629" s="148" t="s">
        <v>321</v>
      </c>
      <c r="AH629" s="148"/>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3" x14ac:dyDescent="0.2">
      <c r="A630" s="155"/>
      <c r="B630" s="156"/>
      <c r="C630" s="267" t="s">
        <v>1218</v>
      </c>
      <c r="D630" s="268"/>
      <c r="E630" s="268"/>
      <c r="F630" s="268"/>
      <c r="G630" s="268"/>
      <c r="H630" s="159"/>
      <c r="I630" s="159"/>
      <c r="J630" s="159"/>
      <c r="K630" s="159"/>
      <c r="L630" s="159"/>
      <c r="M630" s="159"/>
      <c r="N630" s="158"/>
      <c r="O630" s="158"/>
      <c r="P630" s="158"/>
      <c r="Q630" s="158"/>
      <c r="R630" s="159"/>
      <c r="S630" s="159"/>
      <c r="T630" s="159"/>
      <c r="U630" s="159"/>
      <c r="V630" s="159"/>
      <c r="W630" s="159"/>
      <c r="X630" s="159"/>
      <c r="Y630" s="159"/>
      <c r="Z630" s="148"/>
      <c r="AA630" s="148"/>
      <c r="AB630" s="148"/>
      <c r="AC630" s="148"/>
      <c r="AD630" s="148"/>
      <c r="AE630" s="148"/>
      <c r="AF630" s="148"/>
      <c r="AG630" s="148" t="s">
        <v>321</v>
      </c>
      <c r="AH630" s="148"/>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3" x14ac:dyDescent="0.2">
      <c r="A631" s="155"/>
      <c r="B631" s="156"/>
      <c r="C631" s="267" t="s">
        <v>1219</v>
      </c>
      <c r="D631" s="268"/>
      <c r="E631" s="268"/>
      <c r="F631" s="268"/>
      <c r="G631" s="268"/>
      <c r="H631" s="159"/>
      <c r="I631" s="159"/>
      <c r="J631" s="159"/>
      <c r="K631" s="159"/>
      <c r="L631" s="159"/>
      <c r="M631" s="159"/>
      <c r="N631" s="158"/>
      <c r="O631" s="158"/>
      <c r="P631" s="158"/>
      <c r="Q631" s="158"/>
      <c r="R631" s="159"/>
      <c r="S631" s="159"/>
      <c r="T631" s="159"/>
      <c r="U631" s="159"/>
      <c r="V631" s="159"/>
      <c r="W631" s="159"/>
      <c r="X631" s="159"/>
      <c r="Y631" s="159"/>
      <c r="Z631" s="148"/>
      <c r="AA631" s="148"/>
      <c r="AB631" s="148"/>
      <c r="AC631" s="148"/>
      <c r="AD631" s="148"/>
      <c r="AE631" s="148"/>
      <c r="AF631" s="148"/>
      <c r="AG631" s="148" t="s">
        <v>321</v>
      </c>
      <c r="AH631" s="148"/>
      <c r="AI631" s="148"/>
      <c r="AJ631" s="148"/>
      <c r="AK631" s="148"/>
      <c r="AL631" s="148"/>
      <c r="AM631" s="148"/>
      <c r="AN631" s="148"/>
      <c r="AO631" s="148"/>
      <c r="AP631" s="148"/>
      <c r="AQ631" s="148"/>
      <c r="AR631" s="148"/>
      <c r="AS631" s="148"/>
      <c r="AT631" s="148"/>
      <c r="AU631" s="148"/>
      <c r="AV631" s="148"/>
      <c r="AW631" s="148"/>
      <c r="AX631" s="148"/>
      <c r="AY631" s="148"/>
      <c r="AZ631" s="148"/>
      <c r="BA631" s="179" t="str">
        <f>C631</f>
        <v>- odolnost vůči skvrnám od chemikálií (chemická odolnost) dle EN ISO 26987 je vynikající (třída excellent)</v>
      </c>
      <c r="BB631" s="148"/>
      <c r="BC631" s="148"/>
      <c r="BD631" s="148"/>
      <c r="BE631" s="148"/>
      <c r="BF631" s="148"/>
      <c r="BG631" s="148"/>
      <c r="BH631" s="148"/>
    </row>
    <row r="632" spans="1:60" outlineLevel="3" x14ac:dyDescent="0.2">
      <c r="A632" s="155"/>
      <c r="B632" s="156"/>
      <c r="C632" s="267" t="s">
        <v>1220</v>
      </c>
      <c r="D632" s="268"/>
      <c r="E632" s="268"/>
      <c r="F632" s="268"/>
      <c r="G632" s="268"/>
      <c r="H632" s="159"/>
      <c r="I632" s="159"/>
      <c r="J632" s="159"/>
      <c r="K632" s="159"/>
      <c r="L632" s="159"/>
      <c r="M632" s="159"/>
      <c r="N632" s="158"/>
      <c r="O632" s="158"/>
      <c r="P632" s="158"/>
      <c r="Q632" s="158"/>
      <c r="R632" s="159"/>
      <c r="S632" s="159"/>
      <c r="T632" s="159"/>
      <c r="U632" s="159"/>
      <c r="V632" s="159"/>
      <c r="W632" s="159"/>
      <c r="X632" s="159"/>
      <c r="Y632" s="159"/>
      <c r="Z632" s="148"/>
      <c r="AA632" s="148"/>
      <c r="AB632" s="148"/>
      <c r="AC632" s="148"/>
      <c r="AD632" s="148"/>
      <c r="AE632" s="148"/>
      <c r="AF632" s="148"/>
      <c r="AG632" s="148" t="s">
        <v>321</v>
      </c>
      <c r="AH632" s="148"/>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3" x14ac:dyDescent="0.2">
      <c r="A633" s="155"/>
      <c r="B633" s="156"/>
      <c r="C633" s="267" t="s">
        <v>1221</v>
      </c>
      <c r="D633" s="268"/>
      <c r="E633" s="268"/>
      <c r="F633" s="268"/>
      <c r="G633" s="268"/>
      <c r="H633" s="159"/>
      <c r="I633" s="159"/>
      <c r="J633" s="159"/>
      <c r="K633" s="159"/>
      <c r="L633" s="159"/>
      <c r="M633" s="159"/>
      <c r="N633" s="158"/>
      <c r="O633" s="158"/>
      <c r="P633" s="158"/>
      <c r="Q633" s="158"/>
      <c r="R633" s="159"/>
      <c r="S633" s="159"/>
      <c r="T633" s="159"/>
      <c r="U633" s="159"/>
      <c r="V633" s="159"/>
      <c r="W633" s="159"/>
      <c r="X633" s="159"/>
      <c r="Y633" s="159"/>
      <c r="Z633" s="148"/>
      <c r="AA633" s="148"/>
      <c r="AB633" s="148"/>
      <c r="AC633" s="148"/>
      <c r="AD633" s="148"/>
      <c r="AE633" s="148"/>
      <c r="AF633" s="148"/>
      <c r="AG633" s="148" t="s">
        <v>321</v>
      </c>
      <c r="AH633" s="148"/>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3" x14ac:dyDescent="0.2">
      <c r="A634" s="155"/>
      <c r="B634" s="156"/>
      <c r="C634" s="267" t="s">
        <v>1222</v>
      </c>
      <c r="D634" s="268"/>
      <c r="E634" s="268"/>
      <c r="F634" s="268"/>
      <c r="G634" s="268"/>
      <c r="H634" s="159"/>
      <c r="I634" s="159"/>
      <c r="J634" s="159"/>
      <c r="K634" s="159"/>
      <c r="L634" s="159"/>
      <c r="M634" s="159"/>
      <c r="N634" s="158"/>
      <c r="O634" s="158"/>
      <c r="P634" s="158"/>
      <c r="Q634" s="158"/>
      <c r="R634" s="159"/>
      <c r="S634" s="159"/>
      <c r="T634" s="159"/>
      <c r="U634" s="159"/>
      <c r="V634" s="159"/>
      <c r="W634" s="159"/>
      <c r="X634" s="159"/>
      <c r="Y634" s="159"/>
      <c r="Z634" s="148"/>
      <c r="AA634" s="148"/>
      <c r="AB634" s="148"/>
      <c r="AC634" s="148"/>
      <c r="AD634" s="148"/>
      <c r="AE634" s="148"/>
      <c r="AF634" s="148"/>
      <c r="AG634" s="148" t="s">
        <v>321</v>
      </c>
      <c r="AH634" s="148"/>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3" x14ac:dyDescent="0.2">
      <c r="A635" s="155"/>
      <c r="B635" s="156"/>
      <c r="C635" s="267" t="s">
        <v>1223</v>
      </c>
      <c r="D635" s="268"/>
      <c r="E635" s="268"/>
      <c r="F635" s="268"/>
      <c r="G635" s="268"/>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321</v>
      </c>
      <c r="AH635" s="148"/>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3" x14ac:dyDescent="0.2">
      <c r="A636" s="155"/>
      <c r="B636" s="156"/>
      <c r="C636" s="267" t="s">
        <v>1224</v>
      </c>
      <c r="D636" s="268"/>
      <c r="E636" s="268"/>
      <c r="F636" s="268"/>
      <c r="G636" s="268"/>
      <c r="H636" s="159"/>
      <c r="I636" s="159"/>
      <c r="J636" s="159"/>
      <c r="K636" s="159"/>
      <c r="L636" s="159"/>
      <c r="M636" s="159"/>
      <c r="N636" s="158"/>
      <c r="O636" s="158"/>
      <c r="P636" s="158"/>
      <c r="Q636" s="158"/>
      <c r="R636" s="159"/>
      <c r="S636" s="159"/>
      <c r="T636" s="159"/>
      <c r="U636" s="159"/>
      <c r="V636" s="159"/>
      <c r="W636" s="159"/>
      <c r="X636" s="159"/>
      <c r="Y636" s="159"/>
      <c r="Z636" s="148"/>
      <c r="AA636" s="148"/>
      <c r="AB636" s="148"/>
      <c r="AC636" s="148"/>
      <c r="AD636" s="148"/>
      <c r="AE636" s="148"/>
      <c r="AF636" s="148"/>
      <c r="AG636" s="148" t="s">
        <v>321</v>
      </c>
      <c r="AH636" s="148"/>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3" x14ac:dyDescent="0.2">
      <c r="A637" s="155"/>
      <c r="B637" s="156"/>
      <c r="C637" s="267" t="s">
        <v>1225</v>
      </c>
      <c r="D637" s="268"/>
      <c r="E637" s="268"/>
      <c r="F637" s="268"/>
      <c r="G637" s="268"/>
      <c r="H637" s="159"/>
      <c r="I637" s="159"/>
      <c r="J637" s="159"/>
      <c r="K637" s="159"/>
      <c r="L637" s="159"/>
      <c r="M637" s="159"/>
      <c r="N637" s="158"/>
      <c r="O637" s="158"/>
      <c r="P637" s="158"/>
      <c r="Q637" s="158"/>
      <c r="R637" s="159"/>
      <c r="S637" s="159"/>
      <c r="T637" s="159"/>
      <c r="U637" s="159"/>
      <c r="V637" s="159"/>
      <c r="W637" s="159"/>
      <c r="X637" s="159"/>
      <c r="Y637" s="159"/>
      <c r="Z637" s="148"/>
      <c r="AA637" s="148"/>
      <c r="AB637" s="148"/>
      <c r="AC637" s="148"/>
      <c r="AD637" s="148"/>
      <c r="AE637" s="148"/>
      <c r="AF637" s="148"/>
      <c r="AG637" s="148" t="s">
        <v>321</v>
      </c>
      <c r="AH637" s="148"/>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3" x14ac:dyDescent="0.2">
      <c r="A638" s="155"/>
      <c r="B638" s="156"/>
      <c r="C638" s="267" t="s">
        <v>1226</v>
      </c>
      <c r="D638" s="268"/>
      <c r="E638" s="268"/>
      <c r="F638" s="268"/>
      <c r="G638" s="268"/>
      <c r="H638" s="159"/>
      <c r="I638" s="159"/>
      <c r="J638" s="159"/>
      <c r="K638" s="159"/>
      <c r="L638" s="159"/>
      <c r="M638" s="159"/>
      <c r="N638" s="158"/>
      <c r="O638" s="158"/>
      <c r="P638" s="158"/>
      <c r="Q638" s="158"/>
      <c r="R638" s="159"/>
      <c r="S638" s="159"/>
      <c r="T638" s="159"/>
      <c r="U638" s="159"/>
      <c r="V638" s="159"/>
      <c r="W638" s="159"/>
      <c r="X638" s="159"/>
      <c r="Y638" s="159"/>
      <c r="Z638" s="148"/>
      <c r="AA638" s="148"/>
      <c r="AB638" s="148"/>
      <c r="AC638" s="148"/>
      <c r="AD638" s="148"/>
      <c r="AE638" s="148"/>
      <c r="AF638" s="148"/>
      <c r="AG638" s="148" t="s">
        <v>321</v>
      </c>
      <c r="AH638" s="148"/>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3" x14ac:dyDescent="0.2">
      <c r="A639" s="155"/>
      <c r="B639" s="156"/>
      <c r="C639" s="267" t="s">
        <v>1227</v>
      </c>
      <c r="D639" s="268"/>
      <c r="E639" s="268"/>
      <c r="F639" s="268"/>
      <c r="G639" s="268"/>
      <c r="H639" s="159"/>
      <c r="I639" s="159"/>
      <c r="J639" s="159"/>
      <c r="K639" s="159"/>
      <c r="L639" s="159"/>
      <c r="M639" s="159"/>
      <c r="N639" s="158"/>
      <c r="O639" s="158"/>
      <c r="P639" s="158"/>
      <c r="Q639" s="158"/>
      <c r="R639" s="159"/>
      <c r="S639" s="159"/>
      <c r="T639" s="159"/>
      <c r="U639" s="159"/>
      <c r="V639" s="159"/>
      <c r="W639" s="159"/>
      <c r="X639" s="159"/>
      <c r="Y639" s="159"/>
      <c r="Z639" s="148"/>
      <c r="AA639" s="148"/>
      <c r="AB639" s="148"/>
      <c r="AC639" s="148"/>
      <c r="AD639" s="148"/>
      <c r="AE639" s="148"/>
      <c r="AF639" s="148"/>
      <c r="AG639" s="148" t="s">
        <v>321</v>
      </c>
      <c r="AH639" s="148"/>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3" x14ac:dyDescent="0.2">
      <c r="A640" s="155"/>
      <c r="B640" s="156"/>
      <c r="C640" s="267" t="s">
        <v>1228</v>
      </c>
      <c r="D640" s="268"/>
      <c r="E640" s="268"/>
      <c r="F640" s="268"/>
      <c r="G640" s="268"/>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321</v>
      </c>
      <c r="AH640" s="148"/>
      <c r="AI640" s="148"/>
      <c r="AJ640" s="148"/>
      <c r="AK640" s="148"/>
      <c r="AL640" s="148"/>
      <c r="AM640" s="148"/>
      <c r="AN640" s="148"/>
      <c r="AO640" s="148"/>
      <c r="AP640" s="148"/>
      <c r="AQ640" s="148"/>
      <c r="AR640" s="148"/>
      <c r="AS640" s="148"/>
      <c r="AT640" s="148"/>
      <c r="AU640" s="148"/>
      <c r="AV640" s="148"/>
      <c r="AW640" s="148"/>
      <c r="AX640" s="148"/>
      <c r="AY640" s="148"/>
      <c r="AZ640" s="148"/>
      <c r="BA640" s="179" t="str">
        <f>C640</f>
        <v>- vyšší kročejový útlum než 16dB není žádoucí z důvodu zvýšení zbytkového otlaku a valivého odporu krytiny</v>
      </c>
      <c r="BB640" s="148"/>
      <c r="BC640" s="148"/>
      <c r="BD640" s="148"/>
      <c r="BE640" s="148"/>
      <c r="BF640" s="148"/>
      <c r="BG640" s="148"/>
      <c r="BH640" s="148"/>
    </row>
    <row r="641" spans="1:60" outlineLevel="2" x14ac:dyDescent="0.2">
      <c r="A641" s="155"/>
      <c r="B641" s="156"/>
      <c r="C641" s="187" t="s">
        <v>1702</v>
      </c>
      <c r="D641" s="185"/>
      <c r="E641" s="186"/>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360</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
      <c r="A642" s="155"/>
      <c r="B642" s="156"/>
      <c r="C642" s="187" t="s">
        <v>497</v>
      </c>
      <c r="D642" s="185"/>
      <c r="E642" s="186"/>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360</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3" x14ac:dyDescent="0.2">
      <c r="A643" s="155"/>
      <c r="B643" s="156"/>
      <c r="C643" s="187" t="s">
        <v>1846</v>
      </c>
      <c r="D643" s="185"/>
      <c r="E643" s="186">
        <v>241.2</v>
      </c>
      <c r="F643" s="159"/>
      <c r="G643" s="159"/>
      <c r="H643" s="159"/>
      <c r="I643" s="159"/>
      <c r="J643" s="159"/>
      <c r="K643" s="159"/>
      <c r="L643" s="159"/>
      <c r="M643" s="159"/>
      <c r="N643" s="158"/>
      <c r="O643" s="158"/>
      <c r="P643" s="158"/>
      <c r="Q643" s="158"/>
      <c r="R643" s="159"/>
      <c r="S643" s="159"/>
      <c r="T643" s="159"/>
      <c r="U643" s="159"/>
      <c r="V643" s="159"/>
      <c r="W643" s="159"/>
      <c r="X643" s="159"/>
      <c r="Y643" s="159"/>
      <c r="Z643" s="148"/>
      <c r="AA643" s="148"/>
      <c r="AB643" s="148"/>
      <c r="AC643" s="148"/>
      <c r="AD643" s="148"/>
      <c r="AE643" s="148"/>
      <c r="AF643" s="148"/>
      <c r="AG643" s="148" t="s">
        <v>360</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3" x14ac:dyDescent="0.2">
      <c r="A644" s="155"/>
      <c r="B644" s="156"/>
      <c r="C644" s="187" t="s">
        <v>1747</v>
      </c>
      <c r="D644" s="185"/>
      <c r="E644" s="186">
        <v>25.7</v>
      </c>
      <c r="F644" s="159"/>
      <c r="G644" s="159"/>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360</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ht="22.5" outlineLevel="1" x14ac:dyDescent="0.2">
      <c r="A645" s="172">
        <v>98</v>
      </c>
      <c r="B645" s="173" t="s">
        <v>1229</v>
      </c>
      <c r="C645" s="181" t="s">
        <v>1230</v>
      </c>
      <c r="D645" s="174" t="s">
        <v>368</v>
      </c>
      <c r="E645" s="175">
        <v>23.7</v>
      </c>
      <c r="F645" s="176"/>
      <c r="G645" s="177">
        <f>ROUND(E645*F645,2)</f>
        <v>0</v>
      </c>
      <c r="H645" s="176"/>
      <c r="I645" s="177">
        <f>ROUND(E645*H645,2)</f>
        <v>0</v>
      </c>
      <c r="J645" s="176"/>
      <c r="K645" s="177">
        <f>ROUND(E645*J645,2)</f>
        <v>0</v>
      </c>
      <c r="L645" s="177">
        <v>21</v>
      </c>
      <c r="M645" s="177">
        <f>G645*(1+L645/100)</f>
        <v>0</v>
      </c>
      <c r="N645" s="175">
        <v>7.3999999999999999E-4</v>
      </c>
      <c r="O645" s="175">
        <f>ROUND(E645*N645,2)</f>
        <v>0.02</v>
      </c>
      <c r="P645" s="175">
        <v>0</v>
      </c>
      <c r="Q645" s="175">
        <f>ROUND(E645*P645,2)</f>
        <v>0</v>
      </c>
      <c r="R645" s="177" t="s">
        <v>390</v>
      </c>
      <c r="S645" s="177" t="s">
        <v>315</v>
      </c>
      <c r="T645" s="178" t="s">
        <v>315</v>
      </c>
      <c r="U645" s="159">
        <v>0.152</v>
      </c>
      <c r="V645" s="159">
        <f>ROUND(E645*U645,2)</f>
        <v>3.6</v>
      </c>
      <c r="W645" s="159"/>
      <c r="X645" s="159" t="s">
        <v>355</v>
      </c>
      <c r="Y645" s="159" t="s">
        <v>318</v>
      </c>
      <c r="Z645" s="148"/>
      <c r="AA645" s="148"/>
      <c r="AB645" s="148"/>
      <c r="AC645" s="148"/>
      <c r="AD645" s="148"/>
      <c r="AE645" s="148"/>
      <c r="AF645" s="148"/>
      <c r="AG645" s="148" t="s">
        <v>356</v>
      </c>
      <c r="AH645" s="148"/>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ht="22.5" outlineLevel="2" x14ac:dyDescent="0.2">
      <c r="A646" s="155"/>
      <c r="B646" s="156"/>
      <c r="C646" s="265" t="s">
        <v>1231</v>
      </c>
      <c r="D646" s="266"/>
      <c r="E646" s="266"/>
      <c r="F646" s="266"/>
      <c r="G646" s="266"/>
      <c r="H646" s="159"/>
      <c r="I646" s="159"/>
      <c r="J646" s="159"/>
      <c r="K646" s="159"/>
      <c r="L646" s="159"/>
      <c r="M646" s="159"/>
      <c r="N646" s="158"/>
      <c r="O646" s="158"/>
      <c r="P646" s="158"/>
      <c r="Q646" s="158"/>
      <c r="R646" s="159"/>
      <c r="S646" s="159"/>
      <c r="T646" s="159"/>
      <c r="U646" s="159"/>
      <c r="V646" s="159"/>
      <c r="W646" s="159"/>
      <c r="X646" s="159"/>
      <c r="Y646" s="159"/>
      <c r="Z646" s="148"/>
      <c r="AA646" s="148"/>
      <c r="AB646" s="148"/>
      <c r="AC646" s="148"/>
      <c r="AD646" s="148"/>
      <c r="AE646" s="148"/>
      <c r="AF646" s="148"/>
      <c r="AG646" s="148" t="s">
        <v>321</v>
      </c>
      <c r="AH646" s="148"/>
      <c r="AI646" s="148"/>
      <c r="AJ646" s="148"/>
      <c r="AK646" s="148"/>
      <c r="AL646" s="148"/>
      <c r="AM646" s="148"/>
      <c r="AN646" s="148"/>
      <c r="AO646" s="148"/>
      <c r="AP646" s="148"/>
      <c r="AQ646" s="148"/>
      <c r="AR646" s="148"/>
      <c r="AS646" s="148"/>
      <c r="AT646" s="148"/>
      <c r="AU646" s="148"/>
      <c r="AV646" s="148"/>
      <c r="AW646" s="148"/>
      <c r="AX646" s="148"/>
      <c r="AY646" s="148"/>
      <c r="AZ646" s="148"/>
      <c r="BA646" s="179" t="str">
        <f>C646</f>
        <v>Prahová nerezová lišta plochá š. 60 mm, lepená – výška 3 mm, tl. 1,20 mm, dekor nerez materiál – nerez, povrch kartáčovaný. Materiál lišta nevrtaná plochá Nerez kartáčovaná.</v>
      </c>
      <c r="BB646" s="148"/>
      <c r="BC646" s="148"/>
      <c r="BD646" s="148"/>
      <c r="BE646" s="148"/>
      <c r="BF646" s="148"/>
      <c r="BG646" s="148"/>
      <c r="BH646" s="148"/>
    </row>
    <row r="647" spans="1:60" outlineLevel="2" x14ac:dyDescent="0.2">
      <c r="A647" s="155"/>
      <c r="B647" s="156"/>
      <c r="C647" s="187" t="s">
        <v>1702</v>
      </c>
      <c r="D647" s="185"/>
      <c r="E647" s="186"/>
      <c r="F647" s="159"/>
      <c r="G647" s="159"/>
      <c r="H647" s="159"/>
      <c r="I647" s="159"/>
      <c r="J647" s="159"/>
      <c r="K647" s="159"/>
      <c r="L647" s="159"/>
      <c r="M647" s="159"/>
      <c r="N647" s="158"/>
      <c r="O647" s="158"/>
      <c r="P647" s="158"/>
      <c r="Q647" s="158"/>
      <c r="R647" s="159"/>
      <c r="S647" s="159"/>
      <c r="T647" s="159"/>
      <c r="U647" s="159"/>
      <c r="V647" s="159"/>
      <c r="W647" s="159"/>
      <c r="X647" s="159"/>
      <c r="Y647" s="159"/>
      <c r="Z647" s="148"/>
      <c r="AA647" s="148"/>
      <c r="AB647" s="148"/>
      <c r="AC647" s="148"/>
      <c r="AD647" s="148"/>
      <c r="AE647" s="148"/>
      <c r="AF647" s="148"/>
      <c r="AG647" s="148" t="s">
        <v>360</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3" x14ac:dyDescent="0.2">
      <c r="A648" s="155"/>
      <c r="B648" s="156"/>
      <c r="C648" s="187" t="s">
        <v>497</v>
      </c>
      <c r="D648" s="185"/>
      <c r="E648" s="186"/>
      <c r="F648" s="159"/>
      <c r="G648" s="159"/>
      <c r="H648" s="159"/>
      <c r="I648" s="159"/>
      <c r="J648" s="159"/>
      <c r="K648" s="159"/>
      <c r="L648" s="159"/>
      <c r="M648" s="159"/>
      <c r="N648" s="158"/>
      <c r="O648" s="158"/>
      <c r="P648" s="158"/>
      <c r="Q648" s="158"/>
      <c r="R648" s="159"/>
      <c r="S648" s="159"/>
      <c r="T648" s="159"/>
      <c r="U648" s="159"/>
      <c r="V648" s="159"/>
      <c r="W648" s="159"/>
      <c r="X648" s="159"/>
      <c r="Y648" s="159"/>
      <c r="Z648" s="148"/>
      <c r="AA648" s="148"/>
      <c r="AB648" s="148"/>
      <c r="AC648" s="148"/>
      <c r="AD648" s="148"/>
      <c r="AE648" s="148"/>
      <c r="AF648" s="148"/>
      <c r="AG648" s="148" t="s">
        <v>360</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3" x14ac:dyDescent="0.2">
      <c r="A649" s="155"/>
      <c r="B649" s="156"/>
      <c r="C649" s="187" t="s">
        <v>1848</v>
      </c>
      <c r="D649" s="185"/>
      <c r="E649" s="186">
        <v>5.6</v>
      </c>
      <c r="F649" s="159"/>
      <c r="G649" s="159"/>
      <c r="H649" s="159"/>
      <c r="I649" s="159"/>
      <c r="J649" s="159"/>
      <c r="K649" s="159"/>
      <c r="L649" s="159"/>
      <c r="M649" s="159"/>
      <c r="N649" s="158"/>
      <c r="O649" s="158"/>
      <c r="P649" s="158"/>
      <c r="Q649" s="158"/>
      <c r="R649" s="159"/>
      <c r="S649" s="159"/>
      <c r="T649" s="159"/>
      <c r="U649" s="159"/>
      <c r="V649" s="159"/>
      <c r="W649" s="159"/>
      <c r="X649" s="159"/>
      <c r="Y649" s="159"/>
      <c r="Z649" s="148"/>
      <c r="AA649" s="148"/>
      <c r="AB649" s="148"/>
      <c r="AC649" s="148"/>
      <c r="AD649" s="148"/>
      <c r="AE649" s="148"/>
      <c r="AF649" s="148"/>
      <c r="AG649" s="148" t="s">
        <v>360</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3" x14ac:dyDescent="0.2">
      <c r="A650" s="155"/>
      <c r="B650" s="156"/>
      <c r="C650" s="187" t="s">
        <v>1515</v>
      </c>
      <c r="D650" s="185"/>
      <c r="E650" s="186">
        <v>2.8</v>
      </c>
      <c r="F650" s="159"/>
      <c r="G650" s="159"/>
      <c r="H650" s="159"/>
      <c r="I650" s="159"/>
      <c r="J650" s="159"/>
      <c r="K650" s="159"/>
      <c r="L650" s="159"/>
      <c r="M650" s="159"/>
      <c r="N650" s="158"/>
      <c r="O650" s="158"/>
      <c r="P650" s="158"/>
      <c r="Q650" s="158"/>
      <c r="R650" s="159"/>
      <c r="S650" s="159"/>
      <c r="T650" s="159"/>
      <c r="U650" s="159"/>
      <c r="V650" s="159"/>
      <c r="W650" s="159"/>
      <c r="X650" s="159"/>
      <c r="Y650" s="159"/>
      <c r="Z650" s="148"/>
      <c r="AA650" s="148"/>
      <c r="AB650" s="148"/>
      <c r="AC650" s="148"/>
      <c r="AD650" s="148"/>
      <c r="AE650" s="148"/>
      <c r="AF650" s="148"/>
      <c r="AG650" s="148" t="s">
        <v>360</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3" x14ac:dyDescent="0.2">
      <c r="A651" s="155"/>
      <c r="B651" s="156"/>
      <c r="C651" s="187" t="s">
        <v>1516</v>
      </c>
      <c r="D651" s="185"/>
      <c r="E651" s="186">
        <v>2.4</v>
      </c>
      <c r="F651" s="159"/>
      <c r="G651" s="159"/>
      <c r="H651" s="159"/>
      <c r="I651" s="159"/>
      <c r="J651" s="159"/>
      <c r="K651" s="159"/>
      <c r="L651" s="159"/>
      <c r="M651" s="159"/>
      <c r="N651" s="158"/>
      <c r="O651" s="158"/>
      <c r="P651" s="158"/>
      <c r="Q651" s="158"/>
      <c r="R651" s="159"/>
      <c r="S651" s="159"/>
      <c r="T651" s="159"/>
      <c r="U651" s="159"/>
      <c r="V651" s="159"/>
      <c r="W651" s="159"/>
      <c r="X651" s="159"/>
      <c r="Y651" s="159"/>
      <c r="Z651" s="148"/>
      <c r="AA651" s="148"/>
      <c r="AB651" s="148"/>
      <c r="AC651" s="148"/>
      <c r="AD651" s="148"/>
      <c r="AE651" s="148"/>
      <c r="AF651" s="148"/>
      <c r="AG651" s="148" t="s">
        <v>360</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3" x14ac:dyDescent="0.2">
      <c r="A652" s="155"/>
      <c r="B652" s="156"/>
      <c r="C652" s="187" t="s">
        <v>1517</v>
      </c>
      <c r="D652" s="185"/>
      <c r="E652" s="186">
        <v>3.2</v>
      </c>
      <c r="F652" s="159"/>
      <c r="G652" s="159"/>
      <c r="H652" s="159"/>
      <c r="I652" s="159"/>
      <c r="J652" s="159"/>
      <c r="K652" s="159"/>
      <c r="L652" s="159"/>
      <c r="M652" s="159"/>
      <c r="N652" s="158"/>
      <c r="O652" s="158"/>
      <c r="P652" s="158"/>
      <c r="Q652" s="158"/>
      <c r="R652" s="159"/>
      <c r="S652" s="159"/>
      <c r="T652" s="159"/>
      <c r="U652" s="159"/>
      <c r="V652" s="159"/>
      <c r="W652" s="159"/>
      <c r="X652" s="159"/>
      <c r="Y652" s="159"/>
      <c r="Z652" s="148"/>
      <c r="AA652" s="148"/>
      <c r="AB652" s="148"/>
      <c r="AC652" s="148"/>
      <c r="AD652" s="148"/>
      <c r="AE652" s="148"/>
      <c r="AF652" s="148"/>
      <c r="AG652" s="148" t="s">
        <v>360</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3" x14ac:dyDescent="0.2">
      <c r="A653" s="155"/>
      <c r="B653" s="156"/>
      <c r="C653" s="187" t="s">
        <v>1849</v>
      </c>
      <c r="D653" s="185"/>
      <c r="E653" s="186">
        <v>0.8</v>
      </c>
      <c r="F653" s="159"/>
      <c r="G653" s="159"/>
      <c r="H653" s="159"/>
      <c r="I653" s="159"/>
      <c r="J653" s="159"/>
      <c r="K653" s="159"/>
      <c r="L653" s="159"/>
      <c r="M653" s="159"/>
      <c r="N653" s="158"/>
      <c r="O653" s="158"/>
      <c r="P653" s="158"/>
      <c r="Q653" s="158"/>
      <c r="R653" s="159"/>
      <c r="S653" s="159"/>
      <c r="T653" s="159"/>
      <c r="U653" s="159"/>
      <c r="V653" s="159"/>
      <c r="W653" s="159"/>
      <c r="X653" s="159"/>
      <c r="Y653" s="159"/>
      <c r="Z653" s="148"/>
      <c r="AA653" s="148"/>
      <c r="AB653" s="148"/>
      <c r="AC653" s="148"/>
      <c r="AD653" s="148"/>
      <c r="AE653" s="148"/>
      <c r="AF653" s="148"/>
      <c r="AG653" s="148" t="s">
        <v>360</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3" x14ac:dyDescent="0.2">
      <c r="A654" s="155"/>
      <c r="B654" s="156"/>
      <c r="C654" s="187" t="s">
        <v>1850</v>
      </c>
      <c r="D654" s="185"/>
      <c r="E654" s="186">
        <v>5.6</v>
      </c>
      <c r="F654" s="159"/>
      <c r="G654" s="159"/>
      <c r="H654" s="159"/>
      <c r="I654" s="159"/>
      <c r="J654" s="159"/>
      <c r="K654" s="159"/>
      <c r="L654" s="159"/>
      <c r="M654" s="159"/>
      <c r="N654" s="158"/>
      <c r="O654" s="158"/>
      <c r="P654" s="158"/>
      <c r="Q654" s="158"/>
      <c r="R654" s="159"/>
      <c r="S654" s="159"/>
      <c r="T654" s="159"/>
      <c r="U654" s="159"/>
      <c r="V654" s="159"/>
      <c r="W654" s="159"/>
      <c r="X654" s="159"/>
      <c r="Y654" s="159"/>
      <c r="Z654" s="148"/>
      <c r="AA654" s="148"/>
      <c r="AB654" s="148"/>
      <c r="AC654" s="148"/>
      <c r="AD654" s="148"/>
      <c r="AE654" s="148"/>
      <c r="AF654" s="148"/>
      <c r="AG654" s="148" t="s">
        <v>360</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3" x14ac:dyDescent="0.2">
      <c r="A655" s="155"/>
      <c r="B655" s="156"/>
      <c r="C655" s="187" t="s">
        <v>1851</v>
      </c>
      <c r="D655" s="185"/>
      <c r="E655" s="186">
        <v>1.6</v>
      </c>
      <c r="F655" s="159"/>
      <c r="G655" s="159"/>
      <c r="H655" s="159"/>
      <c r="I655" s="159"/>
      <c r="J655" s="159"/>
      <c r="K655" s="159"/>
      <c r="L655" s="159"/>
      <c r="M655" s="159"/>
      <c r="N655" s="158"/>
      <c r="O655" s="158"/>
      <c r="P655" s="158"/>
      <c r="Q655" s="158"/>
      <c r="R655" s="159"/>
      <c r="S655" s="159"/>
      <c r="T655" s="159"/>
      <c r="U655" s="159"/>
      <c r="V655" s="159"/>
      <c r="W655" s="159"/>
      <c r="X655" s="159"/>
      <c r="Y655" s="159"/>
      <c r="Z655" s="148"/>
      <c r="AA655" s="148"/>
      <c r="AB655" s="148"/>
      <c r="AC655" s="148"/>
      <c r="AD655" s="148"/>
      <c r="AE655" s="148"/>
      <c r="AF655" s="148"/>
      <c r="AG655" s="148" t="s">
        <v>360</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3" x14ac:dyDescent="0.2">
      <c r="A656" s="155"/>
      <c r="B656" s="156"/>
      <c r="C656" s="187" t="s">
        <v>1852</v>
      </c>
      <c r="D656" s="185"/>
      <c r="E656" s="186">
        <v>0.9</v>
      </c>
      <c r="F656" s="159"/>
      <c r="G656" s="159"/>
      <c r="H656" s="159"/>
      <c r="I656" s="159"/>
      <c r="J656" s="159"/>
      <c r="K656" s="159"/>
      <c r="L656" s="159"/>
      <c r="M656" s="159"/>
      <c r="N656" s="158"/>
      <c r="O656" s="158"/>
      <c r="P656" s="158"/>
      <c r="Q656" s="158"/>
      <c r="R656" s="159"/>
      <c r="S656" s="159"/>
      <c r="T656" s="159"/>
      <c r="U656" s="159"/>
      <c r="V656" s="159"/>
      <c r="W656" s="159"/>
      <c r="X656" s="159"/>
      <c r="Y656" s="159"/>
      <c r="Z656" s="148"/>
      <c r="AA656" s="148"/>
      <c r="AB656" s="148"/>
      <c r="AC656" s="148"/>
      <c r="AD656" s="148"/>
      <c r="AE656" s="148"/>
      <c r="AF656" s="148"/>
      <c r="AG656" s="148" t="s">
        <v>360</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3" x14ac:dyDescent="0.2">
      <c r="A657" s="155"/>
      <c r="B657" s="156"/>
      <c r="C657" s="187" t="s">
        <v>1853</v>
      </c>
      <c r="D657" s="185"/>
      <c r="E657" s="186">
        <v>0.8</v>
      </c>
      <c r="F657" s="159"/>
      <c r="G657" s="159"/>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360</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1" x14ac:dyDescent="0.2">
      <c r="A658" s="155">
        <v>99</v>
      </c>
      <c r="B658" s="156" t="s">
        <v>1854</v>
      </c>
      <c r="C658" s="196" t="s">
        <v>1855</v>
      </c>
      <c r="D658" s="157" t="s">
        <v>0</v>
      </c>
      <c r="E658" s="188"/>
      <c r="F658" s="160"/>
      <c r="G658" s="159">
        <f>ROUND(E658*F658,2)</f>
        <v>0</v>
      </c>
      <c r="H658" s="160"/>
      <c r="I658" s="159">
        <f>ROUND(E658*H658,2)</f>
        <v>0</v>
      </c>
      <c r="J658" s="160"/>
      <c r="K658" s="159">
        <f>ROUND(E658*J658,2)</f>
        <v>0</v>
      </c>
      <c r="L658" s="159">
        <v>21</v>
      </c>
      <c r="M658" s="159">
        <f>G658*(1+L658/100)</f>
        <v>0</v>
      </c>
      <c r="N658" s="158">
        <v>0</v>
      </c>
      <c r="O658" s="158">
        <f>ROUND(E658*N658,2)</f>
        <v>0</v>
      </c>
      <c r="P658" s="158">
        <v>0</v>
      </c>
      <c r="Q658" s="158">
        <f>ROUND(E658*P658,2)</f>
        <v>0</v>
      </c>
      <c r="R658" s="159" t="s">
        <v>390</v>
      </c>
      <c r="S658" s="159" t="s">
        <v>315</v>
      </c>
      <c r="T658" s="159" t="s">
        <v>315</v>
      </c>
      <c r="U658" s="159">
        <v>0</v>
      </c>
      <c r="V658" s="159">
        <f>ROUND(E658*U658,2)</f>
        <v>0</v>
      </c>
      <c r="W658" s="159"/>
      <c r="X658" s="159" t="s">
        <v>455</v>
      </c>
      <c r="Y658" s="159" t="s">
        <v>318</v>
      </c>
      <c r="Z658" s="148"/>
      <c r="AA658" s="148"/>
      <c r="AB658" s="148"/>
      <c r="AC658" s="148"/>
      <c r="AD658" s="148"/>
      <c r="AE658" s="148"/>
      <c r="AF658" s="148"/>
      <c r="AG658" s="148" t="s">
        <v>456</v>
      </c>
      <c r="AH658" s="148"/>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2" x14ac:dyDescent="0.2">
      <c r="A659" s="155"/>
      <c r="B659" s="156"/>
      <c r="C659" s="278" t="s">
        <v>1099</v>
      </c>
      <c r="D659" s="279"/>
      <c r="E659" s="279"/>
      <c r="F659" s="279"/>
      <c r="G659" s="279"/>
      <c r="H659" s="159"/>
      <c r="I659" s="159"/>
      <c r="J659" s="159"/>
      <c r="K659" s="159"/>
      <c r="L659" s="159"/>
      <c r="M659" s="159"/>
      <c r="N659" s="158"/>
      <c r="O659" s="158"/>
      <c r="P659" s="158"/>
      <c r="Q659" s="158"/>
      <c r="R659" s="159"/>
      <c r="S659" s="159"/>
      <c r="T659" s="159"/>
      <c r="U659" s="159"/>
      <c r="V659" s="159"/>
      <c r="W659" s="159"/>
      <c r="X659" s="159"/>
      <c r="Y659" s="159"/>
      <c r="Z659" s="148"/>
      <c r="AA659" s="148"/>
      <c r="AB659" s="148"/>
      <c r="AC659" s="148"/>
      <c r="AD659" s="148"/>
      <c r="AE659" s="148"/>
      <c r="AF659" s="148"/>
      <c r="AG659" s="148" t="s">
        <v>358</v>
      </c>
      <c r="AH659" s="148"/>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x14ac:dyDescent="0.2">
      <c r="A660" s="162" t="s">
        <v>310</v>
      </c>
      <c r="B660" s="163" t="s">
        <v>261</v>
      </c>
      <c r="C660" s="180" t="s">
        <v>262</v>
      </c>
      <c r="D660" s="164"/>
      <c r="E660" s="165"/>
      <c r="F660" s="166"/>
      <c r="G660" s="166">
        <f>SUMIF(AG661:AG672,"&lt;&gt;NOR",G661:G672)</f>
        <v>0</v>
      </c>
      <c r="H660" s="166"/>
      <c r="I660" s="166">
        <f>SUM(I661:I672)</f>
        <v>0</v>
      </c>
      <c r="J660" s="166"/>
      <c r="K660" s="166">
        <f>SUM(K661:K672)</f>
        <v>0</v>
      </c>
      <c r="L660" s="166"/>
      <c r="M660" s="166">
        <f>SUM(M661:M672)</f>
        <v>0</v>
      </c>
      <c r="N660" s="165"/>
      <c r="O660" s="165">
        <f>SUM(O661:O672)</f>
        <v>2.3499999999999996</v>
      </c>
      <c r="P660" s="165"/>
      <c r="Q660" s="165">
        <f>SUM(Q661:Q672)</f>
        <v>0</v>
      </c>
      <c r="R660" s="166"/>
      <c r="S660" s="166"/>
      <c r="T660" s="167"/>
      <c r="U660" s="161"/>
      <c r="V660" s="161">
        <f>SUM(V661:V672)</f>
        <v>123.47999999999999</v>
      </c>
      <c r="W660" s="161"/>
      <c r="X660" s="161"/>
      <c r="Y660" s="161"/>
      <c r="AG660" t="s">
        <v>311</v>
      </c>
    </row>
    <row r="661" spans="1:60" outlineLevel="1" x14ac:dyDescent="0.2">
      <c r="A661" s="172">
        <v>100</v>
      </c>
      <c r="B661" s="173" t="s">
        <v>1241</v>
      </c>
      <c r="C661" s="181" t="s">
        <v>1242</v>
      </c>
      <c r="D661" s="174" t="s">
        <v>353</v>
      </c>
      <c r="E661" s="175">
        <v>241.2</v>
      </c>
      <c r="F661" s="176"/>
      <c r="G661" s="177">
        <f>ROUND(E661*F661,2)</f>
        <v>0</v>
      </c>
      <c r="H661" s="176"/>
      <c r="I661" s="177">
        <f>ROUND(E661*H661,2)</f>
        <v>0</v>
      </c>
      <c r="J661" s="176"/>
      <c r="K661" s="177">
        <f>ROUND(E661*J661,2)</f>
        <v>0</v>
      </c>
      <c r="L661" s="177">
        <v>21</v>
      </c>
      <c r="M661" s="177">
        <f>G661*(1+L661/100)</f>
        <v>0</v>
      </c>
      <c r="N661" s="175">
        <v>9.7099999999999999E-3</v>
      </c>
      <c r="O661" s="175">
        <f>ROUND(E661*N661,2)</f>
        <v>2.34</v>
      </c>
      <c r="P661" s="175">
        <v>0</v>
      </c>
      <c r="Q661" s="175">
        <f>ROUND(E661*P661,2)</f>
        <v>0</v>
      </c>
      <c r="R661" s="177" t="s">
        <v>1243</v>
      </c>
      <c r="S661" s="177" t="s">
        <v>315</v>
      </c>
      <c r="T661" s="178" t="s">
        <v>315</v>
      </c>
      <c r="U661" s="159">
        <v>0.44</v>
      </c>
      <c r="V661" s="159">
        <f>ROUND(E661*U661,2)</f>
        <v>106.13</v>
      </c>
      <c r="W661" s="159"/>
      <c r="X661" s="159" t="s">
        <v>355</v>
      </c>
      <c r="Y661" s="159" t="s">
        <v>318</v>
      </c>
      <c r="Z661" s="148"/>
      <c r="AA661" s="148"/>
      <c r="AB661" s="148"/>
      <c r="AC661" s="148"/>
      <c r="AD661" s="148"/>
      <c r="AE661" s="148"/>
      <c r="AF661" s="148"/>
      <c r="AG661" s="148" t="s">
        <v>356</v>
      </c>
      <c r="AH661" s="148"/>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2" x14ac:dyDescent="0.2">
      <c r="A662" s="155"/>
      <c r="B662" s="156"/>
      <c r="C662" s="276" t="s">
        <v>1244</v>
      </c>
      <c r="D662" s="277"/>
      <c r="E662" s="277"/>
      <c r="F662" s="277"/>
      <c r="G662" s="277"/>
      <c r="H662" s="159"/>
      <c r="I662" s="159"/>
      <c r="J662" s="159"/>
      <c r="K662" s="159"/>
      <c r="L662" s="159"/>
      <c r="M662" s="159"/>
      <c r="N662" s="158"/>
      <c r="O662" s="158"/>
      <c r="P662" s="158"/>
      <c r="Q662" s="158"/>
      <c r="R662" s="159"/>
      <c r="S662" s="159"/>
      <c r="T662" s="159"/>
      <c r="U662" s="159"/>
      <c r="V662" s="159"/>
      <c r="W662" s="159"/>
      <c r="X662" s="159"/>
      <c r="Y662" s="159"/>
      <c r="Z662" s="148"/>
      <c r="AA662" s="148"/>
      <c r="AB662" s="148"/>
      <c r="AC662" s="148"/>
      <c r="AD662" s="148"/>
      <c r="AE662" s="148"/>
      <c r="AF662" s="148"/>
      <c r="AG662" s="148" t="s">
        <v>358</v>
      </c>
      <c r="AH662" s="148"/>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2" x14ac:dyDescent="0.2">
      <c r="A663" s="155"/>
      <c r="B663" s="156"/>
      <c r="C663" s="187" t="s">
        <v>1702</v>
      </c>
      <c r="D663" s="185"/>
      <c r="E663" s="186"/>
      <c r="F663" s="159"/>
      <c r="G663" s="159"/>
      <c r="H663" s="159"/>
      <c r="I663" s="159"/>
      <c r="J663" s="159"/>
      <c r="K663" s="159"/>
      <c r="L663" s="159"/>
      <c r="M663" s="159"/>
      <c r="N663" s="158"/>
      <c r="O663" s="158"/>
      <c r="P663" s="158"/>
      <c r="Q663" s="158"/>
      <c r="R663" s="159"/>
      <c r="S663" s="159"/>
      <c r="T663" s="159"/>
      <c r="U663" s="159"/>
      <c r="V663" s="159"/>
      <c r="W663" s="159"/>
      <c r="X663" s="159"/>
      <c r="Y663" s="159"/>
      <c r="Z663" s="148"/>
      <c r="AA663" s="148"/>
      <c r="AB663" s="148"/>
      <c r="AC663" s="148"/>
      <c r="AD663" s="148"/>
      <c r="AE663" s="148"/>
      <c r="AF663" s="148"/>
      <c r="AG663" s="148" t="s">
        <v>360</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3" x14ac:dyDescent="0.2">
      <c r="A664" s="155"/>
      <c r="B664" s="156"/>
      <c r="C664" s="187" t="s">
        <v>497</v>
      </c>
      <c r="D664" s="185"/>
      <c r="E664" s="186"/>
      <c r="F664" s="159"/>
      <c r="G664" s="159"/>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360</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3" x14ac:dyDescent="0.2">
      <c r="A665" s="155"/>
      <c r="B665" s="156"/>
      <c r="C665" s="187" t="s">
        <v>1846</v>
      </c>
      <c r="D665" s="185"/>
      <c r="E665" s="186">
        <v>241.2</v>
      </c>
      <c r="F665" s="159"/>
      <c r="G665" s="159"/>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360</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ht="22.5" outlineLevel="1" x14ac:dyDescent="0.2">
      <c r="A666" s="172">
        <v>101</v>
      </c>
      <c r="B666" s="173" t="s">
        <v>1245</v>
      </c>
      <c r="C666" s="181" t="s">
        <v>1246</v>
      </c>
      <c r="D666" s="174" t="s">
        <v>353</v>
      </c>
      <c r="E666" s="175">
        <v>266.89999999999998</v>
      </c>
      <c r="F666" s="176"/>
      <c r="G666" s="177">
        <f>ROUND(E666*F666,2)</f>
        <v>0</v>
      </c>
      <c r="H666" s="176"/>
      <c r="I666" s="177">
        <f>ROUND(E666*H666,2)</f>
        <v>0</v>
      </c>
      <c r="J666" s="176"/>
      <c r="K666" s="177">
        <f>ROUND(E666*J666,2)</f>
        <v>0</v>
      </c>
      <c r="L666" s="177">
        <v>21</v>
      </c>
      <c r="M666" s="177">
        <f>G666*(1+L666/100)</f>
        <v>0</v>
      </c>
      <c r="N666" s="175">
        <v>5.0000000000000002E-5</v>
      </c>
      <c r="O666" s="175">
        <f>ROUND(E666*N666,2)</f>
        <v>0.01</v>
      </c>
      <c r="P666" s="175">
        <v>0</v>
      </c>
      <c r="Q666" s="175">
        <f>ROUND(E666*P666,2)</f>
        <v>0</v>
      </c>
      <c r="R666" s="177" t="s">
        <v>1243</v>
      </c>
      <c r="S666" s="177" t="s">
        <v>315</v>
      </c>
      <c r="T666" s="178" t="s">
        <v>315</v>
      </c>
      <c r="U666" s="159">
        <v>6.5000000000000002E-2</v>
      </c>
      <c r="V666" s="159">
        <f>ROUND(E666*U666,2)</f>
        <v>17.350000000000001</v>
      </c>
      <c r="W666" s="159"/>
      <c r="X666" s="159" t="s">
        <v>355</v>
      </c>
      <c r="Y666" s="159" t="s">
        <v>318</v>
      </c>
      <c r="Z666" s="148"/>
      <c r="AA666" s="148"/>
      <c r="AB666" s="148"/>
      <c r="AC666" s="148"/>
      <c r="AD666" s="148"/>
      <c r="AE666" s="148"/>
      <c r="AF666" s="148"/>
      <c r="AG666" s="148" t="s">
        <v>356</v>
      </c>
      <c r="AH666" s="148"/>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2" x14ac:dyDescent="0.2">
      <c r="A667" s="155"/>
      <c r="B667" s="156"/>
      <c r="C667" s="187" t="s">
        <v>1702</v>
      </c>
      <c r="D667" s="185"/>
      <c r="E667" s="186"/>
      <c r="F667" s="159"/>
      <c r="G667" s="159"/>
      <c r="H667" s="159"/>
      <c r="I667" s="159"/>
      <c r="J667" s="159"/>
      <c r="K667" s="159"/>
      <c r="L667" s="159"/>
      <c r="M667" s="159"/>
      <c r="N667" s="158"/>
      <c r="O667" s="158"/>
      <c r="P667" s="158"/>
      <c r="Q667" s="158"/>
      <c r="R667" s="159"/>
      <c r="S667" s="159"/>
      <c r="T667" s="159"/>
      <c r="U667" s="159"/>
      <c r="V667" s="159"/>
      <c r="W667" s="159"/>
      <c r="X667" s="159"/>
      <c r="Y667" s="159"/>
      <c r="Z667" s="148"/>
      <c r="AA667" s="148"/>
      <c r="AB667" s="148"/>
      <c r="AC667" s="148"/>
      <c r="AD667" s="148"/>
      <c r="AE667" s="148"/>
      <c r="AF667" s="148"/>
      <c r="AG667" s="148" t="s">
        <v>360</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3" x14ac:dyDescent="0.2">
      <c r="A668" s="155"/>
      <c r="B668" s="156"/>
      <c r="C668" s="187" t="s">
        <v>497</v>
      </c>
      <c r="D668" s="185"/>
      <c r="E668" s="186"/>
      <c r="F668" s="159"/>
      <c r="G668" s="159"/>
      <c r="H668" s="159"/>
      <c r="I668" s="159"/>
      <c r="J668" s="159"/>
      <c r="K668" s="159"/>
      <c r="L668" s="159"/>
      <c r="M668" s="159"/>
      <c r="N668" s="158"/>
      <c r="O668" s="158"/>
      <c r="P668" s="158"/>
      <c r="Q668" s="158"/>
      <c r="R668" s="159"/>
      <c r="S668" s="159"/>
      <c r="T668" s="159"/>
      <c r="U668" s="159"/>
      <c r="V668" s="159"/>
      <c r="W668" s="159"/>
      <c r="X668" s="159"/>
      <c r="Y668" s="159"/>
      <c r="Z668" s="148"/>
      <c r="AA668" s="148"/>
      <c r="AB668" s="148"/>
      <c r="AC668" s="148"/>
      <c r="AD668" s="148"/>
      <c r="AE668" s="148"/>
      <c r="AF668" s="148"/>
      <c r="AG668" s="148" t="s">
        <v>360</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3" x14ac:dyDescent="0.2">
      <c r="A669" s="155"/>
      <c r="B669" s="156"/>
      <c r="C669" s="187" t="s">
        <v>1846</v>
      </c>
      <c r="D669" s="185"/>
      <c r="E669" s="186">
        <v>241.2</v>
      </c>
      <c r="F669" s="159"/>
      <c r="G669" s="159"/>
      <c r="H669" s="159"/>
      <c r="I669" s="159"/>
      <c r="J669" s="159"/>
      <c r="K669" s="159"/>
      <c r="L669" s="159"/>
      <c r="M669" s="159"/>
      <c r="N669" s="158"/>
      <c r="O669" s="158"/>
      <c r="P669" s="158"/>
      <c r="Q669" s="158"/>
      <c r="R669" s="159"/>
      <c r="S669" s="159"/>
      <c r="T669" s="159"/>
      <c r="U669" s="159"/>
      <c r="V669" s="159"/>
      <c r="W669" s="159"/>
      <c r="X669" s="159"/>
      <c r="Y669" s="159"/>
      <c r="Z669" s="148"/>
      <c r="AA669" s="148"/>
      <c r="AB669" s="148"/>
      <c r="AC669" s="148"/>
      <c r="AD669" s="148"/>
      <c r="AE669" s="148"/>
      <c r="AF669" s="148"/>
      <c r="AG669" s="148" t="s">
        <v>360</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3" x14ac:dyDescent="0.2">
      <c r="A670" s="155"/>
      <c r="B670" s="156"/>
      <c r="C670" s="187" t="s">
        <v>1747</v>
      </c>
      <c r="D670" s="185"/>
      <c r="E670" s="186">
        <v>25.7</v>
      </c>
      <c r="F670" s="159"/>
      <c r="G670" s="159"/>
      <c r="H670" s="159"/>
      <c r="I670" s="159"/>
      <c r="J670" s="159"/>
      <c r="K670" s="159"/>
      <c r="L670" s="159"/>
      <c r="M670" s="159"/>
      <c r="N670" s="158"/>
      <c r="O670" s="158"/>
      <c r="P670" s="158"/>
      <c r="Q670" s="158"/>
      <c r="R670" s="159"/>
      <c r="S670" s="159"/>
      <c r="T670" s="159"/>
      <c r="U670" s="159"/>
      <c r="V670" s="159"/>
      <c r="W670" s="159"/>
      <c r="X670" s="159"/>
      <c r="Y670" s="159"/>
      <c r="Z670" s="148"/>
      <c r="AA670" s="148"/>
      <c r="AB670" s="148"/>
      <c r="AC670" s="148"/>
      <c r="AD670" s="148"/>
      <c r="AE670" s="148"/>
      <c r="AF670" s="148"/>
      <c r="AG670" s="148" t="s">
        <v>360</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1" x14ac:dyDescent="0.2">
      <c r="A671" s="155">
        <v>102</v>
      </c>
      <c r="B671" s="156" t="s">
        <v>1856</v>
      </c>
      <c r="C671" s="196" t="s">
        <v>1857</v>
      </c>
      <c r="D671" s="157" t="s">
        <v>0</v>
      </c>
      <c r="E671" s="188"/>
      <c r="F671" s="160"/>
      <c r="G671" s="159">
        <f>ROUND(E671*F671,2)</f>
        <v>0</v>
      </c>
      <c r="H671" s="160"/>
      <c r="I671" s="159">
        <f>ROUND(E671*H671,2)</f>
        <v>0</v>
      </c>
      <c r="J671" s="160"/>
      <c r="K671" s="159">
        <f>ROUND(E671*J671,2)</f>
        <v>0</v>
      </c>
      <c r="L671" s="159">
        <v>21</v>
      </c>
      <c r="M671" s="159">
        <f>G671*(1+L671/100)</f>
        <v>0</v>
      </c>
      <c r="N671" s="158">
        <v>0</v>
      </c>
      <c r="O671" s="158">
        <f>ROUND(E671*N671,2)</f>
        <v>0</v>
      </c>
      <c r="P671" s="158">
        <v>0</v>
      </c>
      <c r="Q671" s="158">
        <f>ROUND(E671*P671,2)</f>
        <v>0</v>
      </c>
      <c r="R671" s="159" t="s">
        <v>1243</v>
      </c>
      <c r="S671" s="159" t="s">
        <v>315</v>
      </c>
      <c r="T671" s="159" t="s">
        <v>315</v>
      </c>
      <c r="U671" s="159">
        <v>0</v>
      </c>
      <c r="V671" s="159">
        <f>ROUND(E671*U671,2)</f>
        <v>0</v>
      </c>
      <c r="W671" s="159"/>
      <c r="X671" s="159" t="s">
        <v>455</v>
      </c>
      <c r="Y671" s="159" t="s">
        <v>318</v>
      </c>
      <c r="Z671" s="148"/>
      <c r="AA671" s="148"/>
      <c r="AB671" s="148"/>
      <c r="AC671" s="148"/>
      <c r="AD671" s="148"/>
      <c r="AE671" s="148"/>
      <c r="AF671" s="148"/>
      <c r="AG671" s="148" t="s">
        <v>456</v>
      </c>
      <c r="AH671" s="148"/>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2" x14ac:dyDescent="0.2">
      <c r="A672" s="155"/>
      <c r="B672" s="156"/>
      <c r="C672" s="278" t="s">
        <v>575</v>
      </c>
      <c r="D672" s="279"/>
      <c r="E672" s="279"/>
      <c r="F672" s="279"/>
      <c r="G672" s="279"/>
      <c r="H672" s="159"/>
      <c r="I672" s="159"/>
      <c r="J672" s="159"/>
      <c r="K672" s="159"/>
      <c r="L672" s="159"/>
      <c r="M672" s="159"/>
      <c r="N672" s="158"/>
      <c r="O672" s="158"/>
      <c r="P672" s="158"/>
      <c r="Q672" s="158"/>
      <c r="R672" s="159"/>
      <c r="S672" s="159"/>
      <c r="T672" s="159"/>
      <c r="U672" s="159"/>
      <c r="V672" s="159"/>
      <c r="W672" s="159"/>
      <c r="X672" s="159"/>
      <c r="Y672" s="159"/>
      <c r="Z672" s="148"/>
      <c r="AA672" s="148"/>
      <c r="AB672" s="148"/>
      <c r="AC672" s="148"/>
      <c r="AD672" s="148"/>
      <c r="AE672" s="148"/>
      <c r="AF672" s="148"/>
      <c r="AG672" s="148" t="s">
        <v>358</v>
      </c>
      <c r="AH672" s="148"/>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x14ac:dyDescent="0.2">
      <c r="A673" s="162" t="s">
        <v>310</v>
      </c>
      <c r="B673" s="163" t="s">
        <v>263</v>
      </c>
      <c r="C673" s="180" t="s">
        <v>264</v>
      </c>
      <c r="D673" s="164"/>
      <c r="E673" s="165"/>
      <c r="F673" s="166"/>
      <c r="G673" s="166">
        <f>SUMIF(AG674:AG692,"&lt;&gt;NOR",G674:G692)</f>
        <v>0</v>
      </c>
      <c r="H673" s="166"/>
      <c r="I673" s="166">
        <f>SUM(I674:I692)</f>
        <v>0</v>
      </c>
      <c r="J673" s="166"/>
      <c r="K673" s="166">
        <f>SUM(K674:K692)</f>
        <v>0</v>
      </c>
      <c r="L673" s="166"/>
      <c r="M673" s="166">
        <f>SUM(M674:M692)</f>
        <v>0</v>
      </c>
      <c r="N673" s="165"/>
      <c r="O673" s="165">
        <f>SUM(O674:O692)</f>
        <v>2.25</v>
      </c>
      <c r="P673" s="165"/>
      <c r="Q673" s="165">
        <f>SUM(Q674:Q692)</f>
        <v>0</v>
      </c>
      <c r="R673" s="166"/>
      <c r="S673" s="166"/>
      <c r="T673" s="167"/>
      <c r="U673" s="161"/>
      <c r="V673" s="161">
        <f>SUM(V674:V692)</f>
        <v>121.52000000000001</v>
      </c>
      <c r="W673" s="161"/>
      <c r="X673" s="161"/>
      <c r="Y673" s="161"/>
      <c r="AG673" t="s">
        <v>311</v>
      </c>
    </row>
    <row r="674" spans="1:60" outlineLevel="1" x14ac:dyDescent="0.2">
      <c r="A674" s="172">
        <v>103</v>
      </c>
      <c r="B674" s="173" t="s">
        <v>1249</v>
      </c>
      <c r="C674" s="181" t="s">
        <v>1250</v>
      </c>
      <c r="D674" s="174" t="s">
        <v>353</v>
      </c>
      <c r="E674" s="175">
        <v>89.6</v>
      </c>
      <c r="F674" s="176"/>
      <c r="G674" s="177">
        <f>ROUND(E674*F674,2)</f>
        <v>0</v>
      </c>
      <c r="H674" s="176"/>
      <c r="I674" s="177">
        <f>ROUND(E674*H674,2)</f>
        <v>0</v>
      </c>
      <c r="J674" s="176"/>
      <c r="K674" s="177">
        <f>ROUND(E674*J674,2)</f>
        <v>0</v>
      </c>
      <c r="L674" s="177">
        <v>21</v>
      </c>
      <c r="M674" s="177">
        <f>G674*(1+L674/100)</f>
        <v>0</v>
      </c>
      <c r="N674" s="175">
        <v>1.6000000000000001E-4</v>
      </c>
      <c r="O674" s="175">
        <f>ROUND(E674*N674,2)</f>
        <v>0.01</v>
      </c>
      <c r="P674" s="175">
        <v>0</v>
      </c>
      <c r="Q674" s="175">
        <f>ROUND(E674*P674,2)</f>
        <v>0</v>
      </c>
      <c r="R674" s="177" t="s">
        <v>647</v>
      </c>
      <c r="S674" s="177" t="s">
        <v>315</v>
      </c>
      <c r="T674" s="178" t="s">
        <v>315</v>
      </c>
      <c r="U674" s="159">
        <v>0.05</v>
      </c>
      <c r="V674" s="159">
        <f>ROUND(E674*U674,2)</f>
        <v>4.4800000000000004</v>
      </c>
      <c r="W674" s="159"/>
      <c r="X674" s="159" t="s">
        <v>355</v>
      </c>
      <c r="Y674" s="159" t="s">
        <v>318</v>
      </c>
      <c r="Z674" s="148"/>
      <c r="AA674" s="148"/>
      <c r="AB674" s="148"/>
      <c r="AC674" s="148"/>
      <c r="AD674" s="148"/>
      <c r="AE674" s="148"/>
      <c r="AF674" s="148"/>
      <c r="AG674" s="148" t="s">
        <v>356</v>
      </c>
      <c r="AH674" s="148"/>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2" x14ac:dyDescent="0.2">
      <c r="A675" s="155"/>
      <c r="B675" s="156"/>
      <c r="C675" s="265" t="s">
        <v>1251</v>
      </c>
      <c r="D675" s="266"/>
      <c r="E675" s="266"/>
      <c r="F675" s="266"/>
      <c r="G675" s="266"/>
      <c r="H675" s="159"/>
      <c r="I675" s="159"/>
      <c r="J675" s="159"/>
      <c r="K675" s="159"/>
      <c r="L675" s="159"/>
      <c r="M675" s="159"/>
      <c r="N675" s="158"/>
      <c r="O675" s="158"/>
      <c r="P675" s="158"/>
      <c r="Q675" s="158"/>
      <c r="R675" s="159"/>
      <c r="S675" s="159"/>
      <c r="T675" s="159"/>
      <c r="U675" s="159"/>
      <c r="V675" s="159"/>
      <c r="W675" s="159"/>
      <c r="X675" s="159"/>
      <c r="Y675" s="159"/>
      <c r="Z675" s="148"/>
      <c r="AA675" s="148"/>
      <c r="AB675" s="148"/>
      <c r="AC675" s="148"/>
      <c r="AD675" s="148"/>
      <c r="AE675" s="148"/>
      <c r="AF675" s="148"/>
      <c r="AG675" s="148" t="s">
        <v>321</v>
      </c>
      <c r="AH675" s="148"/>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2" x14ac:dyDescent="0.2">
      <c r="A676" s="155"/>
      <c r="B676" s="156"/>
      <c r="C676" s="187" t="s">
        <v>1702</v>
      </c>
      <c r="D676" s="185"/>
      <c r="E676" s="186"/>
      <c r="F676" s="159"/>
      <c r="G676" s="159"/>
      <c r="H676" s="159"/>
      <c r="I676" s="159"/>
      <c r="J676" s="159"/>
      <c r="K676" s="159"/>
      <c r="L676" s="159"/>
      <c r="M676" s="159"/>
      <c r="N676" s="158"/>
      <c r="O676" s="158"/>
      <c r="P676" s="158"/>
      <c r="Q676" s="158"/>
      <c r="R676" s="159"/>
      <c r="S676" s="159"/>
      <c r="T676" s="159"/>
      <c r="U676" s="159"/>
      <c r="V676" s="159"/>
      <c r="W676" s="159"/>
      <c r="X676" s="159"/>
      <c r="Y676" s="159"/>
      <c r="Z676" s="148"/>
      <c r="AA676" s="148"/>
      <c r="AB676" s="148"/>
      <c r="AC676" s="148"/>
      <c r="AD676" s="148"/>
      <c r="AE676" s="148"/>
      <c r="AF676" s="148"/>
      <c r="AG676" s="148" t="s">
        <v>360</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3" x14ac:dyDescent="0.2">
      <c r="A677" s="155"/>
      <c r="B677" s="156"/>
      <c r="C677" s="187" t="s">
        <v>497</v>
      </c>
      <c r="D677" s="185"/>
      <c r="E677" s="186"/>
      <c r="F677" s="159"/>
      <c r="G677" s="159"/>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360</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3" x14ac:dyDescent="0.2">
      <c r="A678" s="155"/>
      <c r="B678" s="156"/>
      <c r="C678" s="187" t="s">
        <v>1485</v>
      </c>
      <c r="D678" s="185"/>
      <c r="E678" s="186">
        <v>89.6</v>
      </c>
      <c r="F678" s="159"/>
      <c r="G678" s="159"/>
      <c r="H678" s="159"/>
      <c r="I678" s="159"/>
      <c r="J678" s="159"/>
      <c r="K678" s="159"/>
      <c r="L678" s="159"/>
      <c r="M678" s="159"/>
      <c r="N678" s="158"/>
      <c r="O678" s="158"/>
      <c r="P678" s="158"/>
      <c r="Q678" s="158"/>
      <c r="R678" s="159"/>
      <c r="S678" s="159"/>
      <c r="T678" s="159"/>
      <c r="U678" s="159"/>
      <c r="V678" s="159"/>
      <c r="W678" s="159"/>
      <c r="X678" s="159"/>
      <c r="Y678" s="159"/>
      <c r="Z678" s="148"/>
      <c r="AA678" s="148"/>
      <c r="AB678" s="148"/>
      <c r="AC678" s="148"/>
      <c r="AD678" s="148"/>
      <c r="AE678" s="148"/>
      <c r="AF678" s="148"/>
      <c r="AG678" s="148" t="s">
        <v>360</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ht="22.5" outlineLevel="1" x14ac:dyDescent="0.2">
      <c r="A679" s="189">
        <v>104</v>
      </c>
      <c r="B679" s="190" t="s">
        <v>1252</v>
      </c>
      <c r="C679" s="197" t="s">
        <v>1253</v>
      </c>
      <c r="D679" s="191" t="s">
        <v>394</v>
      </c>
      <c r="E679" s="192">
        <v>12</v>
      </c>
      <c r="F679" s="193"/>
      <c r="G679" s="194">
        <f>ROUND(E679*F679,2)</f>
        <v>0</v>
      </c>
      <c r="H679" s="193"/>
      <c r="I679" s="194">
        <f>ROUND(E679*H679,2)</f>
        <v>0</v>
      </c>
      <c r="J679" s="193"/>
      <c r="K679" s="194">
        <f>ROUND(E679*J679,2)</f>
        <v>0</v>
      </c>
      <c r="L679" s="194">
        <v>21</v>
      </c>
      <c r="M679" s="194">
        <f>G679*(1+L679/100)</f>
        <v>0</v>
      </c>
      <c r="N679" s="192">
        <v>0</v>
      </c>
      <c r="O679" s="192">
        <f>ROUND(E679*N679,2)</f>
        <v>0</v>
      </c>
      <c r="P679" s="192">
        <v>0</v>
      </c>
      <c r="Q679" s="192">
        <f>ROUND(E679*P679,2)</f>
        <v>0</v>
      </c>
      <c r="R679" s="194" t="s">
        <v>647</v>
      </c>
      <c r="S679" s="194" t="s">
        <v>315</v>
      </c>
      <c r="T679" s="195" t="s">
        <v>315</v>
      </c>
      <c r="U679" s="159">
        <v>0.1</v>
      </c>
      <c r="V679" s="159">
        <f>ROUND(E679*U679,2)</f>
        <v>1.2</v>
      </c>
      <c r="W679" s="159"/>
      <c r="X679" s="159" t="s">
        <v>355</v>
      </c>
      <c r="Y679" s="159" t="s">
        <v>318</v>
      </c>
      <c r="Z679" s="148"/>
      <c r="AA679" s="148"/>
      <c r="AB679" s="148"/>
      <c r="AC679" s="148"/>
      <c r="AD679" s="148"/>
      <c r="AE679" s="148"/>
      <c r="AF679" s="148"/>
      <c r="AG679" s="148" t="s">
        <v>356</v>
      </c>
      <c r="AH679" s="148"/>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ht="22.5" outlineLevel="1" x14ac:dyDescent="0.2">
      <c r="A680" s="189">
        <v>105</v>
      </c>
      <c r="B680" s="190" t="s">
        <v>1254</v>
      </c>
      <c r="C680" s="197" t="s">
        <v>1255</v>
      </c>
      <c r="D680" s="191" t="s">
        <v>394</v>
      </c>
      <c r="E680" s="192">
        <v>4</v>
      </c>
      <c r="F680" s="193"/>
      <c r="G680" s="194">
        <f>ROUND(E680*F680,2)</f>
        <v>0</v>
      </c>
      <c r="H680" s="193"/>
      <c r="I680" s="194">
        <f>ROUND(E680*H680,2)</f>
        <v>0</v>
      </c>
      <c r="J680" s="193"/>
      <c r="K680" s="194">
        <f>ROUND(E680*J680,2)</f>
        <v>0</v>
      </c>
      <c r="L680" s="194">
        <v>21</v>
      </c>
      <c r="M680" s="194">
        <f>G680*(1+L680/100)</f>
        <v>0</v>
      </c>
      <c r="N680" s="192">
        <v>0</v>
      </c>
      <c r="O680" s="192">
        <f>ROUND(E680*N680,2)</f>
        <v>0</v>
      </c>
      <c r="P680" s="192">
        <v>0</v>
      </c>
      <c r="Q680" s="192">
        <f>ROUND(E680*P680,2)</f>
        <v>0</v>
      </c>
      <c r="R680" s="194" t="s">
        <v>647</v>
      </c>
      <c r="S680" s="194" t="s">
        <v>315</v>
      </c>
      <c r="T680" s="195" t="s">
        <v>315</v>
      </c>
      <c r="U680" s="159">
        <v>0.11</v>
      </c>
      <c r="V680" s="159">
        <f>ROUND(E680*U680,2)</f>
        <v>0.44</v>
      </c>
      <c r="W680" s="159"/>
      <c r="X680" s="159" t="s">
        <v>355</v>
      </c>
      <c r="Y680" s="159" t="s">
        <v>318</v>
      </c>
      <c r="Z680" s="148"/>
      <c r="AA680" s="148"/>
      <c r="AB680" s="148"/>
      <c r="AC680" s="148"/>
      <c r="AD680" s="148"/>
      <c r="AE680" s="148"/>
      <c r="AF680" s="148"/>
      <c r="AG680" s="148" t="s">
        <v>356</v>
      </c>
      <c r="AH680" s="148"/>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ht="22.5" outlineLevel="1" x14ac:dyDescent="0.2">
      <c r="A681" s="172">
        <v>106</v>
      </c>
      <c r="B681" s="173" t="s">
        <v>1256</v>
      </c>
      <c r="C681" s="181" t="s">
        <v>1257</v>
      </c>
      <c r="D681" s="174" t="s">
        <v>353</v>
      </c>
      <c r="E681" s="175">
        <v>89.6</v>
      </c>
      <c r="F681" s="176"/>
      <c r="G681" s="177">
        <f>ROUND(E681*F681,2)</f>
        <v>0</v>
      </c>
      <c r="H681" s="176"/>
      <c r="I681" s="177">
        <f>ROUND(E681*H681,2)</f>
        <v>0</v>
      </c>
      <c r="J681" s="176"/>
      <c r="K681" s="177">
        <f>ROUND(E681*J681,2)</f>
        <v>0</v>
      </c>
      <c r="L681" s="177">
        <v>21</v>
      </c>
      <c r="M681" s="177">
        <f>G681*(1+L681/100)</f>
        <v>0</v>
      </c>
      <c r="N681" s="175">
        <v>4.3E-3</v>
      </c>
      <c r="O681" s="175">
        <f>ROUND(E681*N681,2)</f>
        <v>0.39</v>
      </c>
      <c r="P681" s="175">
        <v>0</v>
      </c>
      <c r="Q681" s="175">
        <f>ROUND(E681*P681,2)</f>
        <v>0</v>
      </c>
      <c r="R681" s="177" t="s">
        <v>647</v>
      </c>
      <c r="S681" s="177" t="s">
        <v>315</v>
      </c>
      <c r="T681" s="178" t="s">
        <v>315</v>
      </c>
      <c r="U681" s="159">
        <v>1.288</v>
      </c>
      <c r="V681" s="159">
        <f>ROUND(E681*U681,2)</f>
        <v>115.4</v>
      </c>
      <c r="W681" s="159"/>
      <c r="X681" s="159" t="s">
        <v>355</v>
      </c>
      <c r="Y681" s="159" t="s">
        <v>318</v>
      </c>
      <c r="Z681" s="148"/>
      <c r="AA681" s="148"/>
      <c r="AB681" s="148"/>
      <c r="AC681" s="148"/>
      <c r="AD681" s="148"/>
      <c r="AE681" s="148"/>
      <c r="AF681" s="148"/>
      <c r="AG681" s="148" t="s">
        <v>356</v>
      </c>
      <c r="AH681" s="148"/>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ht="33.75" outlineLevel="2" x14ac:dyDescent="0.2">
      <c r="A682" s="155"/>
      <c r="B682" s="156"/>
      <c r="C682" s="265" t="s">
        <v>1258</v>
      </c>
      <c r="D682" s="266"/>
      <c r="E682" s="266"/>
      <c r="F682" s="266"/>
      <c r="G682" s="266"/>
      <c r="H682" s="159"/>
      <c r="I682" s="159"/>
      <c r="J682" s="159"/>
      <c r="K682" s="159"/>
      <c r="L682" s="159"/>
      <c r="M682" s="159"/>
      <c r="N682" s="158"/>
      <c r="O682" s="158"/>
      <c r="P682" s="158"/>
      <c r="Q682" s="158"/>
      <c r="R682" s="159"/>
      <c r="S682" s="159"/>
      <c r="T682" s="159"/>
      <c r="U682" s="159"/>
      <c r="V682" s="159"/>
      <c r="W682" s="159"/>
      <c r="X682" s="159"/>
      <c r="Y682" s="159"/>
      <c r="Z682" s="148"/>
      <c r="AA682" s="148"/>
      <c r="AB682" s="148"/>
      <c r="AC682" s="148"/>
      <c r="AD682" s="148"/>
      <c r="AE682" s="148"/>
      <c r="AF682" s="148"/>
      <c r="AG682" s="148" t="s">
        <v>321</v>
      </c>
      <c r="AH682" s="148"/>
      <c r="AI682" s="148"/>
      <c r="AJ682" s="148"/>
      <c r="AK682" s="148"/>
      <c r="AL682" s="148"/>
      <c r="AM682" s="148"/>
      <c r="AN682" s="148"/>
      <c r="AO682" s="148"/>
      <c r="AP682" s="148"/>
      <c r="AQ682" s="148"/>
      <c r="AR682" s="148"/>
      <c r="AS682" s="148"/>
      <c r="AT682" s="148"/>
      <c r="AU682" s="148"/>
      <c r="AV682" s="148"/>
      <c r="AW682" s="148"/>
      <c r="AX682" s="148"/>
      <c r="AY682" s="148"/>
      <c r="AZ682" s="148"/>
      <c r="BA682" s="179" t="str">
        <f>C682</f>
        <v>Lepící hmota - Pro střední, velké a těžké obklady na stěnách. Pro slinuté a málo nasákavé obklady, ruční zpracování, do vlhkých prostor, vysoká přilnavost, teplota zpracovatelnosti -5 – 30 °C, pojivost – šedý cement, velikost zrna  0,7 mm, skluz 0,5, hmotnost 1200 kg/m3.– Lepidlo C2TES1</v>
      </c>
      <c r="BB682" s="148"/>
      <c r="BC682" s="148"/>
      <c r="BD682" s="148"/>
      <c r="BE682" s="148"/>
      <c r="BF682" s="148"/>
      <c r="BG682" s="148"/>
      <c r="BH682" s="148"/>
    </row>
    <row r="683" spans="1:60" ht="22.5" outlineLevel="3" x14ac:dyDescent="0.2">
      <c r="A683" s="155"/>
      <c r="B683" s="156"/>
      <c r="C683" s="267" t="s">
        <v>1325</v>
      </c>
      <c r="D683" s="268"/>
      <c r="E683" s="268"/>
      <c r="F683" s="268"/>
      <c r="G683" s="268"/>
      <c r="H683" s="159"/>
      <c r="I683" s="159"/>
      <c r="J683" s="159"/>
      <c r="K683" s="159"/>
      <c r="L683" s="159"/>
      <c r="M683" s="159"/>
      <c r="N683" s="158"/>
      <c r="O683" s="158"/>
      <c r="P683" s="158"/>
      <c r="Q683" s="158"/>
      <c r="R683" s="159"/>
      <c r="S683" s="159"/>
      <c r="T683" s="159"/>
      <c r="U683" s="159"/>
      <c r="V683" s="159"/>
      <c r="W683" s="159"/>
      <c r="X683" s="159"/>
      <c r="Y683" s="159"/>
      <c r="Z683" s="148"/>
      <c r="AA683" s="148"/>
      <c r="AB683" s="148"/>
      <c r="AC683" s="148"/>
      <c r="AD683" s="148"/>
      <c r="AE683" s="148"/>
      <c r="AF683" s="148"/>
      <c r="AG683" s="148" t="s">
        <v>321</v>
      </c>
      <c r="AH683" s="148"/>
      <c r="AI683" s="148"/>
      <c r="AJ683" s="148"/>
      <c r="AK683" s="148"/>
      <c r="AL683" s="148"/>
      <c r="AM683" s="148"/>
      <c r="AN683" s="148"/>
      <c r="AO683" s="148"/>
      <c r="AP683" s="148"/>
      <c r="AQ683" s="148"/>
      <c r="AR683" s="148"/>
      <c r="AS683" s="148"/>
      <c r="AT683" s="148"/>
      <c r="AU683" s="148"/>
      <c r="AV683" s="148"/>
      <c r="AW683" s="148"/>
      <c r="AX683" s="148"/>
      <c r="AY683" s="148"/>
      <c r="AZ683" s="148"/>
      <c r="BA683" s="179" t="str">
        <f>C683</f>
        <v xml:space="preserve"> V koutu Separační provazec nezesítěný pěnový polyetylén s uzavřenou buněčnou strukturou, rozměrová stálost – max 2% - tl. 8 mm – materiál -separační provazec + trvale pružná těsnící hmota</v>
      </c>
      <c r="BB683" s="148"/>
      <c r="BC683" s="148"/>
      <c r="BD683" s="148"/>
      <c r="BE683" s="148"/>
      <c r="BF683" s="148"/>
      <c r="BG683" s="148"/>
      <c r="BH683" s="148"/>
    </row>
    <row r="684" spans="1:60" ht="22.5" outlineLevel="3" x14ac:dyDescent="0.2">
      <c r="A684" s="155"/>
      <c r="B684" s="156"/>
      <c r="C684" s="267" t="s">
        <v>1259</v>
      </c>
      <c r="D684" s="268"/>
      <c r="E684" s="268"/>
      <c r="F684" s="268"/>
      <c r="G684" s="268"/>
      <c r="H684" s="159"/>
      <c r="I684" s="159"/>
      <c r="J684" s="159"/>
      <c r="K684" s="159"/>
      <c r="L684" s="159"/>
      <c r="M684" s="159"/>
      <c r="N684" s="158"/>
      <c r="O684" s="158"/>
      <c r="P684" s="158"/>
      <c r="Q684" s="158"/>
      <c r="R684" s="159"/>
      <c r="S684" s="159"/>
      <c r="T684" s="159"/>
      <c r="U684" s="159"/>
      <c r="V684" s="159"/>
      <c r="W684" s="159"/>
      <c r="X684" s="159"/>
      <c r="Y684" s="159"/>
      <c r="Z684" s="148"/>
      <c r="AA684" s="148"/>
      <c r="AB684" s="148"/>
      <c r="AC684" s="148"/>
      <c r="AD684" s="148"/>
      <c r="AE684" s="148"/>
      <c r="AF684" s="148"/>
      <c r="AG684" s="148" t="s">
        <v>321</v>
      </c>
      <c r="AH684" s="148"/>
      <c r="AI684" s="148"/>
      <c r="AJ684" s="148"/>
      <c r="AK684" s="148"/>
      <c r="AL684" s="148"/>
      <c r="AM684" s="148"/>
      <c r="AN684" s="148"/>
      <c r="AO684" s="148"/>
      <c r="AP684" s="148"/>
      <c r="AQ684" s="148"/>
      <c r="AR684" s="148"/>
      <c r="AS684" s="148"/>
      <c r="AT684" s="148"/>
      <c r="AU684" s="148"/>
      <c r="AV684" s="148"/>
      <c r="AW684" s="148"/>
      <c r="AX684" s="148"/>
      <c r="AY684" s="148"/>
      <c r="AZ684" s="148"/>
      <c r="BA684" s="179" t="str">
        <f>C684</f>
        <v>Jednosložkový těsnící tmel, bez obsahu silikonu, isokyanátu, rozpozuštědel, parafínů a kaučuků, mez průtažnosti 500%, pevnost v tahu  - 1,5 MPa, materiál – MS polymer, hybridní pružný tmel.</v>
      </c>
      <c r="BB684" s="148"/>
      <c r="BC684" s="148"/>
      <c r="BD684" s="148"/>
      <c r="BE684" s="148"/>
      <c r="BF684" s="148"/>
      <c r="BG684" s="148"/>
      <c r="BH684" s="148"/>
    </row>
    <row r="685" spans="1:60" outlineLevel="3" x14ac:dyDescent="0.2">
      <c r="A685" s="155"/>
      <c r="B685" s="156"/>
      <c r="C685" s="267" t="s">
        <v>1260</v>
      </c>
      <c r="D685" s="268"/>
      <c r="E685" s="268"/>
      <c r="F685" s="268"/>
      <c r="G685" s="268"/>
      <c r="H685" s="159"/>
      <c r="I685" s="159"/>
      <c r="J685" s="159"/>
      <c r="K685" s="159"/>
      <c r="L685" s="159"/>
      <c r="M685" s="159"/>
      <c r="N685" s="158"/>
      <c r="O685" s="158"/>
      <c r="P685" s="158"/>
      <c r="Q685" s="158"/>
      <c r="R685" s="159"/>
      <c r="S685" s="159"/>
      <c r="T685" s="159"/>
      <c r="U685" s="159"/>
      <c r="V685" s="159"/>
      <c r="W685" s="159"/>
      <c r="X685" s="159"/>
      <c r="Y685" s="159"/>
      <c r="Z685" s="148"/>
      <c r="AA685" s="148"/>
      <c r="AB685" s="148"/>
      <c r="AC685" s="148"/>
      <c r="AD685" s="148"/>
      <c r="AE685" s="148"/>
      <c r="AF685" s="148"/>
      <c r="AG685" s="148" t="s">
        <v>321</v>
      </c>
      <c r="AH685" s="148"/>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ht="22.5" outlineLevel="3" x14ac:dyDescent="0.2">
      <c r="A686" s="155"/>
      <c r="B686" s="156"/>
      <c r="C686" s="267" t="s">
        <v>1261</v>
      </c>
      <c r="D686" s="268"/>
      <c r="E686" s="268"/>
      <c r="F686" s="268"/>
      <c r="G686" s="268"/>
      <c r="H686" s="159"/>
      <c r="I686" s="159"/>
      <c r="J686" s="159"/>
      <c r="K686" s="159"/>
      <c r="L686" s="159"/>
      <c r="M686" s="159"/>
      <c r="N686" s="158"/>
      <c r="O686" s="158"/>
      <c r="P686" s="158"/>
      <c r="Q686" s="158"/>
      <c r="R686" s="159"/>
      <c r="S686" s="159"/>
      <c r="T686" s="159"/>
      <c r="U686" s="159"/>
      <c r="V686" s="159"/>
      <c r="W686" s="159"/>
      <c r="X686" s="159"/>
      <c r="Y686" s="159"/>
      <c r="Z686" s="148"/>
      <c r="AA686" s="148"/>
      <c r="AB686" s="148"/>
      <c r="AC686" s="148"/>
      <c r="AD686" s="148"/>
      <c r="AE686" s="148"/>
      <c r="AF686" s="148"/>
      <c r="AG686" s="148" t="s">
        <v>321</v>
      </c>
      <c r="AH686" s="148"/>
      <c r="AI686" s="148"/>
      <c r="AJ686" s="148"/>
      <c r="AK686" s="148"/>
      <c r="AL686" s="148"/>
      <c r="AM686" s="148"/>
      <c r="AN686" s="148"/>
      <c r="AO686" s="148"/>
      <c r="AP686" s="148"/>
      <c r="AQ686" s="148"/>
      <c r="AR686" s="148"/>
      <c r="AS686" s="148"/>
      <c r="AT686" s="148"/>
      <c r="AU686" s="148"/>
      <c r="AV686" s="148"/>
      <c r="AW686" s="148"/>
      <c r="AX686" s="148"/>
      <c r="AY686" s="148"/>
      <c r="AZ686" s="148"/>
      <c r="BA686" s="179" t="str">
        <f>C686</f>
        <v>Spárovací hmota – dvousložková epoxidová spárovací hmota s výrazně lepší omyvatelností pro všechny typy obkladů a dlažeb v chemicky namáhaném prostředí, pro šířku spáry v rozmezí 3-15 mm –epoxidová spárovací hmota.</v>
      </c>
      <c r="BB686" s="148"/>
      <c r="BC686" s="148"/>
      <c r="BD686" s="148"/>
      <c r="BE686" s="148"/>
      <c r="BF686" s="148"/>
      <c r="BG686" s="148"/>
      <c r="BH686" s="148"/>
    </row>
    <row r="687" spans="1:60" outlineLevel="2" x14ac:dyDescent="0.2">
      <c r="A687" s="155"/>
      <c r="B687" s="156"/>
      <c r="C687" s="187" t="s">
        <v>1702</v>
      </c>
      <c r="D687" s="185"/>
      <c r="E687" s="186"/>
      <c r="F687" s="159"/>
      <c r="G687" s="159"/>
      <c r="H687" s="159"/>
      <c r="I687" s="159"/>
      <c r="J687" s="159"/>
      <c r="K687" s="159"/>
      <c r="L687" s="159"/>
      <c r="M687" s="159"/>
      <c r="N687" s="158"/>
      <c r="O687" s="158"/>
      <c r="P687" s="158"/>
      <c r="Q687" s="158"/>
      <c r="R687" s="159"/>
      <c r="S687" s="159"/>
      <c r="T687" s="159"/>
      <c r="U687" s="159"/>
      <c r="V687" s="159"/>
      <c r="W687" s="159"/>
      <c r="X687" s="159"/>
      <c r="Y687" s="159"/>
      <c r="Z687" s="148"/>
      <c r="AA687" s="148"/>
      <c r="AB687" s="148"/>
      <c r="AC687" s="148"/>
      <c r="AD687" s="148"/>
      <c r="AE687" s="148"/>
      <c r="AF687" s="148"/>
      <c r="AG687" s="148" t="s">
        <v>360</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3" x14ac:dyDescent="0.2">
      <c r="A688" s="155"/>
      <c r="B688" s="156"/>
      <c r="C688" s="187" t="s">
        <v>497</v>
      </c>
      <c r="D688" s="185"/>
      <c r="E688" s="186"/>
      <c r="F688" s="159"/>
      <c r="G688" s="159"/>
      <c r="H688" s="159"/>
      <c r="I688" s="159"/>
      <c r="J688" s="159"/>
      <c r="K688" s="159"/>
      <c r="L688" s="159"/>
      <c r="M688" s="159"/>
      <c r="N688" s="158"/>
      <c r="O688" s="158"/>
      <c r="P688" s="158"/>
      <c r="Q688" s="158"/>
      <c r="R688" s="159"/>
      <c r="S688" s="159"/>
      <c r="T688" s="159"/>
      <c r="U688" s="159"/>
      <c r="V688" s="159"/>
      <c r="W688" s="159"/>
      <c r="X688" s="159"/>
      <c r="Y688" s="159"/>
      <c r="Z688" s="148"/>
      <c r="AA688" s="148"/>
      <c r="AB688" s="148"/>
      <c r="AC688" s="148"/>
      <c r="AD688" s="148"/>
      <c r="AE688" s="148"/>
      <c r="AF688" s="148"/>
      <c r="AG688" s="148" t="s">
        <v>360</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3" x14ac:dyDescent="0.2">
      <c r="A689" s="155"/>
      <c r="B689" s="156"/>
      <c r="C689" s="187" t="s">
        <v>1485</v>
      </c>
      <c r="D689" s="185"/>
      <c r="E689" s="186">
        <v>89.6</v>
      </c>
      <c r="F689" s="159"/>
      <c r="G689" s="159"/>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360</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ht="22.5" outlineLevel="1" x14ac:dyDescent="0.2">
      <c r="A690" s="172">
        <v>107</v>
      </c>
      <c r="B690" s="173" t="s">
        <v>1262</v>
      </c>
      <c r="C690" s="181" t="s">
        <v>1263</v>
      </c>
      <c r="D690" s="174" t="s">
        <v>353</v>
      </c>
      <c r="E690" s="175">
        <v>94.975999999999999</v>
      </c>
      <c r="F690" s="176"/>
      <c r="G690" s="177">
        <f>ROUND(E690*F690,2)</f>
        <v>0</v>
      </c>
      <c r="H690" s="176"/>
      <c r="I690" s="177">
        <f>ROUND(E690*H690,2)</f>
        <v>0</v>
      </c>
      <c r="J690" s="176"/>
      <c r="K690" s="177">
        <f>ROUND(E690*J690,2)</f>
        <v>0</v>
      </c>
      <c r="L690" s="177">
        <v>21</v>
      </c>
      <c r="M690" s="177">
        <f>G690*(1+L690/100)</f>
        <v>0</v>
      </c>
      <c r="N690" s="175">
        <v>1.9429999999999999E-2</v>
      </c>
      <c r="O690" s="175">
        <f>ROUND(E690*N690,2)</f>
        <v>1.85</v>
      </c>
      <c r="P690" s="175">
        <v>0</v>
      </c>
      <c r="Q690" s="175">
        <f>ROUND(E690*P690,2)</f>
        <v>0</v>
      </c>
      <c r="R690" s="177" t="s">
        <v>641</v>
      </c>
      <c r="S690" s="177" t="s">
        <v>315</v>
      </c>
      <c r="T690" s="178" t="s">
        <v>315</v>
      </c>
      <c r="U690" s="159">
        <v>0</v>
      </c>
      <c r="V690" s="159">
        <f>ROUND(E690*U690,2)</f>
        <v>0</v>
      </c>
      <c r="W690" s="159"/>
      <c r="X690" s="159" t="s">
        <v>606</v>
      </c>
      <c r="Y690" s="159" t="s">
        <v>318</v>
      </c>
      <c r="Z690" s="148"/>
      <c r="AA690" s="148"/>
      <c r="AB690" s="148"/>
      <c r="AC690" s="148"/>
      <c r="AD690" s="148"/>
      <c r="AE690" s="148"/>
      <c r="AF690" s="148"/>
      <c r="AG690" s="148" t="s">
        <v>607</v>
      </c>
      <c r="AH690" s="148"/>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2" x14ac:dyDescent="0.2">
      <c r="A691" s="155"/>
      <c r="B691" s="156"/>
      <c r="C691" s="187" t="s">
        <v>1858</v>
      </c>
      <c r="D691" s="185"/>
      <c r="E691" s="186">
        <v>94.975999999999999</v>
      </c>
      <c r="F691" s="159"/>
      <c r="G691" s="159"/>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360</v>
      </c>
      <c r="AH691" s="148">
        <v>5</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1" x14ac:dyDescent="0.2">
      <c r="A692" s="155">
        <v>108</v>
      </c>
      <c r="B692" s="156" t="s">
        <v>1859</v>
      </c>
      <c r="C692" s="196" t="s">
        <v>1860</v>
      </c>
      <c r="D692" s="157" t="s">
        <v>0</v>
      </c>
      <c r="E692" s="188"/>
      <c r="F692" s="160"/>
      <c r="G692" s="159">
        <f>ROUND(E692*F692,2)</f>
        <v>0</v>
      </c>
      <c r="H692" s="160"/>
      <c r="I692" s="159">
        <f>ROUND(E692*H692,2)</f>
        <v>0</v>
      </c>
      <c r="J692" s="160"/>
      <c r="K692" s="159">
        <f>ROUND(E692*J692,2)</f>
        <v>0</v>
      </c>
      <c r="L692" s="159">
        <v>21</v>
      </c>
      <c r="M692" s="159">
        <f>G692*(1+L692/100)</f>
        <v>0</v>
      </c>
      <c r="N692" s="158">
        <v>0</v>
      </c>
      <c r="O692" s="158">
        <f>ROUND(E692*N692,2)</f>
        <v>0</v>
      </c>
      <c r="P692" s="158">
        <v>0</v>
      </c>
      <c r="Q692" s="158">
        <f>ROUND(E692*P692,2)</f>
        <v>0</v>
      </c>
      <c r="R692" s="159" t="s">
        <v>647</v>
      </c>
      <c r="S692" s="159" t="s">
        <v>315</v>
      </c>
      <c r="T692" s="159" t="s">
        <v>315</v>
      </c>
      <c r="U692" s="159">
        <v>0</v>
      </c>
      <c r="V692" s="159">
        <f>ROUND(E692*U692,2)</f>
        <v>0</v>
      </c>
      <c r="W692" s="159"/>
      <c r="X692" s="159" t="s">
        <v>455</v>
      </c>
      <c r="Y692" s="159" t="s">
        <v>318</v>
      </c>
      <c r="Z692" s="148"/>
      <c r="AA692" s="148"/>
      <c r="AB692" s="148"/>
      <c r="AC692" s="148"/>
      <c r="AD692" s="148"/>
      <c r="AE692" s="148"/>
      <c r="AF692" s="148"/>
      <c r="AG692" s="148" t="s">
        <v>456</v>
      </c>
      <c r="AH692" s="148"/>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x14ac:dyDescent="0.2">
      <c r="A693" s="162" t="s">
        <v>310</v>
      </c>
      <c r="B693" s="163" t="s">
        <v>265</v>
      </c>
      <c r="C693" s="180" t="s">
        <v>266</v>
      </c>
      <c r="D693" s="164"/>
      <c r="E693" s="165"/>
      <c r="F693" s="166"/>
      <c r="G693" s="166">
        <f>SUMIF(AG694:AG719,"&lt;&gt;NOR",G694:G719)</f>
        <v>0</v>
      </c>
      <c r="H693" s="166"/>
      <c r="I693" s="166">
        <f>SUM(I694:I719)</f>
        <v>0</v>
      </c>
      <c r="J693" s="166"/>
      <c r="K693" s="166">
        <f>SUM(K694:K719)</f>
        <v>0</v>
      </c>
      <c r="L693" s="166"/>
      <c r="M693" s="166">
        <f>SUM(M694:M719)</f>
        <v>0</v>
      </c>
      <c r="N693" s="165"/>
      <c r="O693" s="165">
        <f>SUM(O694:O719)</f>
        <v>0.01</v>
      </c>
      <c r="P693" s="165"/>
      <c r="Q693" s="165">
        <f>SUM(Q694:Q719)</f>
        <v>0</v>
      </c>
      <c r="R693" s="166"/>
      <c r="S693" s="166"/>
      <c r="T693" s="167"/>
      <c r="U693" s="161"/>
      <c r="V693" s="161">
        <f>SUM(V694:V719)</f>
        <v>17.21</v>
      </c>
      <c r="W693" s="161"/>
      <c r="X693" s="161"/>
      <c r="Y693" s="161"/>
      <c r="AG693" t="s">
        <v>311</v>
      </c>
    </row>
    <row r="694" spans="1:60" outlineLevel="1" x14ac:dyDescent="0.2">
      <c r="A694" s="172">
        <v>109</v>
      </c>
      <c r="B694" s="173" t="s">
        <v>1861</v>
      </c>
      <c r="C694" s="181" t="s">
        <v>1862</v>
      </c>
      <c r="D694" s="174" t="s">
        <v>353</v>
      </c>
      <c r="E694" s="175">
        <v>3</v>
      </c>
      <c r="F694" s="176"/>
      <c r="G694" s="177">
        <f>ROUND(E694*F694,2)</f>
        <v>0</v>
      </c>
      <c r="H694" s="176"/>
      <c r="I694" s="177">
        <f>ROUND(E694*H694,2)</f>
        <v>0</v>
      </c>
      <c r="J694" s="176"/>
      <c r="K694" s="177">
        <f>ROUND(E694*J694,2)</f>
        <v>0</v>
      </c>
      <c r="L694" s="177">
        <v>21</v>
      </c>
      <c r="M694" s="177">
        <f>G694*(1+L694/100)</f>
        <v>0</v>
      </c>
      <c r="N694" s="175">
        <v>1.4999999999999999E-4</v>
      </c>
      <c r="O694" s="175">
        <f>ROUND(E694*N694,2)</f>
        <v>0</v>
      </c>
      <c r="P694" s="175">
        <v>0</v>
      </c>
      <c r="Q694" s="175">
        <f>ROUND(E694*P694,2)</f>
        <v>0</v>
      </c>
      <c r="R694" s="177" t="s">
        <v>395</v>
      </c>
      <c r="S694" s="177" t="s">
        <v>315</v>
      </c>
      <c r="T694" s="178" t="s">
        <v>315</v>
      </c>
      <c r="U694" s="159">
        <v>0.22800000000000001</v>
      </c>
      <c r="V694" s="159">
        <f>ROUND(E694*U694,2)</f>
        <v>0.68</v>
      </c>
      <c r="W694" s="159"/>
      <c r="X694" s="159" t="s">
        <v>355</v>
      </c>
      <c r="Y694" s="159" t="s">
        <v>318</v>
      </c>
      <c r="Z694" s="148"/>
      <c r="AA694" s="148"/>
      <c r="AB694" s="148"/>
      <c r="AC694" s="148"/>
      <c r="AD694" s="148"/>
      <c r="AE694" s="148"/>
      <c r="AF694" s="148"/>
      <c r="AG694" s="148" t="s">
        <v>356</v>
      </c>
      <c r="AH694" s="148"/>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2" x14ac:dyDescent="0.2">
      <c r="A695" s="155"/>
      <c r="B695" s="156"/>
      <c r="C695" s="187" t="s">
        <v>1702</v>
      </c>
      <c r="D695" s="185"/>
      <c r="E695" s="186"/>
      <c r="F695" s="159"/>
      <c r="G695" s="159"/>
      <c r="H695" s="159"/>
      <c r="I695" s="159"/>
      <c r="J695" s="159"/>
      <c r="K695" s="159"/>
      <c r="L695" s="159"/>
      <c r="M695" s="159"/>
      <c r="N695" s="158"/>
      <c r="O695" s="158"/>
      <c r="P695" s="158"/>
      <c r="Q695" s="158"/>
      <c r="R695" s="159"/>
      <c r="S695" s="159"/>
      <c r="T695" s="159"/>
      <c r="U695" s="159"/>
      <c r="V695" s="159"/>
      <c r="W695" s="159"/>
      <c r="X695" s="159"/>
      <c r="Y695" s="159"/>
      <c r="Z695" s="148"/>
      <c r="AA695" s="148"/>
      <c r="AB695" s="148"/>
      <c r="AC695" s="148"/>
      <c r="AD695" s="148"/>
      <c r="AE695" s="148"/>
      <c r="AF695" s="148"/>
      <c r="AG695" s="148" t="s">
        <v>360</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3" x14ac:dyDescent="0.2">
      <c r="A696" s="155"/>
      <c r="B696" s="156"/>
      <c r="C696" s="187" t="s">
        <v>497</v>
      </c>
      <c r="D696" s="185"/>
      <c r="E696" s="186"/>
      <c r="F696" s="159"/>
      <c r="G696" s="159"/>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360</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3" x14ac:dyDescent="0.2">
      <c r="A697" s="155"/>
      <c r="B697" s="156"/>
      <c r="C697" s="187" t="s">
        <v>1863</v>
      </c>
      <c r="D697" s="185"/>
      <c r="E697" s="186">
        <v>3</v>
      </c>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360</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1" x14ac:dyDescent="0.2">
      <c r="A698" s="172">
        <v>110</v>
      </c>
      <c r="B698" s="173" t="s">
        <v>1265</v>
      </c>
      <c r="C698" s="181" t="s">
        <v>1266</v>
      </c>
      <c r="D698" s="174" t="s">
        <v>353</v>
      </c>
      <c r="E698" s="175">
        <v>46.5</v>
      </c>
      <c r="F698" s="176"/>
      <c r="G698" s="177">
        <f>ROUND(E698*F698,2)</f>
        <v>0</v>
      </c>
      <c r="H698" s="176"/>
      <c r="I698" s="177">
        <f>ROUND(E698*H698,2)</f>
        <v>0</v>
      </c>
      <c r="J698" s="176"/>
      <c r="K698" s="177">
        <f>ROUND(E698*J698,2)</f>
        <v>0</v>
      </c>
      <c r="L698" s="177">
        <v>21</v>
      </c>
      <c r="M698" s="177">
        <f>G698*(1+L698/100)</f>
        <v>0</v>
      </c>
      <c r="N698" s="175">
        <v>2.7999999999999998E-4</v>
      </c>
      <c r="O698" s="175">
        <f>ROUND(E698*N698,2)</f>
        <v>0.01</v>
      </c>
      <c r="P698" s="175">
        <v>0</v>
      </c>
      <c r="Q698" s="175">
        <f>ROUND(E698*P698,2)</f>
        <v>0</v>
      </c>
      <c r="R698" s="177" t="s">
        <v>395</v>
      </c>
      <c r="S698" s="177" t="s">
        <v>315</v>
      </c>
      <c r="T698" s="178" t="s">
        <v>315</v>
      </c>
      <c r="U698" s="159">
        <v>0.307</v>
      </c>
      <c r="V698" s="159">
        <f>ROUND(E698*U698,2)</f>
        <v>14.28</v>
      </c>
      <c r="W698" s="159"/>
      <c r="X698" s="159" t="s">
        <v>355</v>
      </c>
      <c r="Y698" s="159" t="s">
        <v>318</v>
      </c>
      <c r="Z698" s="148"/>
      <c r="AA698" s="148"/>
      <c r="AB698" s="148"/>
      <c r="AC698" s="148"/>
      <c r="AD698" s="148"/>
      <c r="AE698" s="148"/>
      <c r="AF698" s="148"/>
      <c r="AG698" s="148" t="s">
        <v>356</v>
      </c>
      <c r="AH698" s="148"/>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2" x14ac:dyDescent="0.2">
      <c r="A699" s="155"/>
      <c r="B699" s="156"/>
      <c r="C699" s="265" t="s">
        <v>1267</v>
      </c>
      <c r="D699" s="266"/>
      <c r="E699" s="266"/>
      <c r="F699" s="266"/>
      <c r="G699" s="266"/>
      <c r="H699" s="159"/>
      <c r="I699" s="159"/>
      <c r="J699" s="159"/>
      <c r="K699" s="159"/>
      <c r="L699" s="159"/>
      <c r="M699" s="159"/>
      <c r="N699" s="158"/>
      <c r="O699" s="158"/>
      <c r="P699" s="158"/>
      <c r="Q699" s="158"/>
      <c r="R699" s="159"/>
      <c r="S699" s="159"/>
      <c r="T699" s="159"/>
      <c r="U699" s="159"/>
      <c r="V699" s="159"/>
      <c r="W699" s="159"/>
      <c r="X699" s="159"/>
      <c r="Y699" s="159"/>
      <c r="Z699" s="148"/>
      <c r="AA699" s="148"/>
      <c r="AB699" s="148"/>
      <c r="AC699" s="148"/>
      <c r="AD699" s="148"/>
      <c r="AE699" s="148"/>
      <c r="AF699" s="148"/>
      <c r="AG699" s="148" t="s">
        <v>321</v>
      </c>
      <c r="AH699" s="148"/>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2" x14ac:dyDescent="0.2">
      <c r="A700" s="155"/>
      <c r="B700" s="156"/>
      <c r="C700" s="187" t="s">
        <v>1702</v>
      </c>
      <c r="D700" s="185"/>
      <c r="E700" s="186"/>
      <c r="F700" s="159"/>
      <c r="G700" s="159"/>
      <c r="H700" s="159"/>
      <c r="I700" s="159"/>
      <c r="J700" s="159"/>
      <c r="K700" s="159"/>
      <c r="L700" s="159"/>
      <c r="M700" s="159"/>
      <c r="N700" s="158"/>
      <c r="O700" s="158"/>
      <c r="P700" s="158"/>
      <c r="Q700" s="158"/>
      <c r="R700" s="159"/>
      <c r="S700" s="159"/>
      <c r="T700" s="159"/>
      <c r="U700" s="159"/>
      <c r="V700" s="159"/>
      <c r="W700" s="159"/>
      <c r="X700" s="159"/>
      <c r="Y700" s="159"/>
      <c r="Z700" s="148"/>
      <c r="AA700" s="148"/>
      <c r="AB700" s="148"/>
      <c r="AC700" s="148"/>
      <c r="AD700" s="148"/>
      <c r="AE700" s="148"/>
      <c r="AF700" s="148"/>
      <c r="AG700" s="148" t="s">
        <v>360</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3" x14ac:dyDescent="0.2">
      <c r="A701" s="155"/>
      <c r="B701" s="156"/>
      <c r="C701" s="187" t="s">
        <v>497</v>
      </c>
      <c r="D701" s="185"/>
      <c r="E701" s="186"/>
      <c r="F701" s="159"/>
      <c r="G701" s="159"/>
      <c r="H701" s="159"/>
      <c r="I701" s="159"/>
      <c r="J701" s="159"/>
      <c r="K701" s="159"/>
      <c r="L701" s="159"/>
      <c r="M701" s="159"/>
      <c r="N701" s="158"/>
      <c r="O701" s="158"/>
      <c r="P701" s="158"/>
      <c r="Q701" s="158"/>
      <c r="R701" s="159"/>
      <c r="S701" s="159"/>
      <c r="T701" s="159"/>
      <c r="U701" s="159"/>
      <c r="V701" s="159"/>
      <c r="W701" s="159"/>
      <c r="X701" s="159"/>
      <c r="Y701" s="159"/>
      <c r="Z701" s="148"/>
      <c r="AA701" s="148"/>
      <c r="AB701" s="148"/>
      <c r="AC701" s="148"/>
      <c r="AD701" s="148"/>
      <c r="AE701" s="148"/>
      <c r="AF701" s="148"/>
      <c r="AG701" s="148" t="s">
        <v>360</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3" x14ac:dyDescent="0.2">
      <c r="A702" s="155"/>
      <c r="B702" s="156"/>
      <c r="C702" s="187" t="s">
        <v>1864</v>
      </c>
      <c r="D702" s="185"/>
      <c r="E702" s="186">
        <v>10.5</v>
      </c>
      <c r="F702" s="159"/>
      <c r="G702" s="159"/>
      <c r="H702" s="159"/>
      <c r="I702" s="159"/>
      <c r="J702" s="159"/>
      <c r="K702" s="159"/>
      <c r="L702" s="159"/>
      <c r="M702" s="159"/>
      <c r="N702" s="158"/>
      <c r="O702" s="158"/>
      <c r="P702" s="158"/>
      <c r="Q702" s="158"/>
      <c r="R702" s="159"/>
      <c r="S702" s="159"/>
      <c r="T702" s="159"/>
      <c r="U702" s="159"/>
      <c r="V702" s="159"/>
      <c r="W702" s="159"/>
      <c r="X702" s="159"/>
      <c r="Y702" s="159"/>
      <c r="Z702" s="148"/>
      <c r="AA702" s="148"/>
      <c r="AB702" s="148"/>
      <c r="AC702" s="148"/>
      <c r="AD702" s="148"/>
      <c r="AE702" s="148"/>
      <c r="AF702" s="148"/>
      <c r="AG702" s="148" t="s">
        <v>360</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3" x14ac:dyDescent="0.2">
      <c r="A703" s="155"/>
      <c r="B703" s="156"/>
      <c r="C703" s="187" t="s">
        <v>1520</v>
      </c>
      <c r="D703" s="185"/>
      <c r="E703" s="186">
        <v>6</v>
      </c>
      <c r="F703" s="159"/>
      <c r="G703" s="159"/>
      <c r="H703" s="159"/>
      <c r="I703" s="159"/>
      <c r="J703" s="159"/>
      <c r="K703" s="159"/>
      <c r="L703" s="159"/>
      <c r="M703" s="159"/>
      <c r="N703" s="158"/>
      <c r="O703" s="158"/>
      <c r="P703" s="158"/>
      <c r="Q703" s="158"/>
      <c r="R703" s="159"/>
      <c r="S703" s="159"/>
      <c r="T703" s="159"/>
      <c r="U703" s="159"/>
      <c r="V703" s="159"/>
      <c r="W703" s="159"/>
      <c r="X703" s="159"/>
      <c r="Y703" s="159"/>
      <c r="Z703" s="148"/>
      <c r="AA703" s="148"/>
      <c r="AB703" s="148"/>
      <c r="AC703" s="148"/>
      <c r="AD703" s="148"/>
      <c r="AE703" s="148"/>
      <c r="AF703" s="148"/>
      <c r="AG703" s="148" t="s">
        <v>360</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3" x14ac:dyDescent="0.2">
      <c r="A704" s="155"/>
      <c r="B704" s="156"/>
      <c r="C704" s="187" t="s">
        <v>1521</v>
      </c>
      <c r="D704" s="185"/>
      <c r="E704" s="186">
        <v>6</v>
      </c>
      <c r="F704" s="159"/>
      <c r="G704" s="159"/>
      <c r="H704" s="159"/>
      <c r="I704" s="159"/>
      <c r="J704" s="159"/>
      <c r="K704" s="159"/>
      <c r="L704" s="159"/>
      <c r="M704" s="159"/>
      <c r="N704" s="158"/>
      <c r="O704" s="158"/>
      <c r="P704" s="158"/>
      <c r="Q704" s="158"/>
      <c r="R704" s="159"/>
      <c r="S704" s="159"/>
      <c r="T704" s="159"/>
      <c r="U704" s="159"/>
      <c r="V704" s="159"/>
      <c r="W704" s="159"/>
      <c r="X704" s="159"/>
      <c r="Y704" s="159"/>
      <c r="Z704" s="148"/>
      <c r="AA704" s="148"/>
      <c r="AB704" s="148"/>
      <c r="AC704" s="148"/>
      <c r="AD704" s="148"/>
      <c r="AE704" s="148"/>
      <c r="AF704" s="148"/>
      <c r="AG704" s="148" t="s">
        <v>360</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3" x14ac:dyDescent="0.2">
      <c r="A705" s="155"/>
      <c r="B705" s="156"/>
      <c r="C705" s="187" t="s">
        <v>1522</v>
      </c>
      <c r="D705" s="185"/>
      <c r="E705" s="186">
        <v>6</v>
      </c>
      <c r="F705" s="159"/>
      <c r="G705" s="159"/>
      <c r="H705" s="159"/>
      <c r="I705" s="159"/>
      <c r="J705" s="159"/>
      <c r="K705" s="159"/>
      <c r="L705" s="159"/>
      <c r="M705" s="159"/>
      <c r="N705" s="158"/>
      <c r="O705" s="158"/>
      <c r="P705" s="158"/>
      <c r="Q705" s="158"/>
      <c r="R705" s="159"/>
      <c r="S705" s="159"/>
      <c r="T705" s="159"/>
      <c r="U705" s="159"/>
      <c r="V705" s="159"/>
      <c r="W705" s="159"/>
      <c r="X705" s="159"/>
      <c r="Y705" s="159"/>
      <c r="Z705" s="148"/>
      <c r="AA705" s="148"/>
      <c r="AB705" s="148"/>
      <c r="AC705" s="148"/>
      <c r="AD705" s="148"/>
      <c r="AE705" s="148"/>
      <c r="AF705" s="148"/>
      <c r="AG705" s="148" t="s">
        <v>360</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3" x14ac:dyDescent="0.2">
      <c r="A706" s="155"/>
      <c r="B706" s="156"/>
      <c r="C706" s="187" t="s">
        <v>1865</v>
      </c>
      <c r="D706" s="185"/>
      <c r="E706" s="186">
        <v>1.5</v>
      </c>
      <c r="F706" s="159"/>
      <c r="G706" s="159"/>
      <c r="H706" s="159"/>
      <c r="I706" s="159"/>
      <c r="J706" s="159"/>
      <c r="K706" s="159"/>
      <c r="L706" s="159"/>
      <c r="M706" s="159"/>
      <c r="N706" s="158"/>
      <c r="O706" s="158"/>
      <c r="P706" s="158"/>
      <c r="Q706" s="158"/>
      <c r="R706" s="159"/>
      <c r="S706" s="159"/>
      <c r="T706" s="159"/>
      <c r="U706" s="159"/>
      <c r="V706" s="159"/>
      <c r="W706" s="159"/>
      <c r="X706" s="159"/>
      <c r="Y706" s="159"/>
      <c r="Z706" s="148"/>
      <c r="AA706" s="148"/>
      <c r="AB706" s="148"/>
      <c r="AC706" s="148"/>
      <c r="AD706" s="148"/>
      <c r="AE706" s="148"/>
      <c r="AF706" s="148"/>
      <c r="AG706" s="148" t="s">
        <v>360</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3" x14ac:dyDescent="0.2">
      <c r="A707" s="155"/>
      <c r="B707" s="156"/>
      <c r="C707" s="187" t="s">
        <v>1866</v>
      </c>
      <c r="D707" s="185"/>
      <c r="E707" s="186">
        <v>10.5</v>
      </c>
      <c r="F707" s="159"/>
      <c r="G707" s="159"/>
      <c r="H707" s="159"/>
      <c r="I707" s="159"/>
      <c r="J707" s="159"/>
      <c r="K707" s="159"/>
      <c r="L707" s="159"/>
      <c r="M707" s="159"/>
      <c r="N707" s="158"/>
      <c r="O707" s="158"/>
      <c r="P707" s="158"/>
      <c r="Q707" s="158"/>
      <c r="R707" s="159"/>
      <c r="S707" s="159"/>
      <c r="T707" s="159"/>
      <c r="U707" s="159"/>
      <c r="V707" s="159"/>
      <c r="W707" s="159"/>
      <c r="X707" s="159"/>
      <c r="Y707" s="159"/>
      <c r="Z707" s="148"/>
      <c r="AA707" s="148"/>
      <c r="AB707" s="148"/>
      <c r="AC707" s="148"/>
      <c r="AD707" s="148"/>
      <c r="AE707" s="148"/>
      <c r="AF707" s="148"/>
      <c r="AG707" s="148" t="s">
        <v>360</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3" x14ac:dyDescent="0.2">
      <c r="A708" s="155"/>
      <c r="B708" s="156"/>
      <c r="C708" s="187" t="s">
        <v>1863</v>
      </c>
      <c r="D708" s="185"/>
      <c r="E708" s="186">
        <v>3</v>
      </c>
      <c r="F708" s="159"/>
      <c r="G708" s="159"/>
      <c r="H708" s="159"/>
      <c r="I708" s="159"/>
      <c r="J708" s="159"/>
      <c r="K708" s="159"/>
      <c r="L708" s="159"/>
      <c r="M708" s="159"/>
      <c r="N708" s="158"/>
      <c r="O708" s="158"/>
      <c r="P708" s="158"/>
      <c r="Q708" s="158"/>
      <c r="R708" s="159"/>
      <c r="S708" s="159"/>
      <c r="T708" s="159"/>
      <c r="U708" s="159"/>
      <c r="V708" s="159"/>
      <c r="W708" s="159"/>
      <c r="X708" s="159"/>
      <c r="Y708" s="159"/>
      <c r="Z708" s="148"/>
      <c r="AA708" s="148"/>
      <c r="AB708" s="148"/>
      <c r="AC708" s="148"/>
      <c r="AD708" s="148"/>
      <c r="AE708" s="148"/>
      <c r="AF708" s="148"/>
      <c r="AG708" s="148" t="s">
        <v>360</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3" x14ac:dyDescent="0.2">
      <c r="A709" s="155"/>
      <c r="B709" s="156"/>
      <c r="C709" s="187" t="s">
        <v>1867</v>
      </c>
      <c r="D709" s="185"/>
      <c r="E709" s="186">
        <v>1.5</v>
      </c>
      <c r="F709" s="159"/>
      <c r="G709" s="159"/>
      <c r="H709" s="159"/>
      <c r="I709" s="159"/>
      <c r="J709" s="159"/>
      <c r="K709" s="159"/>
      <c r="L709" s="159"/>
      <c r="M709" s="159"/>
      <c r="N709" s="158"/>
      <c r="O709" s="158"/>
      <c r="P709" s="158"/>
      <c r="Q709" s="158"/>
      <c r="R709" s="159"/>
      <c r="S709" s="159"/>
      <c r="T709" s="159"/>
      <c r="U709" s="159"/>
      <c r="V709" s="159"/>
      <c r="W709" s="159"/>
      <c r="X709" s="159"/>
      <c r="Y709" s="159"/>
      <c r="Z709" s="148"/>
      <c r="AA709" s="148"/>
      <c r="AB709" s="148"/>
      <c r="AC709" s="148"/>
      <c r="AD709" s="148"/>
      <c r="AE709" s="148"/>
      <c r="AF709" s="148"/>
      <c r="AG709" s="148" t="s">
        <v>360</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3" x14ac:dyDescent="0.2">
      <c r="A710" s="155"/>
      <c r="B710" s="156"/>
      <c r="C710" s="187" t="s">
        <v>1868</v>
      </c>
      <c r="D710" s="185"/>
      <c r="E710" s="186">
        <v>1.5</v>
      </c>
      <c r="F710" s="159"/>
      <c r="G710" s="159"/>
      <c r="H710" s="159"/>
      <c r="I710" s="159"/>
      <c r="J710" s="159"/>
      <c r="K710" s="159"/>
      <c r="L710" s="159"/>
      <c r="M710" s="159"/>
      <c r="N710" s="158"/>
      <c r="O710" s="158"/>
      <c r="P710" s="158"/>
      <c r="Q710" s="158"/>
      <c r="R710" s="159"/>
      <c r="S710" s="159"/>
      <c r="T710" s="159"/>
      <c r="U710" s="159"/>
      <c r="V710" s="159"/>
      <c r="W710" s="159"/>
      <c r="X710" s="159"/>
      <c r="Y710" s="159"/>
      <c r="Z710" s="148"/>
      <c r="AA710" s="148"/>
      <c r="AB710" s="148"/>
      <c r="AC710" s="148"/>
      <c r="AD710" s="148"/>
      <c r="AE710" s="148"/>
      <c r="AF710" s="148"/>
      <c r="AG710" s="148" t="s">
        <v>360</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1" x14ac:dyDescent="0.2">
      <c r="A711" s="172">
        <v>111</v>
      </c>
      <c r="B711" s="173" t="s">
        <v>656</v>
      </c>
      <c r="C711" s="181" t="s">
        <v>657</v>
      </c>
      <c r="D711" s="174" t="s">
        <v>353</v>
      </c>
      <c r="E711" s="175">
        <v>14.416</v>
      </c>
      <c r="F711" s="176"/>
      <c r="G711" s="177">
        <f>ROUND(E711*F711,2)</f>
        <v>0</v>
      </c>
      <c r="H711" s="176"/>
      <c r="I711" s="177">
        <f>ROUND(E711*H711,2)</f>
        <v>0</v>
      </c>
      <c r="J711" s="176"/>
      <c r="K711" s="177">
        <f>ROUND(E711*J711,2)</f>
        <v>0</v>
      </c>
      <c r="L711" s="177">
        <v>21</v>
      </c>
      <c r="M711" s="177">
        <f>G711*(1+L711/100)</f>
        <v>0</v>
      </c>
      <c r="N711" s="175">
        <v>1.2999999999999999E-4</v>
      </c>
      <c r="O711" s="175">
        <f>ROUND(E711*N711,2)</f>
        <v>0</v>
      </c>
      <c r="P711" s="175">
        <v>0</v>
      </c>
      <c r="Q711" s="175">
        <f>ROUND(E711*P711,2)</f>
        <v>0</v>
      </c>
      <c r="R711" s="177" t="s">
        <v>395</v>
      </c>
      <c r="S711" s="177" t="s">
        <v>315</v>
      </c>
      <c r="T711" s="178" t="s">
        <v>315</v>
      </c>
      <c r="U711" s="159">
        <v>0.156</v>
      </c>
      <c r="V711" s="159">
        <f>ROUND(E711*U711,2)</f>
        <v>2.25</v>
      </c>
      <c r="W711" s="159"/>
      <c r="X711" s="159" t="s">
        <v>355</v>
      </c>
      <c r="Y711" s="159" t="s">
        <v>318</v>
      </c>
      <c r="Z711" s="148"/>
      <c r="AA711" s="148"/>
      <c r="AB711" s="148"/>
      <c r="AC711" s="148"/>
      <c r="AD711" s="148"/>
      <c r="AE711" s="148"/>
      <c r="AF711" s="148"/>
      <c r="AG711" s="148" t="s">
        <v>356</v>
      </c>
      <c r="AH711" s="148"/>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2" x14ac:dyDescent="0.2">
      <c r="A712" s="155"/>
      <c r="B712" s="156"/>
      <c r="C712" s="187" t="s">
        <v>1702</v>
      </c>
      <c r="D712" s="185"/>
      <c r="E712" s="186"/>
      <c r="F712" s="159"/>
      <c r="G712" s="159"/>
      <c r="H712" s="159"/>
      <c r="I712" s="159"/>
      <c r="J712" s="159"/>
      <c r="K712" s="159"/>
      <c r="L712" s="159"/>
      <c r="M712" s="159"/>
      <c r="N712" s="158"/>
      <c r="O712" s="158"/>
      <c r="P712" s="158"/>
      <c r="Q712" s="158"/>
      <c r="R712" s="159"/>
      <c r="S712" s="159"/>
      <c r="T712" s="159"/>
      <c r="U712" s="159"/>
      <c r="V712" s="159"/>
      <c r="W712" s="159"/>
      <c r="X712" s="159"/>
      <c r="Y712" s="159"/>
      <c r="Z712" s="148"/>
      <c r="AA712" s="148"/>
      <c r="AB712" s="148"/>
      <c r="AC712" s="148"/>
      <c r="AD712" s="148"/>
      <c r="AE712" s="148"/>
      <c r="AF712" s="148"/>
      <c r="AG712" s="148" t="s">
        <v>360</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3" x14ac:dyDescent="0.2">
      <c r="A713" s="155"/>
      <c r="B713" s="156"/>
      <c r="C713" s="187" t="s">
        <v>497</v>
      </c>
      <c r="D713" s="185"/>
      <c r="E713" s="186"/>
      <c r="F713" s="159"/>
      <c r="G713" s="159"/>
      <c r="H713" s="159"/>
      <c r="I713" s="159"/>
      <c r="J713" s="159"/>
      <c r="K713" s="159"/>
      <c r="L713" s="159"/>
      <c r="M713" s="159"/>
      <c r="N713" s="158"/>
      <c r="O713" s="158"/>
      <c r="P713" s="158"/>
      <c r="Q713" s="158"/>
      <c r="R713" s="159"/>
      <c r="S713" s="159"/>
      <c r="T713" s="159"/>
      <c r="U713" s="159"/>
      <c r="V713" s="159"/>
      <c r="W713" s="159"/>
      <c r="X713" s="159"/>
      <c r="Y713" s="159"/>
      <c r="Z713" s="148"/>
      <c r="AA713" s="148"/>
      <c r="AB713" s="148"/>
      <c r="AC713" s="148"/>
      <c r="AD713" s="148"/>
      <c r="AE713" s="148"/>
      <c r="AF713" s="148"/>
      <c r="AG713" s="148" t="s">
        <v>360</v>
      </c>
      <c r="AH713" s="148">
        <v>0</v>
      </c>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3" x14ac:dyDescent="0.2">
      <c r="A714" s="155"/>
      <c r="B714" s="156"/>
      <c r="C714" s="187" t="s">
        <v>1869</v>
      </c>
      <c r="D714" s="185"/>
      <c r="E714" s="186">
        <v>4.2</v>
      </c>
      <c r="F714" s="159"/>
      <c r="G714" s="159"/>
      <c r="H714" s="159"/>
      <c r="I714" s="159"/>
      <c r="J714" s="159"/>
      <c r="K714" s="159"/>
      <c r="L714" s="159"/>
      <c r="M714" s="159"/>
      <c r="N714" s="158"/>
      <c r="O714" s="158"/>
      <c r="P714" s="158"/>
      <c r="Q714" s="158"/>
      <c r="R714" s="159"/>
      <c r="S714" s="159"/>
      <c r="T714" s="159"/>
      <c r="U714" s="159"/>
      <c r="V714" s="159"/>
      <c r="W714" s="159"/>
      <c r="X714" s="159"/>
      <c r="Y714" s="159"/>
      <c r="Z714" s="148"/>
      <c r="AA714" s="148"/>
      <c r="AB714" s="148"/>
      <c r="AC714" s="148"/>
      <c r="AD714" s="148"/>
      <c r="AE714" s="148"/>
      <c r="AF714" s="148"/>
      <c r="AG714" s="148" t="s">
        <v>360</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3" x14ac:dyDescent="0.2">
      <c r="A715" s="155"/>
      <c r="B715" s="156"/>
      <c r="C715" s="187" t="s">
        <v>1524</v>
      </c>
      <c r="D715" s="185"/>
      <c r="E715" s="186">
        <v>2.2000000000000002</v>
      </c>
      <c r="F715" s="159"/>
      <c r="G715" s="159"/>
      <c r="H715" s="159"/>
      <c r="I715" s="159"/>
      <c r="J715" s="159"/>
      <c r="K715" s="159"/>
      <c r="L715" s="159"/>
      <c r="M715" s="159"/>
      <c r="N715" s="158"/>
      <c r="O715" s="158"/>
      <c r="P715" s="158"/>
      <c r="Q715" s="158"/>
      <c r="R715" s="159"/>
      <c r="S715" s="159"/>
      <c r="T715" s="159"/>
      <c r="U715" s="159"/>
      <c r="V715" s="159"/>
      <c r="W715" s="159"/>
      <c r="X715" s="159"/>
      <c r="Y715" s="159"/>
      <c r="Z715" s="148"/>
      <c r="AA715" s="148"/>
      <c r="AB715" s="148"/>
      <c r="AC715" s="148"/>
      <c r="AD715" s="148"/>
      <c r="AE715" s="148"/>
      <c r="AF715" s="148"/>
      <c r="AG715" s="148" t="s">
        <v>360</v>
      </c>
      <c r="AH715" s="148">
        <v>0</v>
      </c>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3" x14ac:dyDescent="0.2">
      <c r="A716" s="155"/>
      <c r="B716" s="156"/>
      <c r="C716" s="187" t="s">
        <v>1525</v>
      </c>
      <c r="D716" s="185"/>
      <c r="E716" s="186">
        <v>2</v>
      </c>
      <c r="F716" s="159"/>
      <c r="G716" s="159"/>
      <c r="H716" s="159"/>
      <c r="I716" s="159"/>
      <c r="J716" s="159"/>
      <c r="K716" s="159"/>
      <c r="L716" s="159"/>
      <c r="M716" s="159"/>
      <c r="N716" s="158"/>
      <c r="O716" s="158"/>
      <c r="P716" s="158"/>
      <c r="Q716" s="158"/>
      <c r="R716" s="159"/>
      <c r="S716" s="159"/>
      <c r="T716" s="159"/>
      <c r="U716" s="159"/>
      <c r="V716" s="159"/>
      <c r="W716" s="159"/>
      <c r="X716" s="159"/>
      <c r="Y716" s="159"/>
      <c r="Z716" s="148"/>
      <c r="AA716" s="148"/>
      <c r="AB716" s="148"/>
      <c r="AC716" s="148"/>
      <c r="AD716" s="148"/>
      <c r="AE716" s="148"/>
      <c r="AF716" s="148"/>
      <c r="AG716" s="148" t="s">
        <v>360</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3" x14ac:dyDescent="0.2">
      <c r="A717" s="155"/>
      <c r="B717" s="156"/>
      <c r="C717" s="187" t="s">
        <v>1526</v>
      </c>
      <c r="D717" s="185"/>
      <c r="E717" s="186">
        <v>0.38400000000000001</v>
      </c>
      <c r="F717" s="159"/>
      <c r="G717" s="159"/>
      <c r="H717" s="159"/>
      <c r="I717" s="159"/>
      <c r="J717" s="159"/>
      <c r="K717" s="159"/>
      <c r="L717" s="159"/>
      <c r="M717" s="159"/>
      <c r="N717" s="158"/>
      <c r="O717" s="158"/>
      <c r="P717" s="158"/>
      <c r="Q717" s="158"/>
      <c r="R717" s="159"/>
      <c r="S717" s="159"/>
      <c r="T717" s="159"/>
      <c r="U717" s="159"/>
      <c r="V717" s="159"/>
      <c r="W717" s="159"/>
      <c r="X717" s="159"/>
      <c r="Y717" s="159"/>
      <c r="Z717" s="148"/>
      <c r="AA717" s="148"/>
      <c r="AB717" s="148"/>
      <c r="AC717" s="148"/>
      <c r="AD717" s="148"/>
      <c r="AE717" s="148"/>
      <c r="AF717" s="148"/>
      <c r="AG717" s="148" t="s">
        <v>360</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3" x14ac:dyDescent="0.2">
      <c r="A718" s="155"/>
      <c r="B718" s="156"/>
      <c r="C718" s="187" t="s">
        <v>658</v>
      </c>
      <c r="D718" s="185"/>
      <c r="E718" s="186">
        <v>1.056</v>
      </c>
      <c r="F718" s="159"/>
      <c r="G718" s="159"/>
      <c r="H718" s="159"/>
      <c r="I718" s="159"/>
      <c r="J718" s="159"/>
      <c r="K718" s="159"/>
      <c r="L718" s="159"/>
      <c r="M718" s="159"/>
      <c r="N718" s="158"/>
      <c r="O718" s="158"/>
      <c r="P718" s="158"/>
      <c r="Q718" s="158"/>
      <c r="R718" s="159"/>
      <c r="S718" s="159"/>
      <c r="T718" s="159"/>
      <c r="U718" s="159"/>
      <c r="V718" s="159"/>
      <c r="W718" s="159"/>
      <c r="X718" s="159"/>
      <c r="Y718" s="159"/>
      <c r="Z718" s="148"/>
      <c r="AA718" s="148"/>
      <c r="AB718" s="148"/>
      <c r="AC718" s="148"/>
      <c r="AD718" s="148"/>
      <c r="AE718" s="148"/>
      <c r="AF718" s="148"/>
      <c r="AG718" s="148" t="s">
        <v>360</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3" x14ac:dyDescent="0.2">
      <c r="A719" s="155"/>
      <c r="B719" s="156"/>
      <c r="C719" s="187" t="s">
        <v>1870</v>
      </c>
      <c r="D719" s="185"/>
      <c r="E719" s="186">
        <v>4.5759999999999996</v>
      </c>
      <c r="F719" s="159"/>
      <c r="G719" s="159"/>
      <c r="H719" s="159"/>
      <c r="I719" s="159"/>
      <c r="J719" s="159"/>
      <c r="K719" s="159"/>
      <c r="L719" s="159"/>
      <c r="M719" s="159"/>
      <c r="N719" s="158"/>
      <c r="O719" s="158"/>
      <c r="P719" s="158"/>
      <c r="Q719" s="158"/>
      <c r="R719" s="159"/>
      <c r="S719" s="159"/>
      <c r="T719" s="159"/>
      <c r="U719" s="159"/>
      <c r="V719" s="159"/>
      <c r="W719" s="159"/>
      <c r="X719" s="159"/>
      <c r="Y719" s="159"/>
      <c r="Z719" s="148"/>
      <c r="AA719" s="148"/>
      <c r="AB719" s="148"/>
      <c r="AC719" s="148"/>
      <c r="AD719" s="148"/>
      <c r="AE719" s="148"/>
      <c r="AF719" s="148"/>
      <c r="AG719" s="148" t="s">
        <v>360</v>
      </c>
      <c r="AH719" s="148">
        <v>0</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x14ac:dyDescent="0.2">
      <c r="A720" s="162" t="s">
        <v>310</v>
      </c>
      <c r="B720" s="163" t="s">
        <v>267</v>
      </c>
      <c r="C720" s="180" t="s">
        <v>268</v>
      </c>
      <c r="D720" s="164"/>
      <c r="E720" s="165"/>
      <c r="F720" s="166"/>
      <c r="G720" s="166">
        <f>SUMIF(AG721:AG734,"&lt;&gt;NOR",G721:G734)</f>
        <v>0</v>
      </c>
      <c r="H720" s="166"/>
      <c r="I720" s="166">
        <f>SUM(I721:I734)</f>
        <v>0</v>
      </c>
      <c r="J720" s="166"/>
      <c r="K720" s="166">
        <f>SUM(K721:K734)</f>
        <v>0</v>
      </c>
      <c r="L720" s="166"/>
      <c r="M720" s="166">
        <f>SUM(M721:M734)</f>
        <v>0</v>
      </c>
      <c r="N720" s="165"/>
      <c r="O720" s="165">
        <f>SUM(O721:O734)</f>
        <v>0.73</v>
      </c>
      <c r="P720" s="165"/>
      <c r="Q720" s="165">
        <f>SUM(Q721:Q734)</f>
        <v>0</v>
      </c>
      <c r="R720" s="166"/>
      <c r="S720" s="166"/>
      <c r="T720" s="167"/>
      <c r="U720" s="161"/>
      <c r="V720" s="161">
        <f>SUM(V721:V734)</f>
        <v>129.91999999999999</v>
      </c>
      <c r="W720" s="161"/>
      <c r="X720" s="161"/>
      <c r="Y720" s="161"/>
      <c r="AG720" t="s">
        <v>311</v>
      </c>
    </row>
    <row r="721" spans="1:60" ht="22.5" outlineLevel="1" x14ac:dyDescent="0.2">
      <c r="A721" s="172">
        <v>112</v>
      </c>
      <c r="B721" s="173" t="s">
        <v>659</v>
      </c>
      <c r="C721" s="181" t="s">
        <v>660</v>
      </c>
      <c r="D721" s="174" t="s">
        <v>353</v>
      </c>
      <c r="E721" s="175">
        <v>893</v>
      </c>
      <c r="F721" s="176"/>
      <c r="G721" s="177">
        <f>ROUND(E721*F721,2)</f>
        <v>0</v>
      </c>
      <c r="H721" s="176"/>
      <c r="I721" s="177">
        <f>ROUND(E721*H721,2)</f>
        <v>0</v>
      </c>
      <c r="J721" s="176"/>
      <c r="K721" s="177">
        <f>ROUND(E721*J721,2)</f>
        <v>0</v>
      </c>
      <c r="L721" s="177">
        <v>21</v>
      </c>
      <c r="M721" s="177">
        <f>G721*(1+L721/100)</f>
        <v>0</v>
      </c>
      <c r="N721" s="175">
        <v>6.4000000000000005E-4</v>
      </c>
      <c r="O721" s="175">
        <f>ROUND(E721*N721,2)</f>
        <v>0.56999999999999995</v>
      </c>
      <c r="P721" s="175">
        <v>0</v>
      </c>
      <c r="Q721" s="175">
        <f>ROUND(E721*P721,2)</f>
        <v>0</v>
      </c>
      <c r="R721" s="177" t="s">
        <v>463</v>
      </c>
      <c r="S721" s="177" t="s">
        <v>315</v>
      </c>
      <c r="T721" s="178" t="s">
        <v>315</v>
      </c>
      <c r="U721" s="159">
        <v>0.13439999999999999</v>
      </c>
      <c r="V721" s="159">
        <f>ROUND(E721*U721,2)</f>
        <v>120.02</v>
      </c>
      <c r="W721" s="159"/>
      <c r="X721" s="159" t="s">
        <v>355</v>
      </c>
      <c r="Y721" s="159" t="s">
        <v>318</v>
      </c>
      <c r="Z721" s="148"/>
      <c r="AA721" s="148"/>
      <c r="AB721" s="148"/>
      <c r="AC721" s="148"/>
      <c r="AD721" s="148"/>
      <c r="AE721" s="148"/>
      <c r="AF721" s="148"/>
      <c r="AG721" s="148" t="s">
        <v>356</v>
      </c>
      <c r="AH721" s="148"/>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2" x14ac:dyDescent="0.2">
      <c r="A722" s="155"/>
      <c r="B722" s="156"/>
      <c r="C722" s="187" t="s">
        <v>1702</v>
      </c>
      <c r="D722" s="185"/>
      <c r="E722" s="186"/>
      <c r="F722" s="159"/>
      <c r="G722" s="159"/>
      <c r="H722" s="159"/>
      <c r="I722" s="159"/>
      <c r="J722" s="159"/>
      <c r="K722" s="159"/>
      <c r="L722" s="159"/>
      <c r="M722" s="159"/>
      <c r="N722" s="158"/>
      <c r="O722" s="158"/>
      <c r="P722" s="158"/>
      <c r="Q722" s="158"/>
      <c r="R722" s="159"/>
      <c r="S722" s="159"/>
      <c r="T722" s="159"/>
      <c r="U722" s="159"/>
      <c r="V722" s="159"/>
      <c r="W722" s="159"/>
      <c r="X722" s="159"/>
      <c r="Y722" s="159"/>
      <c r="Z722" s="148"/>
      <c r="AA722" s="148"/>
      <c r="AB722" s="148"/>
      <c r="AC722" s="148"/>
      <c r="AD722" s="148"/>
      <c r="AE722" s="148"/>
      <c r="AF722" s="148"/>
      <c r="AG722" s="148" t="s">
        <v>360</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3" x14ac:dyDescent="0.2">
      <c r="A723" s="155"/>
      <c r="B723" s="156"/>
      <c r="C723" s="187" t="s">
        <v>497</v>
      </c>
      <c r="D723" s="185"/>
      <c r="E723" s="186"/>
      <c r="F723" s="159"/>
      <c r="G723" s="159"/>
      <c r="H723" s="159"/>
      <c r="I723" s="159"/>
      <c r="J723" s="159"/>
      <c r="K723" s="159"/>
      <c r="L723" s="159"/>
      <c r="M723" s="159"/>
      <c r="N723" s="158"/>
      <c r="O723" s="158"/>
      <c r="P723" s="158"/>
      <c r="Q723" s="158"/>
      <c r="R723" s="159"/>
      <c r="S723" s="159"/>
      <c r="T723" s="159"/>
      <c r="U723" s="159"/>
      <c r="V723" s="159"/>
      <c r="W723" s="159"/>
      <c r="X723" s="159"/>
      <c r="Y723" s="159"/>
      <c r="Z723" s="148"/>
      <c r="AA723" s="148"/>
      <c r="AB723" s="148"/>
      <c r="AC723" s="148"/>
      <c r="AD723" s="148"/>
      <c r="AE723" s="148"/>
      <c r="AF723" s="148"/>
      <c r="AG723" s="148" t="s">
        <v>360</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3" x14ac:dyDescent="0.2">
      <c r="A724" s="155"/>
      <c r="B724" s="156"/>
      <c r="C724" s="187" t="s">
        <v>1871</v>
      </c>
      <c r="D724" s="185"/>
      <c r="E724" s="186">
        <v>819.6</v>
      </c>
      <c r="F724" s="159"/>
      <c r="G724" s="159"/>
      <c r="H724" s="159"/>
      <c r="I724" s="159"/>
      <c r="J724" s="159"/>
      <c r="K724" s="159"/>
      <c r="L724" s="159"/>
      <c r="M724" s="159"/>
      <c r="N724" s="158"/>
      <c r="O724" s="158"/>
      <c r="P724" s="158"/>
      <c r="Q724" s="158"/>
      <c r="R724" s="159"/>
      <c r="S724" s="159"/>
      <c r="T724" s="159"/>
      <c r="U724" s="159"/>
      <c r="V724" s="159"/>
      <c r="W724" s="159"/>
      <c r="X724" s="159"/>
      <c r="Y724" s="159"/>
      <c r="Z724" s="148"/>
      <c r="AA724" s="148"/>
      <c r="AB724" s="148"/>
      <c r="AC724" s="148"/>
      <c r="AD724" s="148"/>
      <c r="AE724" s="148"/>
      <c r="AF724" s="148"/>
      <c r="AG724" s="148" t="s">
        <v>360</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3" x14ac:dyDescent="0.2">
      <c r="A725" s="155"/>
      <c r="B725" s="156"/>
      <c r="C725" s="187" t="s">
        <v>1730</v>
      </c>
      <c r="D725" s="185"/>
      <c r="E725" s="186">
        <v>43.1</v>
      </c>
      <c r="F725" s="159"/>
      <c r="G725" s="159"/>
      <c r="H725" s="159"/>
      <c r="I725" s="159"/>
      <c r="J725" s="159"/>
      <c r="K725" s="159"/>
      <c r="L725" s="159"/>
      <c r="M725" s="159"/>
      <c r="N725" s="158"/>
      <c r="O725" s="158"/>
      <c r="P725" s="158"/>
      <c r="Q725" s="158"/>
      <c r="R725" s="159"/>
      <c r="S725" s="159"/>
      <c r="T725" s="159"/>
      <c r="U725" s="159"/>
      <c r="V725" s="159"/>
      <c r="W725" s="159"/>
      <c r="X725" s="159"/>
      <c r="Y725" s="159"/>
      <c r="Z725" s="148"/>
      <c r="AA725" s="148"/>
      <c r="AB725" s="148"/>
      <c r="AC725" s="148"/>
      <c r="AD725" s="148"/>
      <c r="AE725" s="148"/>
      <c r="AF725" s="148"/>
      <c r="AG725" s="148" t="s">
        <v>360</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3" x14ac:dyDescent="0.2">
      <c r="A726" s="155"/>
      <c r="B726" s="156"/>
      <c r="C726" s="187" t="s">
        <v>1720</v>
      </c>
      <c r="D726" s="185"/>
      <c r="E726" s="186">
        <v>30.3</v>
      </c>
      <c r="F726" s="159"/>
      <c r="G726" s="159"/>
      <c r="H726" s="159"/>
      <c r="I726" s="159"/>
      <c r="J726" s="159"/>
      <c r="K726" s="159"/>
      <c r="L726" s="159"/>
      <c r="M726" s="159"/>
      <c r="N726" s="158"/>
      <c r="O726" s="158"/>
      <c r="P726" s="158"/>
      <c r="Q726" s="158"/>
      <c r="R726" s="159"/>
      <c r="S726" s="159"/>
      <c r="T726" s="159"/>
      <c r="U726" s="159"/>
      <c r="V726" s="159"/>
      <c r="W726" s="159"/>
      <c r="X726" s="159"/>
      <c r="Y726" s="159"/>
      <c r="Z726" s="148"/>
      <c r="AA726" s="148"/>
      <c r="AB726" s="148"/>
      <c r="AC726" s="148"/>
      <c r="AD726" s="148"/>
      <c r="AE726" s="148"/>
      <c r="AF726" s="148"/>
      <c r="AG726" s="148" t="s">
        <v>360</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ht="22.5" outlineLevel="1" x14ac:dyDescent="0.2">
      <c r="A727" s="172">
        <v>113</v>
      </c>
      <c r="B727" s="173" t="s">
        <v>1279</v>
      </c>
      <c r="C727" s="181" t="s">
        <v>1280</v>
      </c>
      <c r="D727" s="174" t="s">
        <v>353</v>
      </c>
      <c r="E727" s="175">
        <v>20.399999999999999</v>
      </c>
      <c r="F727" s="176"/>
      <c r="G727" s="177">
        <f>ROUND(E727*F727,2)</f>
        <v>0</v>
      </c>
      <c r="H727" s="176"/>
      <c r="I727" s="177">
        <f>ROUND(E727*H727,2)</f>
        <v>0</v>
      </c>
      <c r="J727" s="176"/>
      <c r="K727" s="177">
        <f>ROUND(E727*J727,2)</f>
        <v>0</v>
      </c>
      <c r="L727" s="177">
        <v>21</v>
      </c>
      <c r="M727" s="177">
        <f>G727*(1+L727/100)</f>
        <v>0</v>
      </c>
      <c r="N727" s="175">
        <v>3.2000000000000003E-4</v>
      </c>
      <c r="O727" s="175">
        <f>ROUND(E727*N727,2)</f>
        <v>0.01</v>
      </c>
      <c r="P727" s="175">
        <v>0</v>
      </c>
      <c r="Q727" s="175">
        <f>ROUND(E727*P727,2)</f>
        <v>0</v>
      </c>
      <c r="R727" s="177" t="s">
        <v>463</v>
      </c>
      <c r="S727" s="177" t="s">
        <v>315</v>
      </c>
      <c r="T727" s="178" t="s">
        <v>315</v>
      </c>
      <c r="U727" s="159">
        <v>0.13439999999999999</v>
      </c>
      <c r="V727" s="159">
        <f>ROUND(E727*U727,2)</f>
        <v>2.74</v>
      </c>
      <c r="W727" s="159"/>
      <c r="X727" s="159" t="s">
        <v>355</v>
      </c>
      <c r="Y727" s="159" t="s">
        <v>318</v>
      </c>
      <c r="Z727" s="148"/>
      <c r="AA727" s="148"/>
      <c r="AB727" s="148"/>
      <c r="AC727" s="148"/>
      <c r="AD727" s="148"/>
      <c r="AE727" s="148"/>
      <c r="AF727" s="148"/>
      <c r="AG727" s="148" t="s">
        <v>356</v>
      </c>
      <c r="AH727" s="148"/>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2" x14ac:dyDescent="0.2">
      <c r="A728" s="155"/>
      <c r="B728" s="156"/>
      <c r="C728" s="187" t="s">
        <v>1527</v>
      </c>
      <c r="D728" s="185"/>
      <c r="E728" s="186">
        <v>20.399999999999999</v>
      </c>
      <c r="F728" s="159"/>
      <c r="G728" s="159"/>
      <c r="H728" s="159"/>
      <c r="I728" s="159"/>
      <c r="J728" s="159"/>
      <c r="K728" s="159"/>
      <c r="L728" s="159"/>
      <c r="M728" s="159"/>
      <c r="N728" s="158"/>
      <c r="O728" s="158"/>
      <c r="P728" s="158"/>
      <c r="Q728" s="158"/>
      <c r="R728" s="159"/>
      <c r="S728" s="159"/>
      <c r="T728" s="159"/>
      <c r="U728" s="159"/>
      <c r="V728" s="159"/>
      <c r="W728" s="159"/>
      <c r="X728" s="159"/>
      <c r="Y728" s="159"/>
      <c r="Z728" s="148"/>
      <c r="AA728" s="148"/>
      <c r="AB728" s="148"/>
      <c r="AC728" s="148"/>
      <c r="AD728" s="148"/>
      <c r="AE728" s="148"/>
      <c r="AF728" s="148"/>
      <c r="AG728" s="148" t="s">
        <v>360</v>
      </c>
      <c r="AH728" s="148">
        <v>5</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1" x14ac:dyDescent="0.2">
      <c r="A729" s="172">
        <v>114</v>
      </c>
      <c r="B729" s="173" t="s">
        <v>662</v>
      </c>
      <c r="C729" s="181" t="s">
        <v>663</v>
      </c>
      <c r="D729" s="174" t="s">
        <v>353</v>
      </c>
      <c r="E729" s="175">
        <v>50</v>
      </c>
      <c r="F729" s="176"/>
      <c r="G729" s="177">
        <f>ROUND(E729*F729,2)</f>
        <v>0</v>
      </c>
      <c r="H729" s="176"/>
      <c r="I729" s="177">
        <f>ROUND(E729*H729,2)</f>
        <v>0</v>
      </c>
      <c r="J729" s="176"/>
      <c r="K729" s="177">
        <f>ROUND(E729*J729,2)</f>
        <v>0</v>
      </c>
      <c r="L729" s="177">
        <v>21</v>
      </c>
      <c r="M729" s="177">
        <f>G729*(1+L729/100)</f>
        <v>0</v>
      </c>
      <c r="N729" s="175">
        <v>2.0000000000000002E-5</v>
      </c>
      <c r="O729" s="175">
        <f>ROUND(E729*N729,2)</f>
        <v>0</v>
      </c>
      <c r="P729" s="175">
        <v>0</v>
      </c>
      <c r="Q729" s="175">
        <f>ROUND(E729*P729,2)</f>
        <v>0</v>
      </c>
      <c r="R729" s="177" t="s">
        <v>463</v>
      </c>
      <c r="S729" s="177" t="s">
        <v>315</v>
      </c>
      <c r="T729" s="178" t="s">
        <v>315</v>
      </c>
      <c r="U729" s="159">
        <v>2.9000000000000001E-2</v>
      </c>
      <c r="V729" s="159">
        <f>ROUND(E729*U729,2)</f>
        <v>1.45</v>
      </c>
      <c r="W729" s="159"/>
      <c r="X729" s="159" t="s">
        <v>355</v>
      </c>
      <c r="Y729" s="159" t="s">
        <v>318</v>
      </c>
      <c r="Z729" s="148"/>
      <c r="AA729" s="148"/>
      <c r="AB729" s="148"/>
      <c r="AC729" s="148"/>
      <c r="AD729" s="148"/>
      <c r="AE729" s="148"/>
      <c r="AF729" s="148"/>
      <c r="AG729" s="148" t="s">
        <v>356</v>
      </c>
      <c r="AH729" s="148"/>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2" x14ac:dyDescent="0.2">
      <c r="A730" s="155"/>
      <c r="B730" s="156"/>
      <c r="C730" s="187" t="s">
        <v>1702</v>
      </c>
      <c r="D730" s="185"/>
      <c r="E730" s="186"/>
      <c r="F730" s="159"/>
      <c r="G730" s="159"/>
      <c r="H730" s="159"/>
      <c r="I730" s="159"/>
      <c r="J730" s="159"/>
      <c r="K730" s="159"/>
      <c r="L730" s="159"/>
      <c r="M730" s="159"/>
      <c r="N730" s="158"/>
      <c r="O730" s="158"/>
      <c r="P730" s="158"/>
      <c r="Q730" s="158"/>
      <c r="R730" s="159"/>
      <c r="S730" s="159"/>
      <c r="T730" s="159"/>
      <c r="U730" s="159"/>
      <c r="V730" s="159"/>
      <c r="W730" s="159"/>
      <c r="X730" s="159"/>
      <c r="Y730" s="159"/>
      <c r="Z730" s="148"/>
      <c r="AA730" s="148"/>
      <c r="AB730" s="148"/>
      <c r="AC730" s="148"/>
      <c r="AD730" s="148"/>
      <c r="AE730" s="148"/>
      <c r="AF730" s="148"/>
      <c r="AG730" s="148" t="s">
        <v>360</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3" x14ac:dyDescent="0.2">
      <c r="A731" s="155"/>
      <c r="B731" s="156"/>
      <c r="C731" s="187" t="s">
        <v>1282</v>
      </c>
      <c r="D731" s="185"/>
      <c r="E731" s="186">
        <v>50</v>
      </c>
      <c r="F731" s="159"/>
      <c r="G731" s="159"/>
      <c r="H731" s="159"/>
      <c r="I731" s="159"/>
      <c r="J731" s="159"/>
      <c r="K731" s="159"/>
      <c r="L731" s="159"/>
      <c r="M731" s="159"/>
      <c r="N731" s="158"/>
      <c r="O731" s="158"/>
      <c r="P731" s="158"/>
      <c r="Q731" s="158"/>
      <c r="R731" s="159"/>
      <c r="S731" s="159"/>
      <c r="T731" s="159"/>
      <c r="U731" s="159"/>
      <c r="V731" s="159"/>
      <c r="W731" s="159"/>
      <c r="X731" s="159"/>
      <c r="Y731" s="159"/>
      <c r="Z731" s="148"/>
      <c r="AA731" s="148"/>
      <c r="AB731" s="148"/>
      <c r="AC731" s="148"/>
      <c r="AD731" s="148"/>
      <c r="AE731" s="148"/>
      <c r="AF731" s="148"/>
      <c r="AG731" s="148" t="s">
        <v>360</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1" x14ac:dyDescent="0.2">
      <c r="A732" s="172">
        <v>115</v>
      </c>
      <c r="B732" s="173" t="s">
        <v>664</v>
      </c>
      <c r="C732" s="181" t="s">
        <v>665</v>
      </c>
      <c r="D732" s="174" t="s">
        <v>353</v>
      </c>
      <c r="E732" s="175">
        <v>423.19</v>
      </c>
      <c r="F732" s="176"/>
      <c r="G732" s="177">
        <f>ROUND(E732*F732,2)</f>
        <v>0</v>
      </c>
      <c r="H732" s="176"/>
      <c r="I732" s="177">
        <f>ROUND(E732*H732,2)</f>
        <v>0</v>
      </c>
      <c r="J732" s="176"/>
      <c r="K732" s="177">
        <f>ROUND(E732*J732,2)</f>
        <v>0</v>
      </c>
      <c r="L732" s="177">
        <v>21</v>
      </c>
      <c r="M732" s="177">
        <f>G732*(1+L732/100)</f>
        <v>0</v>
      </c>
      <c r="N732" s="175">
        <v>3.5E-4</v>
      </c>
      <c r="O732" s="175">
        <f>ROUND(E732*N732,2)</f>
        <v>0.15</v>
      </c>
      <c r="P732" s="175">
        <v>0</v>
      </c>
      <c r="Q732" s="175">
        <f>ROUND(E732*P732,2)</f>
        <v>0</v>
      </c>
      <c r="R732" s="177" t="s">
        <v>463</v>
      </c>
      <c r="S732" s="177" t="s">
        <v>315</v>
      </c>
      <c r="T732" s="178" t="s">
        <v>315</v>
      </c>
      <c r="U732" s="159">
        <v>1.35E-2</v>
      </c>
      <c r="V732" s="159">
        <f>ROUND(E732*U732,2)</f>
        <v>5.71</v>
      </c>
      <c r="W732" s="159"/>
      <c r="X732" s="159" t="s">
        <v>355</v>
      </c>
      <c r="Y732" s="159" t="s">
        <v>318</v>
      </c>
      <c r="Z732" s="148"/>
      <c r="AA732" s="148"/>
      <c r="AB732" s="148"/>
      <c r="AC732" s="148"/>
      <c r="AD732" s="148"/>
      <c r="AE732" s="148"/>
      <c r="AF732" s="148"/>
      <c r="AG732" s="148" t="s">
        <v>356</v>
      </c>
      <c r="AH732" s="148"/>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2" x14ac:dyDescent="0.2">
      <c r="A733" s="155"/>
      <c r="B733" s="156"/>
      <c r="C733" s="187" t="s">
        <v>1702</v>
      </c>
      <c r="D733" s="185"/>
      <c r="E733" s="186"/>
      <c r="F733" s="159"/>
      <c r="G733" s="159"/>
      <c r="H733" s="159"/>
      <c r="I733" s="159"/>
      <c r="J733" s="159"/>
      <c r="K733" s="159"/>
      <c r="L733" s="159"/>
      <c r="M733" s="159"/>
      <c r="N733" s="158"/>
      <c r="O733" s="158"/>
      <c r="P733" s="158"/>
      <c r="Q733" s="158"/>
      <c r="R733" s="159"/>
      <c r="S733" s="159"/>
      <c r="T733" s="159"/>
      <c r="U733" s="159"/>
      <c r="V733" s="159"/>
      <c r="W733" s="159"/>
      <c r="X733" s="159"/>
      <c r="Y733" s="159"/>
      <c r="Z733" s="148"/>
      <c r="AA733" s="148"/>
      <c r="AB733" s="148"/>
      <c r="AC733" s="148"/>
      <c r="AD733" s="148"/>
      <c r="AE733" s="148"/>
      <c r="AF733" s="148"/>
      <c r="AG733" s="148" t="s">
        <v>360</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3" x14ac:dyDescent="0.2">
      <c r="A734" s="155"/>
      <c r="B734" s="156"/>
      <c r="C734" s="187" t="s">
        <v>1872</v>
      </c>
      <c r="D734" s="185"/>
      <c r="E734" s="186">
        <v>423.19</v>
      </c>
      <c r="F734" s="159"/>
      <c r="G734" s="159"/>
      <c r="H734" s="159"/>
      <c r="I734" s="159"/>
      <c r="J734" s="159"/>
      <c r="K734" s="159"/>
      <c r="L734" s="159"/>
      <c r="M734" s="159"/>
      <c r="N734" s="158"/>
      <c r="O734" s="158"/>
      <c r="P734" s="158"/>
      <c r="Q734" s="158"/>
      <c r="R734" s="159"/>
      <c r="S734" s="159"/>
      <c r="T734" s="159"/>
      <c r="U734" s="159"/>
      <c r="V734" s="159"/>
      <c r="W734" s="159"/>
      <c r="X734" s="159"/>
      <c r="Y734" s="159"/>
      <c r="Z734" s="148"/>
      <c r="AA734" s="148"/>
      <c r="AB734" s="148"/>
      <c r="AC734" s="148"/>
      <c r="AD734" s="148"/>
      <c r="AE734" s="148"/>
      <c r="AF734" s="148"/>
      <c r="AG734" s="148" t="s">
        <v>360</v>
      </c>
      <c r="AH734" s="148">
        <v>5</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x14ac:dyDescent="0.2">
      <c r="A735" s="162" t="s">
        <v>310</v>
      </c>
      <c r="B735" s="163" t="s">
        <v>269</v>
      </c>
      <c r="C735" s="180" t="s">
        <v>270</v>
      </c>
      <c r="D735" s="164"/>
      <c r="E735" s="165"/>
      <c r="F735" s="166"/>
      <c r="G735" s="166">
        <f>SUMIF(AG736:AG743,"&lt;&gt;NOR",G736:G743)</f>
        <v>0</v>
      </c>
      <c r="H735" s="166"/>
      <c r="I735" s="166">
        <f>SUM(I736:I743)</f>
        <v>0</v>
      </c>
      <c r="J735" s="166"/>
      <c r="K735" s="166">
        <f>SUM(K736:K743)</f>
        <v>0</v>
      </c>
      <c r="L735" s="166"/>
      <c r="M735" s="166">
        <f>SUM(M736:M743)</f>
        <v>0</v>
      </c>
      <c r="N735" s="165"/>
      <c r="O735" s="165">
        <f>SUM(O736:O743)</f>
        <v>0</v>
      </c>
      <c r="P735" s="165"/>
      <c r="Q735" s="165">
        <f>SUM(Q736:Q743)</f>
        <v>0</v>
      </c>
      <c r="R735" s="166"/>
      <c r="S735" s="166"/>
      <c r="T735" s="167"/>
      <c r="U735" s="161"/>
      <c r="V735" s="161">
        <f>SUM(V736:V743)</f>
        <v>0</v>
      </c>
      <c r="W735" s="161"/>
      <c r="X735" s="161"/>
      <c r="Y735" s="161"/>
      <c r="AG735" t="s">
        <v>311</v>
      </c>
    </row>
    <row r="736" spans="1:60" outlineLevel="1" x14ac:dyDescent="0.2">
      <c r="A736" s="172">
        <v>116</v>
      </c>
      <c r="B736" s="173" t="s">
        <v>1284</v>
      </c>
      <c r="C736" s="181" t="s">
        <v>1285</v>
      </c>
      <c r="D736" s="174" t="s">
        <v>394</v>
      </c>
      <c r="E736" s="175">
        <v>1</v>
      </c>
      <c r="F736" s="176"/>
      <c r="G736" s="177">
        <f>ROUND(E736*F736,2)</f>
        <v>0</v>
      </c>
      <c r="H736" s="176"/>
      <c r="I736" s="177">
        <f>ROUND(E736*H736,2)</f>
        <v>0</v>
      </c>
      <c r="J736" s="176"/>
      <c r="K736" s="177">
        <f>ROUND(E736*J736,2)</f>
        <v>0</v>
      </c>
      <c r="L736" s="177">
        <v>21</v>
      </c>
      <c r="M736" s="177">
        <f>G736*(1+L736/100)</f>
        <v>0</v>
      </c>
      <c r="N736" s="175">
        <v>0</v>
      </c>
      <c r="O736" s="175">
        <f>ROUND(E736*N736,2)</f>
        <v>0</v>
      </c>
      <c r="P736" s="175">
        <v>0</v>
      </c>
      <c r="Q736" s="175">
        <f>ROUND(E736*P736,2)</f>
        <v>0</v>
      </c>
      <c r="R736" s="177"/>
      <c r="S736" s="177" t="s">
        <v>523</v>
      </c>
      <c r="T736" s="178" t="s">
        <v>316</v>
      </c>
      <c r="U736" s="159">
        <v>0</v>
      </c>
      <c r="V736" s="159">
        <f>ROUND(E736*U736,2)</f>
        <v>0</v>
      </c>
      <c r="W736" s="159"/>
      <c r="X736" s="159" t="s">
        <v>355</v>
      </c>
      <c r="Y736" s="159" t="s">
        <v>318</v>
      </c>
      <c r="Z736" s="148"/>
      <c r="AA736" s="148"/>
      <c r="AB736" s="148"/>
      <c r="AC736" s="148"/>
      <c r="AD736" s="148"/>
      <c r="AE736" s="148"/>
      <c r="AF736" s="148"/>
      <c r="AG736" s="148" t="s">
        <v>356</v>
      </c>
      <c r="AH736" s="148"/>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2" x14ac:dyDescent="0.2">
      <c r="A737" s="155"/>
      <c r="B737" s="156"/>
      <c r="C737" s="265" t="s">
        <v>1286</v>
      </c>
      <c r="D737" s="266"/>
      <c r="E737" s="266"/>
      <c r="F737" s="266"/>
      <c r="G737" s="266"/>
      <c r="H737" s="159"/>
      <c r="I737" s="159"/>
      <c r="J737" s="159"/>
      <c r="K737" s="159"/>
      <c r="L737" s="159"/>
      <c r="M737" s="159"/>
      <c r="N737" s="158"/>
      <c r="O737" s="158"/>
      <c r="P737" s="158"/>
      <c r="Q737" s="158"/>
      <c r="R737" s="159"/>
      <c r="S737" s="159"/>
      <c r="T737" s="159"/>
      <c r="U737" s="159"/>
      <c r="V737" s="159"/>
      <c r="W737" s="159"/>
      <c r="X737" s="159"/>
      <c r="Y737" s="159"/>
      <c r="Z737" s="148"/>
      <c r="AA737" s="148"/>
      <c r="AB737" s="148"/>
      <c r="AC737" s="148"/>
      <c r="AD737" s="148"/>
      <c r="AE737" s="148"/>
      <c r="AF737" s="148"/>
      <c r="AG737" s="148" t="s">
        <v>321</v>
      </c>
      <c r="AH737" s="148"/>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3" x14ac:dyDescent="0.2">
      <c r="A738" s="155"/>
      <c r="B738" s="156"/>
      <c r="C738" s="267" t="s">
        <v>1326</v>
      </c>
      <c r="D738" s="268"/>
      <c r="E738" s="268"/>
      <c r="F738" s="268"/>
      <c r="G738" s="268"/>
      <c r="H738" s="159"/>
      <c r="I738" s="159"/>
      <c r="J738" s="159"/>
      <c r="K738" s="159"/>
      <c r="L738" s="159"/>
      <c r="M738" s="159"/>
      <c r="N738" s="158"/>
      <c r="O738" s="158"/>
      <c r="P738" s="158"/>
      <c r="Q738" s="158"/>
      <c r="R738" s="159"/>
      <c r="S738" s="159"/>
      <c r="T738" s="159"/>
      <c r="U738" s="159"/>
      <c r="V738" s="159"/>
      <c r="W738" s="159"/>
      <c r="X738" s="159"/>
      <c r="Y738" s="159"/>
      <c r="Z738" s="148"/>
      <c r="AA738" s="148"/>
      <c r="AB738" s="148"/>
      <c r="AC738" s="148"/>
      <c r="AD738" s="148"/>
      <c r="AE738" s="148"/>
      <c r="AF738" s="148"/>
      <c r="AG738" s="148" t="s">
        <v>321</v>
      </c>
      <c r="AH738" s="148"/>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3" x14ac:dyDescent="0.2">
      <c r="A739" s="155"/>
      <c r="B739" s="156"/>
      <c r="C739" s="267" t="s">
        <v>1287</v>
      </c>
      <c r="D739" s="268"/>
      <c r="E739" s="268"/>
      <c r="F739" s="268"/>
      <c r="G739" s="268"/>
      <c r="H739" s="159"/>
      <c r="I739" s="159"/>
      <c r="J739" s="159"/>
      <c r="K739" s="159"/>
      <c r="L739" s="159"/>
      <c r="M739" s="159"/>
      <c r="N739" s="158"/>
      <c r="O739" s="158"/>
      <c r="P739" s="158"/>
      <c r="Q739" s="158"/>
      <c r="R739" s="159"/>
      <c r="S739" s="159"/>
      <c r="T739" s="159"/>
      <c r="U739" s="159"/>
      <c r="V739" s="159"/>
      <c r="W739" s="159"/>
      <c r="X739" s="159"/>
      <c r="Y739" s="159"/>
      <c r="Z739" s="148"/>
      <c r="AA739" s="148"/>
      <c r="AB739" s="148"/>
      <c r="AC739" s="148"/>
      <c r="AD739" s="148"/>
      <c r="AE739" s="148"/>
      <c r="AF739" s="148"/>
      <c r="AG739" s="148" t="s">
        <v>321</v>
      </c>
      <c r="AH739" s="148"/>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3" x14ac:dyDescent="0.2">
      <c r="A740" s="155"/>
      <c r="B740" s="156"/>
      <c r="C740" s="267" t="s">
        <v>1288</v>
      </c>
      <c r="D740" s="268"/>
      <c r="E740" s="268"/>
      <c r="F740" s="268"/>
      <c r="G740" s="268"/>
      <c r="H740" s="159"/>
      <c r="I740" s="159"/>
      <c r="J740" s="159"/>
      <c r="K740" s="159"/>
      <c r="L740" s="159"/>
      <c r="M740" s="159"/>
      <c r="N740" s="158"/>
      <c r="O740" s="158"/>
      <c r="P740" s="158"/>
      <c r="Q740" s="158"/>
      <c r="R740" s="159"/>
      <c r="S740" s="159"/>
      <c r="T740" s="159"/>
      <c r="U740" s="159"/>
      <c r="V740" s="159"/>
      <c r="W740" s="159"/>
      <c r="X740" s="159"/>
      <c r="Y740" s="159"/>
      <c r="Z740" s="148"/>
      <c r="AA740" s="148"/>
      <c r="AB740" s="148"/>
      <c r="AC740" s="148"/>
      <c r="AD740" s="148"/>
      <c r="AE740" s="148"/>
      <c r="AF740" s="148"/>
      <c r="AG740" s="148" t="s">
        <v>321</v>
      </c>
      <c r="AH740" s="148"/>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2" x14ac:dyDescent="0.2">
      <c r="A741" s="155"/>
      <c r="B741" s="156"/>
      <c r="C741" s="187" t="s">
        <v>1702</v>
      </c>
      <c r="D741" s="185"/>
      <c r="E741" s="186"/>
      <c r="F741" s="159"/>
      <c r="G741" s="159"/>
      <c r="H741" s="159"/>
      <c r="I741" s="159"/>
      <c r="J741" s="159"/>
      <c r="K741" s="159"/>
      <c r="L741" s="159"/>
      <c r="M741" s="159"/>
      <c r="N741" s="158"/>
      <c r="O741" s="158"/>
      <c r="P741" s="158"/>
      <c r="Q741" s="158"/>
      <c r="R741" s="159"/>
      <c r="S741" s="159"/>
      <c r="T741" s="159"/>
      <c r="U741" s="159"/>
      <c r="V741" s="159"/>
      <c r="W741" s="159"/>
      <c r="X741" s="159"/>
      <c r="Y741" s="159"/>
      <c r="Z741" s="148"/>
      <c r="AA741" s="148"/>
      <c r="AB741" s="148"/>
      <c r="AC741" s="148"/>
      <c r="AD741" s="148"/>
      <c r="AE741" s="148"/>
      <c r="AF741" s="148"/>
      <c r="AG741" s="148" t="s">
        <v>360</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3" x14ac:dyDescent="0.2">
      <c r="A742" s="155"/>
      <c r="B742" s="156"/>
      <c r="C742" s="187" t="s">
        <v>497</v>
      </c>
      <c r="D742" s="185"/>
      <c r="E742" s="186"/>
      <c r="F742" s="159"/>
      <c r="G742" s="159"/>
      <c r="H742" s="159"/>
      <c r="I742" s="159"/>
      <c r="J742" s="159"/>
      <c r="K742" s="159"/>
      <c r="L742" s="159"/>
      <c r="M742" s="159"/>
      <c r="N742" s="158"/>
      <c r="O742" s="158"/>
      <c r="P742" s="158"/>
      <c r="Q742" s="158"/>
      <c r="R742" s="159"/>
      <c r="S742" s="159"/>
      <c r="T742" s="159"/>
      <c r="U742" s="159"/>
      <c r="V742" s="159"/>
      <c r="W742" s="159"/>
      <c r="X742" s="159"/>
      <c r="Y742" s="159"/>
      <c r="Z742" s="148"/>
      <c r="AA742" s="148"/>
      <c r="AB742" s="148"/>
      <c r="AC742" s="148"/>
      <c r="AD742" s="148"/>
      <c r="AE742" s="148"/>
      <c r="AF742" s="148"/>
      <c r="AG742" s="148" t="s">
        <v>360</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3" x14ac:dyDescent="0.2">
      <c r="A743" s="155"/>
      <c r="B743" s="156"/>
      <c r="C743" s="187" t="s">
        <v>1289</v>
      </c>
      <c r="D743" s="185"/>
      <c r="E743" s="186">
        <v>1</v>
      </c>
      <c r="F743" s="159"/>
      <c r="G743" s="159"/>
      <c r="H743" s="159"/>
      <c r="I743" s="159"/>
      <c r="J743" s="159"/>
      <c r="K743" s="159"/>
      <c r="L743" s="159"/>
      <c r="M743" s="159"/>
      <c r="N743" s="158"/>
      <c r="O743" s="158"/>
      <c r="P743" s="158"/>
      <c r="Q743" s="158"/>
      <c r="R743" s="159"/>
      <c r="S743" s="159"/>
      <c r="T743" s="159"/>
      <c r="U743" s="159"/>
      <c r="V743" s="159"/>
      <c r="W743" s="159"/>
      <c r="X743" s="159"/>
      <c r="Y743" s="159"/>
      <c r="Z743" s="148"/>
      <c r="AA743" s="148"/>
      <c r="AB743" s="148"/>
      <c r="AC743" s="148"/>
      <c r="AD743" s="148"/>
      <c r="AE743" s="148"/>
      <c r="AF743" s="148"/>
      <c r="AG743" s="148" t="s">
        <v>360</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x14ac:dyDescent="0.2">
      <c r="A744" s="162" t="s">
        <v>310</v>
      </c>
      <c r="B744" s="163" t="s">
        <v>271</v>
      </c>
      <c r="C744" s="180" t="s">
        <v>217</v>
      </c>
      <c r="D744" s="164"/>
      <c r="E744" s="165"/>
      <c r="F744" s="166"/>
      <c r="G744" s="166">
        <f>SUMIF(AG745:AG759,"&lt;&gt;NOR",G745:G759)</f>
        <v>0</v>
      </c>
      <c r="H744" s="166"/>
      <c r="I744" s="166">
        <f>SUM(I745:I759)</f>
        <v>0</v>
      </c>
      <c r="J744" s="166"/>
      <c r="K744" s="166">
        <f>SUM(K745:K759)</f>
        <v>0</v>
      </c>
      <c r="L744" s="166"/>
      <c r="M744" s="166">
        <f>SUM(M745:M759)</f>
        <v>0</v>
      </c>
      <c r="N744" s="165"/>
      <c r="O744" s="165">
        <f>SUM(O745:O759)</f>
        <v>0</v>
      </c>
      <c r="P744" s="165"/>
      <c r="Q744" s="165">
        <f>SUM(Q745:Q759)</f>
        <v>0</v>
      </c>
      <c r="R744" s="166"/>
      <c r="S744" s="166"/>
      <c r="T744" s="167"/>
      <c r="U744" s="161"/>
      <c r="V744" s="161">
        <f>SUM(V745:V759)</f>
        <v>0</v>
      </c>
      <c r="W744" s="161"/>
      <c r="X744" s="161"/>
      <c r="Y744" s="161"/>
      <c r="AG744" t="s">
        <v>311</v>
      </c>
    </row>
    <row r="745" spans="1:60" ht="22.5" outlineLevel="1" x14ac:dyDescent="0.2">
      <c r="A745" s="172">
        <v>117</v>
      </c>
      <c r="B745" s="173" t="s">
        <v>1293</v>
      </c>
      <c r="C745" s="181" t="s">
        <v>1294</v>
      </c>
      <c r="D745" s="174" t="s">
        <v>394</v>
      </c>
      <c r="E745" s="175">
        <v>4</v>
      </c>
      <c r="F745" s="176"/>
      <c r="G745" s="177">
        <f>ROUND(E745*F745,2)</f>
        <v>0</v>
      </c>
      <c r="H745" s="176"/>
      <c r="I745" s="177">
        <f>ROUND(E745*H745,2)</f>
        <v>0</v>
      </c>
      <c r="J745" s="176"/>
      <c r="K745" s="177">
        <f>ROUND(E745*J745,2)</f>
        <v>0</v>
      </c>
      <c r="L745" s="177">
        <v>21</v>
      </c>
      <c r="M745" s="177">
        <f>G745*(1+L745/100)</f>
        <v>0</v>
      </c>
      <c r="N745" s="175">
        <v>0</v>
      </c>
      <c r="O745" s="175">
        <f>ROUND(E745*N745,2)</f>
        <v>0</v>
      </c>
      <c r="P745" s="175">
        <v>0</v>
      </c>
      <c r="Q745" s="175">
        <f>ROUND(E745*P745,2)</f>
        <v>0</v>
      </c>
      <c r="R745" s="177"/>
      <c r="S745" s="177" t="s">
        <v>523</v>
      </c>
      <c r="T745" s="178" t="s">
        <v>524</v>
      </c>
      <c r="U745" s="159">
        <v>0</v>
      </c>
      <c r="V745" s="159">
        <f>ROUND(E745*U745,2)</f>
        <v>0</v>
      </c>
      <c r="W745" s="159"/>
      <c r="X745" s="159" t="s">
        <v>355</v>
      </c>
      <c r="Y745" s="159" t="s">
        <v>318</v>
      </c>
      <c r="Z745" s="148"/>
      <c r="AA745" s="148"/>
      <c r="AB745" s="148"/>
      <c r="AC745" s="148"/>
      <c r="AD745" s="148"/>
      <c r="AE745" s="148"/>
      <c r="AF745" s="148"/>
      <c r="AG745" s="148" t="s">
        <v>356</v>
      </c>
      <c r="AH745" s="148"/>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2" x14ac:dyDescent="0.2">
      <c r="A746" s="155"/>
      <c r="B746" s="156"/>
      <c r="C746" s="187" t="s">
        <v>1295</v>
      </c>
      <c r="D746" s="185"/>
      <c r="E746" s="186"/>
      <c r="F746" s="159"/>
      <c r="G746" s="159"/>
      <c r="H746" s="159"/>
      <c r="I746" s="159"/>
      <c r="J746" s="159"/>
      <c r="K746" s="159"/>
      <c r="L746" s="159"/>
      <c r="M746" s="159"/>
      <c r="N746" s="158"/>
      <c r="O746" s="158"/>
      <c r="P746" s="158"/>
      <c r="Q746" s="158"/>
      <c r="R746" s="159"/>
      <c r="S746" s="159"/>
      <c r="T746" s="159"/>
      <c r="U746" s="159"/>
      <c r="V746" s="159"/>
      <c r="W746" s="159"/>
      <c r="X746" s="159"/>
      <c r="Y746" s="159"/>
      <c r="Z746" s="148"/>
      <c r="AA746" s="148"/>
      <c r="AB746" s="148"/>
      <c r="AC746" s="148"/>
      <c r="AD746" s="148"/>
      <c r="AE746" s="148"/>
      <c r="AF746" s="148"/>
      <c r="AG746" s="148" t="s">
        <v>360</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3" x14ac:dyDescent="0.2">
      <c r="A747" s="155"/>
      <c r="B747" s="156"/>
      <c r="C747" s="187" t="s">
        <v>1529</v>
      </c>
      <c r="D747" s="185"/>
      <c r="E747" s="186">
        <v>4</v>
      </c>
      <c r="F747" s="159"/>
      <c r="G747" s="159"/>
      <c r="H747" s="159"/>
      <c r="I747" s="159"/>
      <c r="J747" s="159"/>
      <c r="K747" s="159"/>
      <c r="L747" s="159"/>
      <c r="M747" s="159"/>
      <c r="N747" s="158"/>
      <c r="O747" s="158"/>
      <c r="P747" s="158"/>
      <c r="Q747" s="158"/>
      <c r="R747" s="159"/>
      <c r="S747" s="159"/>
      <c r="T747" s="159"/>
      <c r="U747" s="159"/>
      <c r="V747" s="159"/>
      <c r="W747" s="159"/>
      <c r="X747" s="159"/>
      <c r="Y747" s="159"/>
      <c r="Z747" s="148"/>
      <c r="AA747" s="148"/>
      <c r="AB747" s="148"/>
      <c r="AC747" s="148"/>
      <c r="AD747" s="148"/>
      <c r="AE747" s="148"/>
      <c r="AF747" s="148"/>
      <c r="AG747" s="148" t="s">
        <v>360</v>
      </c>
      <c r="AH747" s="148">
        <v>0</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ht="22.5" outlineLevel="1" x14ac:dyDescent="0.2">
      <c r="A748" s="172">
        <v>118</v>
      </c>
      <c r="B748" s="173" t="s">
        <v>1297</v>
      </c>
      <c r="C748" s="181" t="s">
        <v>1298</v>
      </c>
      <c r="D748" s="174" t="s">
        <v>394</v>
      </c>
      <c r="E748" s="175">
        <v>4</v>
      </c>
      <c r="F748" s="176"/>
      <c r="G748" s="177">
        <f>ROUND(E748*F748,2)</f>
        <v>0</v>
      </c>
      <c r="H748" s="176"/>
      <c r="I748" s="177">
        <f>ROUND(E748*H748,2)</f>
        <v>0</v>
      </c>
      <c r="J748" s="176"/>
      <c r="K748" s="177">
        <f>ROUND(E748*J748,2)</f>
        <v>0</v>
      </c>
      <c r="L748" s="177">
        <v>21</v>
      </c>
      <c r="M748" s="177">
        <f>G748*(1+L748/100)</f>
        <v>0</v>
      </c>
      <c r="N748" s="175">
        <v>0</v>
      </c>
      <c r="O748" s="175">
        <f>ROUND(E748*N748,2)</f>
        <v>0</v>
      </c>
      <c r="P748" s="175">
        <v>0</v>
      </c>
      <c r="Q748" s="175">
        <f>ROUND(E748*P748,2)</f>
        <v>0</v>
      </c>
      <c r="R748" s="177"/>
      <c r="S748" s="177" t="s">
        <v>523</v>
      </c>
      <c r="T748" s="178" t="s">
        <v>524</v>
      </c>
      <c r="U748" s="159">
        <v>0</v>
      </c>
      <c r="V748" s="159">
        <f>ROUND(E748*U748,2)</f>
        <v>0</v>
      </c>
      <c r="W748" s="159"/>
      <c r="X748" s="159" t="s">
        <v>355</v>
      </c>
      <c r="Y748" s="159" t="s">
        <v>318</v>
      </c>
      <c r="Z748" s="148"/>
      <c r="AA748" s="148"/>
      <c r="AB748" s="148"/>
      <c r="AC748" s="148"/>
      <c r="AD748" s="148"/>
      <c r="AE748" s="148"/>
      <c r="AF748" s="148"/>
      <c r="AG748" s="148" t="s">
        <v>356</v>
      </c>
      <c r="AH748" s="148"/>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2" x14ac:dyDescent="0.2">
      <c r="A749" s="155"/>
      <c r="B749" s="156"/>
      <c r="C749" s="187" t="s">
        <v>1295</v>
      </c>
      <c r="D749" s="185"/>
      <c r="E749" s="186"/>
      <c r="F749" s="159"/>
      <c r="G749" s="159"/>
      <c r="H749" s="159"/>
      <c r="I749" s="159"/>
      <c r="J749" s="159"/>
      <c r="K749" s="159"/>
      <c r="L749" s="159"/>
      <c r="M749" s="159"/>
      <c r="N749" s="158"/>
      <c r="O749" s="158"/>
      <c r="P749" s="158"/>
      <c r="Q749" s="158"/>
      <c r="R749" s="159"/>
      <c r="S749" s="159"/>
      <c r="T749" s="159"/>
      <c r="U749" s="159"/>
      <c r="V749" s="159"/>
      <c r="W749" s="159"/>
      <c r="X749" s="159"/>
      <c r="Y749" s="159"/>
      <c r="Z749" s="148"/>
      <c r="AA749" s="148"/>
      <c r="AB749" s="148"/>
      <c r="AC749" s="148"/>
      <c r="AD749" s="148"/>
      <c r="AE749" s="148"/>
      <c r="AF749" s="148"/>
      <c r="AG749" s="148" t="s">
        <v>360</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3" x14ac:dyDescent="0.2">
      <c r="A750" s="155"/>
      <c r="B750" s="156"/>
      <c r="C750" s="187" t="s">
        <v>1530</v>
      </c>
      <c r="D750" s="185"/>
      <c r="E750" s="186">
        <v>4</v>
      </c>
      <c r="F750" s="159"/>
      <c r="G750" s="159"/>
      <c r="H750" s="159"/>
      <c r="I750" s="159"/>
      <c r="J750" s="159"/>
      <c r="K750" s="159"/>
      <c r="L750" s="159"/>
      <c r="M750" s="159"/>
      <c r="N750" s="158"/>
      <c r="O750" s="158"/>
      <c r="P750" s="158"/>
      <c r="Q750" s="158"/>
      <c r="R750" s="159"/>
      <c r="S750" s="159"/>
      <c r="T750" s="159"/>
      <c r="U750" s="159"/>
      <c r="V750" s="159"/>
      <c r="W750" s="159"/>
      <c r="X750" s="159"/>
      <c r="Y750" s="159"/>
      <c r="Z750" s="148"/>
      <c r="AA750" s="148"/>
      <c r="AB750" s="148"/>
      <c r="AC750" s="148"/>
      <c r="AD750" s="148"/>
      <c r="AE750" s="148"/>
      <c r="AF750" s="148"/>
      <c r="AG750" s="148" t="s">
        <v>360</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1" x14ac:dyDescent="0.2">
      <c r="A751" s="172">
        <v>119</v>
      </c>
      <c r="B751" s="173" t="s">
        <v>1300</v>
      </c>
      <c r="C751" s="181" t="s">
        <v>1301</v>
      </c>
      <c r="D751" s="174" t="s">
        <v>394</v>
      </c>
      <c r="E751" s="175">
        <v>4</v>
      </c>
      <c r="F751" s="176"/>
      <c r="G751" s="177">
        <f>ROUND(E751*F751,2)</f>
        <v>0</v>
      </c>
      <c r="H751" s="176"/>
      <c r="I751" s="177">
        <f>ROUND(E751*H751,2)</f>
        <v>0</v>
      </c>
      <c r="J751" s="176"/>
      <c r="K751" s="177">
        <f>ROUND(E751*J751,2)</f>
        <v>0</v>
      </c>
      <c r="L751" s="177">
        <v>21</v>
      </c>
      <c r="M751" s="177">
        <f>G751*(1+L751/100)</f>
        <v>0</v>
      </c>
      <c r="N751" s="175">
        <v>0</v>
      </c>
      <c r="O751" s="175">
        <f>ROUND(E751*N751,2)</f>
        <v>0</v>
      </c>
      <c r="P751" s="175">
        <v>0</v>
      </c>
      <c r="Q751" s="175">
        <f>ROUND(E751*P751,2)</f>
        <v>0</v>
      </c>
      <c r="R751" s="177"/>
      <c r="S751" s="177" t="s">
        <v>523</v>
      </c>
      <c r="T751" s="178" t="s">
        <v>524</v>
      </c>
      <c r="U751" s="159">
        <v>0</v>
      </c>
      <c r="V751" s="159">
        <f>ROUND(E751*U751,2)</f>
        <v>0</v>
      </c>
      <c r="W751" s="159"/>
      <c r="X751" s="159" t="s">
        <v>355</v>
      </c>
      <c r="Y751" s="159" t="s">
        <v>318</v>
      </c>
      <c r="Z751" s="148"/>
      <c r="AA751" s="148"/>
      <c r="AB751" s="148"/>
      <c r="AC751" s="148"/>
      <c r="AD751" s="148"/>
      <c r="AE751" s="148"/>
      <c r="AF751" s="148"/>
      <c r="AG751" s="148" t="s">
        <v>356</v>
      </c>
      <c r="AH751" s="148"/>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2" x14ac:dyDescent="0.2">
      <c r="A752" s="155"/>
      <c r="B752" s="156"/>
      <c r="C752" s="187" t="s">
        <v>1295</v>
      </c>
      <c r="D752" s="185"/>
      <c r="E752" s="186"/>
      <c r="F752" s="159"/>
      <c r="G752" s="159"/>
      <c r="H752" s="159"/>
      <c r="I752" s="159"/>
      <c r="J752" s="159"/>
      <c r="K752" s="159"/>
      <c r="L752" s="159"/>
      <c r="M752" s="159"/>
      <c r="N752" s="158"/>
      <c r="O752" s="158"/>
      <c r="P752" s="158"/>
      <c r="Q752" s="158"/>
      <c r="R752" s="159"/>
      <c r="S752" s="159"/>
      <c r="T752" s="159"/>
      <c r="U752" s="159"/>
      <c r="V752" s="159"/>
      <c r="W752" s="159"/>
      <c r="X752" s="159"/>
      <c r="Y752" s="159"/>
      <c r="Z752" s="148"/>
      <c r="AA752" s="148"/>
      <c r="AB752" s="148"/>
      <c r="AC752" s="148"/>
      <c r="AD752" s="148"/>
      <c r="AE752" s="148"/>
      <c r="AF752" s="148"/>
      <c r="AG752" s="148" t="s">
        <v>360</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3" x14ac:dyDescent="0.2">
      <c r="A753" s="155"/>
      <c r="B753" s="156"/>
      <c r="C753" s="187" t="s">
        <v>1531</v>
      </c>
      <c r="D753" s="185"/>
      <c r="E753" s="186">
        <v>4</v>
      </c>
      <c r="F753" s="159"/>
      <c r="G753" s="159"/>
      <c r="H753" s="159"/>
      <c r="I753" s="159"/>
      <c r="J753" s="159"/>
      <c r="K753" s="159"/>
      <c r="L753" s="159"/>
      <c r="M753" s="159"/>
      <c r="N753" s="158"/>
      <c r="O753" s="158"/>
      <c r="P753" s="158"/>
      <c r="Q753" s="158"/>
      <c r="R753" s="159"/>
      <c r="S753" s="159"/>
      <c r="T753" s="159"/>
      <c r="U753" s="159"/>
      <c r="V753" s="159"/>
      <c r="W753" s="159"/>
      <c r="X753" s="159"/>
      <c r="Y753" s="159"/>
      <c r="Z753" s="148"/>
      <c r="AA753" s="148"/>
      <c r="AB753" s="148"/>
      <c r="AC753" s="148"/>
      <c r="AD753" s="148"/>
      <c r="AE753" s="148"/>
      <c r="AF753" s="148"/>
      <c r="AG753" s="148" t="s">
        <v>360</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1" x14ac:dyDescent="0.2">
      <c r="A754" s="172">
        <v>120</v>
      </c>
      <c r="B754" s="173" t="s">
        <v>1303</v>
      </c>
      <c r="C754" s="181" t="s">
        <v>1304</v>
      </c>
      <c r="D754" s="174" t="s">
        <v>394</v>
      </c>
      <c r="E754" s="175">
        <v>4</v>
      </c>
      <c r="F754" s="176"/>
      <c r="G754" s="177">
        <f>ROUND(E754*F754,2)</f>
        <v>0</v>
      </c>
      <c r="H754" s="176"/>
      <c r="I754" s="177">
        <f>ROUND(E754*H754,2)</f>
        <v>0</v>
      </c>
      <c r="J754" s="176"/>
      <c r="K754" s="177">
        <f>ROUND(E754*J754,2)</f>
        <v>0</v>
      </c>
      <c r="L754" s="177">
        <v>21</v>
      </c>
      <c r="M754" s="177">
        <f>G754*(1+L754/100)</f>
        <v>0</v>
      </c>
      <c r="N754" s="175">
        <v>0</v>
      </c>
      <c r="O754" s="175">
        <f>ROUND(E754*N754,2)</f>
        <v>0</v>
      </c>
      <c r="P754" s="175">
        <v>0</v>
      </c>
      <c r="Q754" s="175">
        <f>ROUND(E754*P754,2)</f>
        <v>0</v>
      </c>
      <c r="R754" s="177"/>
      <c r="S754" s="177" t="s">
        <v>523</v>
      </c>
      <c r="T754" s="178" t="s">
        <v>524</v>
      </c>
      <c r="U754" s="159">
        <v>0</v>
      </c>
      <c r="V754" s="159">
        <f>ROUND(E754*U754,2)</f>
        <v>0</v>
      </c>
      <c r="W754" s="159"/>
      <c r="X754" s="159" t="s">
        <v>355</v>
      </c>
      <c r="Y754" s="159" t="s">
        <v>318</v>
      </c>
      <c r="Z754" s="148"/>
      <c r="AA754" s="148"/>
      <c r="AB754" s="148"/>
      <c r="AC754" s="148"/>
      <c r="AD754" s="148"/>
      <c r="AE754" s="148"/>
      <c r="AF754" s="148"/>
      <c r="AG754" s="148" t="s">
        <v>356</v>
      </c>
      <c r="AH754" s="148"/>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2" x14ac:dyDescent="0.2">
      <c r="A755" s="155"/>
      <c r="B755" s="156"/>
      <c r="C755" s="187" t="s">
        <v>1295</v>
      </c>
      <c r="D755" s="185"/>
      <c r="E755" s="186"/>
      <c r="F755" s="159"/>
      <c r="G755" s="159"/>
      <c r="H755" s="159"/>
      <c r="I755" s="159"/>
      <c r="J755" s="159"/>
      <c r="K755" s="159"/>
      <c r="L755" s="159"/>
      <c r="M755" s="159"/>
      <c r="N755" s="158"/>
      <c r="O755" s="158"/>
      <c r="P755" s="158"/>
      <c r="Q755" s="158"/>
      <c r="R755" s="159"/>
      <c r="S755" s="159"/>
      <c r="T755" s="159"/>
      <c r="U755" s="159"/>
      <c r="V755" s="159"/>
      <c r="W755" s="159"/>
      <c r="X755" s="159"/>
      <c r="Y755" s="159"/>
      <c r="Z755" s="148"/>
      <c r="AA755" s="148"/>
      <c r="AB755" s="148"/>
      <c r="AC755" s="148"/>
      <c r="AD755" s="148"/>
      <c r="AE755" s="148"/>
      <c r="AF755" s="148"/>
      <c r="AG755" s="148" t="s">
        <v>360</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3" x14ac:dyDescent="0.2">
      <c r="A756" s="155"/>
      <c r="B756" s="156"/>
      <c r="C756" s="187" t="s">
        <v>1532</v>
      </c>
      <c r="D756" s="185"/>
      <c r="E756" s="186">
        <v>4</v>
      </c>
      <c r="F756" s="159"/>
      <c r="G756" s="159"/>
      <c r="H756" s="159"/>
      <c r="I756" s="159"/>
      <c r="J756" s="159"/>
      <c r="K756" s="159"/>
      <c r="L756" s="159"/>
      <c r="M756" s="159"/>
      <c r="N756" s="158"/>
      <c r="O756" s="158"/>
      <c r="P756" s="158"/>
      <c r="Q756" s="158"/>
      <c r="R756" s="159"/>
      <c r="S756" s="159"/>
      <c r="T756" s="159"/>
      <c r="U756" s="159"/>
      <c r="V756" s="159"/>
      <c r="W756" s="159"/>
      <c r="X756" s="159"/>
      <c r="Y756" s="159"/>
      <c r="Z756" s="148"/>
      <c r="AA756" s="148"/>
      <c r="AB756" s="148"/>
      <c r="AC756" s="148"/>
      <c r="AD756" s="148"/>
      <c r="AE756" s="148"/>
      <c r="AF756" s="148"/>
      <c r="AG756" s="148" t="s">
        <v>360</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1" x14ac:dyDescent="0.2">
      <c r="A757" s="172">
        <v>121</v>
      </c>
      <c r="B757" s="173" t="s">
        <v>1306</v>
      </c>
      <c r="C757" s="181" t="s">
        <v>1307</v>
      </c>
      <c r="D757" s="174" t="s">
        <v>394</v>
      </c>
      <c r="E757" s="175">
        <v>4</v>
      </c>
      <c r="F757" s="176"/>
      <c r="G757" s="177">
        <f>ROUND(E757*F757,2)</f>
        <v>0</v>
      </c>
      <c r="H757" s="176"/>
      <c r="I757" s="177">
        <f>ROUND(E757*H757,2)</f>
        <v>0</v>
      </c>
      <c r="J757" s="176"/>
      <c r="K757" s="177">
        <f>ROUND(E757*J757,2)</f>
        <v>0</v>
      </c>
      <c r="L757" s="177">
        <v>21</v>
      </c>
      <c r="M757" s="177">
        <f>G757*(1+L757/100)</f>
        <v>0</v>
      </c>
      <c r="N757" s="175">
        <v>0</v>
      </c>
      <c r="O757" s="175">
        <f>ROUND(E757*N757,2)</f>
        <v>0</v>
      </c>
      <c r="P757" s="175">
        <v>0</v>
      </c>
      <c r="Q757" s="175">
        <f>ROUND(E757*P757,2)</f>
        <v>0</v>
      </c>
      <c r="R757" s="177"/>
      <c r="S757" s="177" t="s">
        <v>523</v>
      </c>
      <c r="T757" s="178" t="s">
        <v>524</v>
      </c>
      <c r="U757" s="159">
        <v>0</v>
      </c>
      <c r="V757" s="159">
        <f>ROUND(E757*U757,2)</f>
        <v>0</v>
      </c>
      <c r="W757" s="159"/>
      <c r="X757" s="159" t="s">
        <v>355</v>
      </c>
      <c r="Y757" s="159" t="s">
        <v>318</v>
      </c>
      <c r="Z757" s="148"/>
      <c r="AA757" s="148"/>
      <c r="AB757" s="148"/>
      <c r="AC757" s="148"/>
      <c r="AD757" s="148"/>
      <c r="AE757" s="148"/>
      <c r="AF757" s="148"/>
      <c r="AG757" s="148" t="s">
        <v>356</v>
      </c>
      <c r="AH757" s="148"/>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2" x14ac:dyDescent="0.2">
      <c r="A758" s="155"/>
      <c r="B758" s="156"/>
      <c r="C758" s="187" t="s">
        <v>1295</v>
      </c>
      <c r="D758" s="185"/>
      <c r="E758" s="186"/>
      <c r="F758" s="159"/>
      <c r="G758" s="159"/>
      <c r="H758" s="159"/>
      <c r="I758" s="159"/>
      <c r="J758" s="159"/>
      <c r="K758" s="159"/>
      <c r="L758" s="159"/>
      <c r="M758" s="159"/>
      <c r="N758" s="158"/>
      <c r="O758" s="158"/>
      <c r="P758" s="158"/>
      <c r="Q758" s="158"/>
      <c r="R758" s="159"/>
      <c r="S758" s="159"/>
      <c r="T758" s="159"/>
      <c r="U758" s="159"/>
      <c r="V758" s="159"/>
      <c r="W758" s="159"/>
      <c r="X758" s="159"/>
      <c r="Y758" s="159"/>
      <c r="Z758" s="148"/>
      <c r="AA758" s="148"/>
      <c r="AB758" s="148"/>
      <c r="AC758" s="148"/>
      <c r="AD758" s="148"/>
      <c r="AE758" s="148"/>
      <c r="AF758" s="148"/>
      <c r="AG758" s="148" t="s">
        <v>360</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3" x14ac:dyDescent="0.2">
      <c r="A759" s="155"/>
      <c r="B759" s="156"/>
      <c r="C759" s="187" t="s">
        <v>1533</v>
      </c>
      <c r="D759" s="185"/>
      <c r="E759" s="186">
        <v>4</v>
      </c>
      <c r="F759" s="159"/>
      <c r="G759" s="159"/>
      <c r="H759" s="159"/>
      <c r="I759" s="159"/>
      <c r="J759" s="159"/>
      <c r="K759" s="159"/>
      <c r="L759" s="159"/>
      <c r="M759" s="159"/>
      <c r="N759" s="158"/>
      <c r="O759" s="158"/>
      <c r="P759" s="158"/>
      <c r="Q759" s="158"/>
      <c r="R759" s="159"/>
      <c r="S759" s="159"/>
      <c r="T759" s="159"/>
      <c r="U759" s="159"/>
      <c r="V759" s="159"/>
      <c r="W759" s="159"/>
      <c r="X759" s="159"/>
      <c r="Y759" s="159"/>
      <c r="Z759" s="148"/>
      <c r="AA759" s="148"/>
      <c r="AB759" s="148"/>
      <c r="AC759" s="148"/>
      <c r="AD759" s="148"/>
      <c r="AE759" s="148"/>
      <c r="AF759" s="148"/>
      <c r="AG759" s="148" t="s">
        <v>360</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x14ac:dyDescent="0.2">
      <c r="A760" s="162" t="s">
        <v>310</v>
      </c>
      <c r="B760" s="163" t="s">
        <v>276</v>
      </c>
      <c r="C760" s="180" t="s">
        <v>277</v>
      </c>
      <c r="D760" s="164"/>
      <c r="E760" s="165"/>
      <c r="F760" s="166"/>
      <c r="G760" s="166">
        <f>SUMIF(AG761:AG789,"&lt;&gt;NOR",G761:G789)</f>
        <v>0</v>
      </c>
      <c r="H760" s="166"/>
      <c r="I760" s="166">
        <f>SUM(I761:I789)</f>
        <v>0</v>
      </c>
      <c r="J760" s="166"/>
      <c r="K760" s="166">
        <f>SUM(K761:K789)</f>
        <v>0</v>
      </c>
      <c r="L760" s="166"/>
      <c r="M760" s="166">
        <f>SUM(M761:M789)</f>
        <v>0</v>
      </c>
      <c r="N760" s="165"/>
      <c r="O760" s="165">
        <f>SUM(O761:O789)</f>
        <v>0</v>
      </c>
      <c r="P760" s="165"/>
      <c r="Q760" s="165">
        <f>SUM(Q761:Q789)</f>
        <v>0</v>
      </c>
      <c r="R760" s="166"/>
      <c r="S760" s="166"/>
      <c r="T760" s="167"/>
      <c r="U760" s="161"/>
      <c r="V760" s="161">
        <f>SUM(V761:V789)</f>
        <v>15.68</v>
      </c>
      <c r="W760" s="161"/>
      <c r="X760" s="161"/>
      <c r="Y760" s="161"/>
      <c r="AG760" t="s">
        <v>311</v>
      </c>
    </row>
    <row r="761" spans="1:60" ht="22.5" outlineLevel="1" x14ac:dyDescent="0.2">
      <c r="A761" s="172">
        <v>122</v>
      </c>
      <c r="B761" s="173" t="s">
        <v>1411</v>
      </c>
      <c r="C761" s="181" t="s">
        <v>1412</v>
      </c>
      <c r="D761" s="174" t="s">
        <v>454</v>
      </c>
      <c r="E761" s="175">
        <v>2.9904000000000002</v>
      </c>
      <c r="F761" s="176"/>
      <c r="G761" s="177">
        <f>ROUND(E761*F761,2)</f>
        <v>0</v>
      </c>
      <c r="H761" s="176"/>
      <c r="I761" s="177">
        <f>ROUND(E761*H761,2)</f>
        <v>0</v>
      </c>
      <c r="J761" s="176"/>
      <c r="K761" s="177">
        <f>ROUND(E761*J761,2)</f>
        <v>0</v>
      </c>
      <c r="L761" s="177">
        <v>21</v>
      </c>
      <c r="M761" s="177">
        <f>G761*(1+L761/100)</f>
        <v>0</v>
      </c>
      <c r="N761" s="175">
        <v>0</v>
      </c>
      <c r="O761" s="175">
        <f>ROUND(E761*N761,2)</f>
        <v>0</v>
      </c>
      <c r="P761" s="175">
        <v>0</v>
      </c>
      <c r="Q761" s="175">
        <f>ROUND(E761*P761,2)</f>
        <v>0</v>
      </c>
      <c r="R761" s="177" t="s">
        <v>399</v>
      </c>
      <c r="S761" s="177" t="s">
        <v>315</v>
      </c>
      <c r="T761" s="178" t="s">
        <v>315</v>
      </c>
      <c r="U761" s="159">
        <v>2.0089999999999999</v>
      </c>
      <c r="V761" s="159">
        <f>ROUND(E761*U761,2)</f>
        <v>6.01</v>
      </c>
      <c r="W761" s="159"/>
      <c r="X761" s="159" t="s">
        <v>475</v>
      </c>
      <c r="Y761" s="159" t="s">
        <v>318</v>
      </c>
      <c r="Z761" s="148"/>
      <c r="AA761" s="148"/>
      <c r="AB761" s="148"/>
      <c r="AC761" s="148"/>
      <c r="AD761" s="148"/>
      <c r="AE761" s="148"/>
      <c r="AF761" s="148"/>
      <c r="AG761" s="148" t="s">
        <v>476</v>
      </c>
      <c r="AH761" s="148"/>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2" x14ac:dyDescent="0.2">
      <c r="A762" s="155"/>
      <c r="B762" s="156"/>
      <c r="C762" s="187" t="s">
        <v>477</v>
      </c>
      <c r="D762" s="185"/>
      <c r="E762" s="186"/>
      <c r="F762" s="159"/>
      <c r="G762" s="159"/>
      <c r="H762" s="159"/>
      <c r="I762" s="159"/>
      <c r="J762" s="159"/>
      <c r="K762" s="159"/>
      <c r="L762" s="159"/>
      <c r="M762" s="159"/>
      <c r="N762" s="158"/>
      <c r="O762" s="158"/>
      <c r="P762" s="158"/>
      <c r="Q762" s="158"/>
      <c r="R762" s="159"/>
      <c r="S762" s="159"/>
      <c r="T762" s="159"/>
      <c r="U762" s="159"/>
      <c r="V762" s="159"/>
      <c r="W762" s="159"/>
      <c r="X762" s="159"/>
      <c r="Y762" s="159"/>
      <c r="Z762" s="148"/>
      <c r="AA762" s="148"/>
      <c r="AB762" s="148"/>
      <c r="AC762" s="148"/>
      <c r="AD762" s="148"/>
      <c r="AE762" s="148"/>
      <c r="AF762" s="148"/>
      <c r="AG762" s="148" t="s">
        <v>360</v>
      </c>
      <c r="AH762" s="148">
        <v>0</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3" x14ac:dyDescent="0.2">
      <c r="A763" s="155"/>
      <c r="B763" s="156"/>
      <c r="C763" s="187" t="s">
        <v>1873</v>
      </c>
      <c r="D763" s="185"/>
      <c r="E763" s="186"/>
      <c r="F763" s="159"/>
      <c r="G763" s="159"/>
      <c r="H763" s="159"/>
      <c r="I763" s="159"/>
      <c r="J763" s="159"/>
      <c r="K763" s="159"/>
      <c r="L763" s="159"/>
      <c r="M763" s="159"/>
      <c r="N763" s="158"/>
      <c r="O763" s="158"/>
      <c r="P763" s="158"/>
      <c r="Q763" s="158"/>
      <c r="R763" s="159"/>
      <c r="S763" s="159"/>
      <c r="T763" s="159"/>
      <c r="U763" s="159"/>
      <c r="V763" s="159"/>
      <c r="W763" s="159"/>
      <c r="X763" s="159"/>
      <c r="Y763" s="159"/>
      <c r="Z763" s="148"/>
      <c r="AA763" s="148"/>
      <c r="AB763" s="148"/>
      <c r="AC763" s="148"/>
      <c r="AD763" s="148"/>
      <c r="AE763" s="148"/>
      <c r="AF763" s="148"/>
      <c r="AG763" s="148" t="s">
        <v>360</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3" x14ac:dyDescent="0.2">
      <c r="A764" s="155"/>
      <c r="B764" s="156"/>
      <c r="C764" s="187" t="s">
        <v>1874</v>
      </c>
      <c r="D764" s="185"/>
      <c r="E764" s="186">
        <v>2.9904000000000002</v>
      </c>
      <c r="F764" s="159"/>
      <c r="G764" s="159"/>
      <c r="H764" s="159"/>
      <c r="I764" s="159"/>
      <c r="J764" s="159"/>
      <c r="K764" s="159"/>
      <c r="L764" s="159"/>
      <c r="M764" s="159"/>
      <c r="N764" s="158"/>
      <c r="O764" s="158"/>
      <c r="P764" s="158"/>
      <c r="Q764" s="158"/>
      <c r="R764" s="159"/>
      <c r="S764" s="159"/>
      <c r="T764" s="159"/>
      <c r="U764" s="159"/>
      <c r="V764" s="159"/>
      <c r="W764" s="159"/>
      <c r="X764" s="159"/>
      <c r="Y764" s="159"/>
      <c r="Z764" s="148"/>
      <c r="AA764" s="148"/>
      <c r="AB764" s="148"/>
      <c r="AC764" s="148"/>
      <c r="AD764" s="148"/>
      <c r="AE764" s="148"/>
      <c r="AF764" s="148"/>
      <c r="AG764" s="148" t="s">
        <v>360</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ht="22.5" outlineLevel="1" x14ac:dyDescent="0.2">
      <c r="A765" s="172">
        <v>123</v>
      </c>
      <c r="B765" s="173" t="s">
        <v>1696</v>
      </c>
      <c r="C765" s="181" t="s">
        <v>1697</v>
      </c>
      <c r="D765" s="174" t="s">
        <v>454</v>
      </c>
      <c r="E765" s="175">
        <v>2.9904000000000002</v>
      </c>
      <c r="F765" s="176"/>
      <c r="G765" s="177">
        <f>ROUND(E765*F765,2)</f>
        <v>0</v>
      </c>
      <c r="H765" s="176"/>
      <c r="I765" s="177">
        <f>ROUND(E765*H765,2)</f>
        <v>0</v>
      </c>
      <c r="J765" s="176"/>
      <c r="K765" s="177">
        <f>ROUND(E765*J765,2)</f>
        <v>0</v>
      </c>
      <c r="L765" s="177">
        <v>21</v>
      </c>
      <c r="M765" s="177">
        <f>G765*(1+L765/100)</f>
        <v>0</v>
      </c>
      <c r="N765" s="175">
        <v>0</v>
      </c>
      <c r="O765" s="175">
        <f>ROUND(E765*N765,2)</f>
        <v>0</v>
      </c>
      <c r="P765" s="175">
        <v>0</v>
      </c>
      <c r="Q765" s="175">
        <f>ROUND(E765*P765,2)</f>
        <v>0</v>
      </c>
      <c r="R765" s="177" t="s">
        <v>399</v>
      </c>
      <c r="S765" s="177" t="s">
        <v>315</v>
      </c>
      <c r="T765" s="178" t="s">
        <v>315</v>
      </c>
      <c r="U765" s="159">
        <v>0.95899999999999996</v>
      </c>
      <c r="V765" s="159">
        <f>ROUND(E765*U765,2)</f>
        <v>2.87</v>
      </c>
      <c r="W765" s="159"/>
      <c r="X765" s="159" t="s">
        <v>475</v>
      </c>
      <c r="Y765" s="159" t="s">
        <v>318</v>
      </c>
      <c r="Z765" s="148"/>
      <c r="AA765" s="148"/>
      <c r="AB765" s="148"/>
      <c r="AC765" s="148"/>
      <c r="AD765" s="148"/>
      <c r="AE765" s="148"/>
      <c r="AF765" s="148"/>
      <c r="AG765" s="148" t="s">
        <v>476</v>
      </c>
      <c r="AH765" s="148"/>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2" x14ac:dyDescent="0.2">
      <c r="A766" s="155"/>
      <c r="B766" s="156"/>
      <c r="C766" s="187" t="s">
        <v>477</v>
      </c>
      <c r="D766" s="185"/>
      <c r="E766" s="186"/>
      <c r="F766" s="159"/>
      <c r="G766" s="159"/>
      <c r="H766" s="159"/>
      <c r="I766" s="159"/>
      <c r="J766" s="159"/>
      <c r="K766" s="159"/>
      <c r="L766" s="159"/>
      <c r="M766" s="159"/>
      <c r="N766" s="158"/>
      <c r="O766" s="158"/>
      <c r="P766" s="158"/>
      <c r="Q766" s="158"/>
      <c r="R766" s="159"/>
      <c r="S766" s="159"/>
      <c r="T766" s="159"/>
      <c r="U766" s="159"/>
      <c r="V766" s="159"/>
      <c r="W766" s="159"/>
      <c r="X766" s="159"/>
      <c r="Y766" s="159"/>
      <c r="Z766" s="148"/>
      <c r="AA766" s="148"/>
      <c r="AB766" s="148"/>
      <c r="AC766" s="148"/>
      <c r="AD766" s="148"/>
      <c r="AE766" s="148"/>
      <c r="AF766" s="148"/>
      <c r="AG766" s="148" t="s">
        <v>360</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3" x14ac:dyDescent="0.2">
      <c r="A767" s="155"/>
      <c r="B767" s="156"/>
      <c r="C767" s="187" t="s">
        <v>1873</v>
      </c>
      <c r="D767" s="185"/>
      <c r="E767" s="186"/>
      <c r="F767" s="159"/>
      <c r="G767" s="159"/>
      <c r="H767" s="159"/>
      <c r="I767" s="159"/>
      <c r="J767" s="159"/>
      <c r="K767" s="159"/>
      <c r="L767" s="159"/>
      <c r="M767" s="159"/>
      <c r="N767" s="158"/>
      <c r="O767" s="158"/>
      <c r="P767" s="158"/>
      <c r="Q767" s="158"/>
      <c r="R767" s="159"/>
      <c r="S767" s="159"/>
      <c r="T767" s="159"/>
      <c r="U767" s="159"/>
      <c r="V767" s="159"/>
      <c r="W767" s="159"/>
      <c r="X767" s="159"/>
      <c r="Y767" s="159"/>
      <c r="Z767" s="148"/>
      <c r="AA767" s="148"/>
      <c r="AB767" s="148"/>
      <c r="AC767" s="148"/>
      <c r="AD767" s="148"/>
      <c r="AE767" s="148"/>
      <c r="AF767" s="148"/>
      <c r="AG767" s="148" t="s">
        <v>360</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3" x14ac:dyDescent="0.2">
      <c r="A768" s="155"/>
      <c r="B768" s="156"/>
      <c r="C768" s="187" t="s">
        <v>1874</v>
      </c>
      <c r="D768" s="185"/>
      <c r="E768" s="186">
        <v>2.9904000000000002</v>
      </c>
      <c r="F768" s="159"/>
      <c r="G768" s="159"/>
      <c r="H768" s="159"/>
      <c r="I768" s="159"/>
      <c r="J768" s="159"/>
      <c r="K768" s="159"/>
      <c r="L768" s="159"/>
      <c r="M768" s="159"/>
      <c r="N768" s="158"/>
      <c r="O768" s="158"/>
      <c r="P768" s="158"/>
      <c r="Q768" s="158"/>
      <c r="R768" s="159"/>
      <c r="S768" s="159"/>
      <c r="T768" s="159"/>
      <c r="U768" s="159"/>
      <c r="V768" s="159"/>
      <c r="W768" s="159"/>
      <c r="X768" s="159"/>
      <c r="Y768" s="159"/>
      <c r="Z768" s="148"/>
      <c r="AA768" s="148"/>
      <c r="AB768" s="148"/>
      <c r="AC768" s="148"/>
      <c r="AD768" s="148"/>
      <c r="AE768" s="148"/>
      <c r="AF768" s="148"/>
      <c r="AG768" s="148" t="s">
        <v>360</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1" x14ac:dyDescent="0.2">
      <c r="A769" s="172">
        <v>124</v>
      </c>
      <c r="B769" s="173" t="s">
        <v>480</v>
      </c>
      <c r="C769" s="181" t="s">
        <v>481</v>
      </c>
      <c r="D769" s="174" t="s">
        <v>454</v>
      </c>
      <c r="E769" s="175">
        <v>2.9904000000000002</v>
      </c>
      <c r="F769" s="176"/>
      <c r="G769" s="177">
        <f>ROUND(E769*F769,2)</f>
        <v>0</v>
      </c>
      <c r="H769" s="176"/>
      <c r="I769" s="177">
        <f>ROUND(E769*H769,2)</f>
        <v>0</v>
      </c>
      <c r="J769" s="176"/>
      <c r="K769" s="177">
        <f>ROUND(E769*J769,2)</f>
        <v>0</v>
      </c>
      <c r="L769" s="177">
        <v>21</v>
      </c>
      <c r="M769" s="177">
        <f>G769*(1+L769/100)</f>
        <v>0</v>
      </c>
      <c r="N769" s="175">
        <v>0</v>
      </c>
      <c r="O769" s="175">
        <f>ROUND(E769*N769,2)</f>
        <v>0</v>
      </c>
      <c r="P769" s="175">
        <v>0</v>
      </c>
      <c r="Q769" s="175">
        <f>ROUND(E769*P769,2)</f>
        <v>0</v>
      </c>
      <c r="R769" s="177" t="s">
        <v>399</v>
      </c>
      <c r="S769" s="177" t="s">
        <v>315</v>
      </c>
      <c r="T769" s="178" t="s">
        <v>315</v>
      </c>
      <c r="U769" s="159">
        <v>0.49</v>
      </c>
      <c r="V769" s="159">
        <f>ROUND(E769*U769,2)</f>
        <v>1.47</v>
      </c>
      <c r="W769" s="159"/>
      <c r="X769" s="159" t="s">
        <v>475</v>
      </c>
      <c r="Y769" s="159" t="s">
        <v>318</v>
      </c>
      <c r="Z769" s="148"/>
      <c r="AA769" s="148"/>
      <c r="AB769" s="148"/>
      <c r="AC769" s="148"/>
      <c r="AD769" s="148"/>
      <c r="AE769" s="148"/>
      <c r="AF769" s="148"/>
      <c r="AG769" s="148" t="s">
        <v>476</v>
      </c>
      <c r="AH769" s="148"/>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2" x14ac:dyDescent="0.2">
      <c r="A770" s="155"/>
      <c r="B770" s="156"/>
      <c r="C770" s="265" t="s">
        <v>482</v>
      </c>
      <c r="D770" s="266"/>
      <c r="E770" s="266"/>
      <c r="F770" s="266"/>
      <c r="G770" s="266"/>
      <c r="H770" s="159"/>
      <c r="I770" s="159"/>
      <c r="J770" s="159"/>
      <c r="K770" s="159"/>
      <c r="L770" s="159"/>
      <c r="M770" s="159"/>
      <c r="N770" s="158"/>
      <c r="O770" s="158"/>
      <c r="P770" s="158"/>
      <c r="Q770" s="158"/>
      <c r="R770" s="159"/>
      <c r="S770" s="159"/>
      <c r="T770" s="159"/>
      <c r="U770" s="159"/>
      <c r="V770" s="159"/>
      <c r="W770" s="159"/>
      <c r="X770" s="159"/>
      <c r="Y770" s="159"/>
      <c r="Z770" s="148"/>
      <c r="AA770" s="148"/>
      <c r="AB770" s="148"/>
      <c r="AC770" s="148"/>
      <c r="AD770" s="148"/>
      <c r="AE770" s="148"/>
      <c r="AF770" s="148"/>
      <c r="AG770" s="148" t="s">
        <v>321</v>
      </c>
      <c r="AH770" s="148"/>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2" x14ac:dyDescent="0.2">
      <c r="A771" s="155"/>
      <c r="B771" s="156"/>
      <c r="C771" s="187" t="s">
        <v>477</v>
      </c>
      <c r="D771" s="185"/>
      <c r="E771" s="186"/>
      <c r="F771" s="159"/>
      <c r="G771" s="159"/>
      <c r="H771" s="159"/>
      <c r="I771" s="159"/>
      <c r="J771" s="159"/>
      <c r="K771" s="159"/>
      <c r="L771" s="159"/>
      <c r="M771" s="159"/>
      <c r="N771" s="158"/>
      <c r="O771" s="158"/>
      <c r="P771" s="158"/>
      <c r="Q771" s="158"/>
      <c r="R771" s="159"/>
      <c r="S771" s="159"/>
      <c r="T771" s="159"/>
      <c r="U771" s="159"/>
      <c r="V771" s="159"/>
      <c r="W771" s="159"/>
      <c r="X771" s="159"/>
      <c r="Y771" s="159"/>
      <c r="Z771" s="148"/>
      <c r="AA771" s="148"/>
      <c r="AB771" s="148"/>
      <c r="AC771" s="148"/>
      <c r="AD771" s="148"/>
      <c r="AE771" s="148"/>
      <c r="AF771" s="148"/>
      <c r="AG771" s="148" t="s">
        <v>360</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3" x14ac:dyDescent="0.2">
      <c r="A772" s="155"/>
      <c r="B772" s="156"/>
      <c r="C772" s="187" t="s">
        <v>1873</v>
      </c>
      <c r="D772" s="185"/>
      <c r="E772" s="186"/>
      <c r="F772" s="159"/>
      <c r="G772" s="159"/>
      <c r="H772" s="159"/>
      <c r="I772" s="159"/>
      <c r="J772" s="159"/>
      <c r="K772" s="159"/>
      <c r="L772" s="159"/>
      <c r="M772" s="159"/>
      <c r="N772" s="158"/>
      <c r="O772" s="158"/>
      <c r="P772" s="158"/>
      <c r="Q772" s="158"/>
      <c r="R772" s="159"/>
      <c r="S772" s="159"/>
      <c r="T772" s="159"/>
      <c r="U772" s="159"/>
      <c r="V772" s="159"/>
      <c r="W772" s="159"/>
      <c r="X772" s="159"/>
      <c r="Y772" s="159"/>
      <c r="Z772" s="148"/>
      <c r="AA772" s="148"/>
      <c r="AB772" s="148"/>
      <c r="AC772" s="148"/>
      <c r="AD772" s="148"/>
      <c r="AE772" s="148"/>
      <c r="AF772" s="148"/>
      <c r="AG772" s="148" t="s">
        <v>360</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3" x14ac:dyDescent="0.2">
      <c r="A773" s="155"/>
      <c r="B773" s="156"/>
      <c r="C773" s="187" t="s">
        <v>1874</v>
      </c>
      <c r="D773" s="185"/>
      <c r="E773" s="186">
        <v>2.9904000000000002</v>
      </c>
      <c r="F773" s="159"/>
      <c r="G773" s="159"/>
      <c r="H773" s="159"/>
      <c r="I773" s="159"/>
      <c r="J773" s="159"/>
      <c r="K773" s="159"/>
      <c r="L773" s="159"/>
      <c r="M773" s="159"/>
      <c r="N773" s="158"/>
      <c r="O773" s="158"/>
      <c r="P773" s="158"/>
      <c r="Q773" s="158"/>
      <c r="R773" s="159"/>
      <c r="S773" s="159"/>
      <c r="T773" s="159"/>
      <c r="U773" s="159"/>
      <c r="V773" s="159"/>
      <c r="W773" s="159"/>
      <c r="X773" s="159"/>
      <c r="Y773" s="159"/>
      <c r="Z773" s="148"/>
      <c r="AA773" s="148"/>
      <c r="AB773" s="148"/>
      <c r="AC773" s="148"/>
      <c r="AD773" s="148"/>
      <c r="AE773" s="148"/>
      <c r="AF773" s="148"/>
      <c r="AG773" s="148" t="s">
        <v>360</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1" x14ac:dyDescent="0.2">
      <c r="A774" s="172">
        <v>125</v>
      </c>
      <c r="B774" s="173" t="s">
        <v>483</v>
      </c>
      <c r="C774" s="181" t="s">
        <v>484</v>
      </c>
      <c r="D774" s="174" t="s">
        <v>454</v>
      </c>
      <c r="E774" s="175">
        <v>56.817599999999999</v>
      </c>
      <c r="F774" s="176"/>
      <c r="G774" s="177">
        <f>ROUND(E774*F774,2)</f>
        <v>0</v>
      </c>
      <c r="H774" s="176"/>
      <c r="I774" s="177">
        <f>ROUND(E774*H774,2)</f>
        <v>0</v>
      </c>
      <c r="J774" s="176"/>
      <c r="K774" s="177">
        <f>ROUND(E774*J774,2)</f>
        <v>0</v>
      </c>
      <c r="L774" s="177">
        <v>21</v>
      </c>
      <c r="M774" s="177">
        <f>G774*(1+L774/100)</f>
        <v>0</v>
      </c>
      <c r="N774" s="175">
        <v>0</v>
      </c>
      <c r="O774" s="175">
        <f>ROUND(E774*N774,2)</f>
        <v>0</v>
      </c>
      <c r="P774" s="175">
        <v>0</v>
      </c>
      <c r="Q774" s="175">
        <f>ROUND(E774*P774,2)</f>
        <v>0</v>
      </c>
      <c r="R774" s="177" t="s">
        <v>399</v>
      </c>
      <c r="S774" s="177" t="s">
        <v>315</v>
      </c>
      <c r="T774" s="178" t="s">
        <v>315</v>
      </c>
      <c r="U774" s="159">
        <v>0</v>
      </c>
      <c r="V774" s="159">
        <f>ROUND(E774*U774,2)</f>
        <v>0</v>
      </c>
      <c r="W774" s="159"/>
      <c r="X774" s="159" t="s">
        <v>475</v>
      </c>
      <c r="Y774" s="159" t="s">
        <v>318</v>
      </c>
      <c r="Z774" s="148"/>
      <c r="AA774" s="148"/>
      <c r="AB774" s="148"/>
      <c r="AC774" s="148"/>
      <c r="AD774" s="148"/>
      <c r="AE774" s="148"/>
      <c r="AF774" s="148"/>
      <c r="AG774" s="148" t="s">
        <v>476</v>
      </c>
      <c r="AH774" s="148"/>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2" x14ac:dyDescent="0.2">
      <c r="A775" s="155"/>
      <c r="B775" s="156"/>
      <c r="C775" s="187" t="s">
        <v>477</v>
      </c>
      <c r="D775" s="185"/>
      <c r="E775" s="186"/>
      <c r="F775" s="159"/>
      <c r="G775" s="159"/>
      <c r="H775" s="159"/>
      <c r="I775" s="159"/>
      <c r="J775" s="159"/>
      <c r="K775" s="159"/>
      <c r="L775" s="159"/>
      <c r="M775" s="159"/>
      <c r="N775" s="158"/>
      <c r="O775" s="158"/>
      <c r="P775" s="158"/>
      <c r="Q775" s="158"/>
      <c r="R775" s="159"/>
      <c r="S775" s="159"/>
      <c r="T775" s="159"/>
      <c r="U775" s="159"/>
      <c r="V775" s="159"/>
      <c r="W775" s="159"/>
      <c r="X775" s="159"/>
      <c r="Y775" s="159"/>
      <c r="Z775" s="148"/>
      <c r="AA775" s="148"/>
      <c r="AB775" s="148"/>
      <c r="AC775" s="148"/>
      <c r="AD775" s="148"/>
      <c r="AE775" s="148"/>
      <c r="AF775" s="148"/>
      <c r="AG775" s="148" t="s">
        <v>360</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3" x14ac:dyDescent="0.2">
      <c r="A776" s="155"/>
      <c r="B776" s="156"/>
      <c r="C776" s="187" t="s">
        <v>1873</v>
      </c>
      <c r="D776" s="185"/>
      <c r="E776" s="186"/>
      <c r="F776" s="159"/>
      <c r="G776" s="159"/>
      <c r="H776" s="159"/>
      <c r="I776" s="159"/>
      <c r="J776" s="159"/>
      <c r="K776" s="159"/>
      <c r="L776" s="159"/>
      <c r="M776" s="159"/>
      <c r="N776" s="158"/>
      <c r="O776" s="158"/>
      <c r="P776" s="158"/>
      <c r="Q776" s="158"/>
      <c r="R776" s="159"/>
      <c r="S776" s="159"/>
      <c r="T776" s="159"/>
      <c r="U776" s="159"/>
      <c r="V776" s="159"/>
      <c r="W776" s="159"/>
      <c r="X776" s="159"/>
      <c r="Y776" s="159"/>
      <c r="Z776" s="148"/>
      <c r="AA776" s="148"/>
      <c r="AB776" s="148"/>
      <c r="AC776" s="148"/>
      <c r="AD776" s="148"/>
      <c r="AE776" s="148"/>
      <c r="AF776" s="148"/>
      <c r="AG776" s="148" t="s">
        <v>360</v>
      </c>
      <c r="AH776" s="148">
        <v>0</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3" x14ac:dyDescent="0.2">
      <c r="A777" s="155"/>
      <c r="B777" s="156"/>
      <c r="C777" s="187" t="s">
        <v>1875</v>
      </c>
      <c r="D777" s="185"/>
      <c r="E777" s="186">
        <v>56.817599999999999</v>
      </c>
      <c r="F777" s="159"/>
      <c r="G777" s="159"/>
      <c r="H777" s="159"/>
      <c r="I777" s="159"/>
      <c r="J777" s="159"/>
      <c r="K777" s="159"/>
      <c r="L777" s="159"/>
      <c r="M777" s="159"/>
      <c r="N777" s="158"/>
      <c r="O777" s="158"/>
      <c r="P777" s="158"/>
      <c r="Q777" s="158"/>
      <c r="R777" s="159"/>
      <c r="S777" s="159"/>
      <c r="T777" s="159"/>
      <c r="U777" s="159"/>
      <c r="V777" s="159"/>
      <c r="W777" s="159"/>
      <c r="X777" s="159"/>
      <c r="Y777" s="159"/>
      <c r="Z777" s="148"/>
      <c r="AA777" s="148"/>
      <c r="AB777" s="148"/>
      <c r="AC777" s="148"/>
      <c r="AD777" s="148"/>
      <c r="AE777" s="148"/>
      <c r="AF777" s="148"/>
      <c r="AG777" s="148" t="s">
        <v>360</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1" x14ac:dyDescent="0.2">
      <c r="A778" s="172">
        <v>126</v>
      </c>
      <c r="B778" s="173" t="s">
        <v>486</v>
      </c>
      <c r="C778" s="181" t="s">
        <v>487</v>
      </c>
      <c r="D778" s="174" t="s">
        <v>454</v>
      </c>
      <c r="E778" s="175">
        <v>2.9904000000000002</v>
      </c>
      <c r="F778" s="176"/>
      <c r="G778" s="177">
        <f>ROUND(E778*F778,2)</f>
        <v>0</v>
      </c>
      <c r="H778" s="176"/>
      <c r="I778" s="177">
        <f>ROUND(E778*H778,2)</f>
        <v>0</v>
      </c>
      <c r="J778" s="176"/>
      <c r="K778" s="177">
        <f>ROUND(E778*J778,2)</f>
        <v>0</v>
      </c>
      <c r="L778" s="177">
        <v>21</v>
      </c>
      <c r="M778" s="177">
        <f>G778*(1+L778/100)</f>
        <v>0</v>
      </c>
      <c r="N778" s="175">
        <v>0</v>
      </c>
      <c r="O778" s="175">
        <f>ROUND(E778*N778,2)</f>
        <v>0</v>
      </c>
      <c r="P778" s="175">
        <v>0</v>
      </c>
      <c r="Q778" s="175">
        <f>ROUND(E778*P778,2)</f>
        <v>0</v>
      </c>
      <c r="R778" s="177" t="s">
        <v>399</v>
      </c>
      <c r="S778" s="177" t="s">
        <v>315</v>
      </c>
      <c r="T778" s="178" t="s">
        <v>315</v>
      </c>
      <c r="U778" s="159">
        <v>0.94199999999999995</v>
      </c>
      <c r="V778" s="159">
        <f>ROUND(E778*U778,2)</f>
        <v>2.82</v>
      </c>
      <c r="W778" s="159"/>
      <c r="X778" s="159" t="s">
        <v>475</v>
      </c>
      <c r="Y778" s="159" t="s">
        <v>318</v>
      </c>
      <c r="Z778" s="148"/>
      <c r="AA778" s="148"/>
      <c r="AB778" s="148"/>
      <c r="AC778" s="148"/>
      <c r="AD778" s="148"/>
      <c r="AE778" s="148"/>
      <c r="AF778" s="148"/>
      <c r="AG778" s="148" t="s">
        <v>476</v>
      </c>
      <c r="AH778" s="148"/>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2" x14ac:dyDescent="0.2">
      <c r="A779" s="155"/>
      <c r="B779" s="156"/>
      <c r="C779" s="187" t="s">
        <v>477</v>
      </c>
      <c r="D779" s="185"/>
      <c r="E779" s="186"/>
      <c r="F779" s="159"/>
      <c r="G779" s="159"/>
      <c r="H779" s="159"/>
      <c r="I779" s="159"/>
      <c r="J779" s="159"/>
      <c r="K779" s="159"/>
      <c r="L779" s="159"/>
      <c r="M779" s="159"/>
      <c r="N779" s="158"/>
      <c r="O779" s="158"/>
      <c r="P779" s="158"/>
      <c r="Q779" s="158"/>
      <c r="R779" s="159"/>
      <c r="S779" s="159"/>
      <c r="T779" s="159"/>
      <c r="U779" s="159"/>
      <c r="V779" s="159"/>
      <c r="W779" s="159"/>
      <c r="X779" s="159"/>
      <c r="Y779" s="159"/>
      <c r="Z779" s="148"/>
      <c r="AA779" s="148"/>
      <c r="AB779" s="148"/>
      <c r="AC779" s="148"/>
      <c r="AD779" s="148"/>
      <c r="AE779" s="148"/>
      <c r="AF779" s="148"/>
      <c r="AG779" s="148" t="s">
        <v>360</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3" x14ac:dyDescent="0.2">
      <c r="A780" s="155"/>
      <c r="B780" s="156"/>
      <c r="C780" s="187" t="s">
        <v>1873</v>
      </c>
      <c r="D780" s="185"/>
      <c r="E780" s="186"/>
      <c r="F780" s="159"/>
      <c r="G780" s="159"/>
      <c r="H780" s="159"/>
      <c r="I780" s="159"/>
      <c r="J780" s="159"/>
      <c r="K780" s="159"/>
      <c r="L780" s="159"/>
      <c r="M780" s="159"/>
      <c r="N780" s="158"/>
      <c r="O780" s="158"/>
      <c r="P780" s="158"/>
      <c r="Q780" s="158"/>
      <c r="R780" s="159"/>
      <c r="S780" s="159"/>
      <c r="T780" s="159"/>
      <c r="U780" s="159"/>
      <c r="V780" s="159"/>
      <c r="W780" s="159"/>
      <c r="X780" s="159"/>
      <c r="Y780" s="159"/>
      <c r="Z780" s="148"/>
      <c r="AA780" s="148"/>
      <c r="AB780" s="148"/>
      <c r="AC780" s="148"/>
      <c r="AD780" s="148"/>
      <c r="AE780" s="148"/>
      <c r="AF780" s="148"/>
      <c r="AG780" s="148" t="s">
        <v>360</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3" x14ac:dyDescent="0.2">
      <c r="A781" s="155"/>
      <c r="B781" s="156"/>
      <c r="C781" s="187" t="s">
        <v>1874</v>
      </c>
      <c r="D781" s="185"/>
      <c r="E781" s="186">
        <v>2.9904000000000002</v>
      </c>
      <c r="F781" s="159"/>
      <c r="G781" s="159"/>
      <c r="H781" s="159"/>
      <c r="I781" s="159"/>
      <c r="J781" s="159"/>
      <c r="K781" s="159"/>
      <c r="L781" s="159"/>
      <c r="M781" s="159"/>
      <c r="N781" s="158"/>
      <c r="O781" s="158"/>
      <c r="P781" s="158"/>
      <c r="Q781" s="158"/>
      <c r="R781" s="159"/>
      <c r="S781" s="159"/>
      <c r="T781" s="159"/>
      <c r="U781" s="159"/>
      <c r="V781" s="159"/>
      <c r="W781" s="159"/>
      <c r="X781" s="159"/>
      <c r="Y781" s="159"/>
      <c r="Z781" s="148"/>
      <c r="AA781" s="148"/>
      <c r="AB781" s="148"/>
      <c r="AC781" s="148"/>
      <c r="AD781" s="148"/>
      <c r="AE781" s="148"/>
      <c r="AF781" s="148"/>
      <c r="AG781" s="148" t="s">
        <v>360</v>
      </c>
      <c r="AH781" s="148">
        <v>0</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ht="22.5" outlineLevel="1" x14ac:dyDescent="0.2">
      <c r="A782" s="172">
        <v>127</v>
      </c>
      <c r="B782" s="173" t="s">
        <v>488</v>
      </c>
      <c r="C782" s="181" t="s">
        <v>489</v>
      </c>
      <c r="D782" s="174" t="s">
        <v>454</v>
      </c>
      <c r="E782" s="175">
        <v>23.923200000000001</v>
      </c>
      <c r="F782" s="176"/>
      <c r="G782" s="177">
        <f>ROUND(E782*F782,2)</f>
        <v>0</v>
      </c>
      <c r="H782" s="176"/>
      <c r="I782" s="177">
        <f>ROUND(E782*H782,2)</f>
        <v>0</v>
      </c>
      <c r="J782" s="176"/>
      <c r="K782" s="177">
        <f>ROUND(E782*J782,2)</f>
        <v>0</v>
      </c>
      <c r="L782" s="177">
        <v>21</v>
      </c>
      <c r="M782" s="177">
        <f>G782*(1+L782/100)</f>
        <v>0</v>
      </c>
      <c r="N782" s="175">
        <v>0</v>
      </c>
      <c r="O782" s="175">
        <f>ROUND(E782*N782,2)</f>
        <v>0</v>
      </c>
      <c r="P782" s="175">
        <v>0</v>
      </c>
      <c r="Q782" s="175">
        <f>ROUND(E782*P782,2)</f>
        <v>0</v>
      </c>
      <c r="R782" s="177" t="s">
        <v>399</v>
      </c>
      <c r="S782" s="177" t="s">
        <v>315</v>
      </c>
      <c r="T782" s="178" t="s">
        <v>315</v>
      </c>
      <c r="U782" s="159">
        <v>0.105</v>
      </c>
      <c r="V782" s="159">
        <f>ROUND(E782*U782,2)</f>
        <v>2.5099999999999998</v>
      </c>
      <c r="W782" s="159"/>
      <c r="X782" s="159" t="s">
        <v>475</v>
      </c>
      <c r="Y782" s="159" t="s">
        <v>318</v>
      </c>
      <c r="Z782" s="148"/>
      <c r="AA782" s="148"/>
      <c r="AB782" s="148"/>
      <c r="AC782" s="148"/>
      <c r="AD782" s="148"/>
      <c r="AE782" s="148"/>
      <c r="AF782" s="148"/>
      <c r="AG782" s="148" t="s">
        <v>476</v>
      </c>
      <c r="AH782" s="148"/>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2" x14ac:dyDescent="0.2">
      <c r="A783" s="155"/>
      <c r="B783" s="156"/>
      <c r="C783" s="187" t="s">
        <v>477</v>
      </c>
      <c r="D783" s="185"/>
      <c r="E783" s="186"/>
      <c r="F783" s="159"/>
      <c r="G783" s="159"/>
      <c r="H783" s="159"/>
      <c r="I783" s="159"/>
      <c r="J783" s="159"/>
      <c r="K783" s="159"/>
      <c r="L783" s="159"/>
      <c r="M783" s="159"/>
      <c r="N783" s="158"/>
      <c r="O783" s="158"/>
      <c r="P783" s="158"/>
      <c r="Q783" s="158"/>
      <c r="R783" s="159"/>
      <c r="S783" s="159"/>
      <c r="T783" s="159"/>
      <c r="U783" s="159"/>
      <c r="V783" s="159"/>
      <c r="W783" s="159"/>
      <c r="X783" s="159"/>
      <c r="Y783" s="159"/>
      <c r="Z783" s="148"/>
      <c r="AA783" s="148"/>
      <c r="AB783" s="148"/>
      <c r="AC783" s="148"/>
      <c r="AD783" s="148"/>
      <c r="AE783" s="148"/>
      <c r="AF783" s="148"/>
      <c r="AG783" s="148" t="s">
        <v>360</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3" x14ac:dyDescent="0.2">
      <c r="A784" s="155"/>
      <c r="B784" s="156"/>
      <c r="C784" s="187" t="s">
        <v>1873</v>
      </c>
      <c r="D784" s="185"/>
      <c r="E784" s="186"/>
      <c r="F784" s="159"/>
      <c r="G784" s="159"/>
      <c r="H784" s="159"/>
      <c r="I784" s="159"/>
      <c r="J784" s="159"/>
      <c r="K784" s="159"/>
      <c r="L784" s="159"/>
      <c r="M784" s="159"/>
      <c r="N784" s="158"/>
      <c r="O784" s="158"/>
      <c r="P784" s="158"/>
      <c r="Q784" s="158"/>
      <c r="R784" s="159"/>
      <c r="S784" s="159"/>
      <c r="T784" s="159"/>
      <c r="U784" s="159"/>
      <c r="V784" s="159"/>
      <c r="W784" s="159"/>
      <c r="X784" s="159"/>
      <c r="Y784" s="159"/>
      <c r="Z784" s="148"/>
      <c r="AA784" s="148"/>
      <c r="AB784" s="148"/>
      <c r="AC784" s="148"/>
      <c r="AD784" s="148"/>
      <c r="AE784" s="148"/>
      <c r="AF784" s="148"/>
      <c r="AG784" s="148" t="s">
        <v>360</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3" x14ac:dyDescent="0.2">
      <c r="A785" s="155"/>
      <c r="B785" s="156"/>
      <c r="C785" s="187" t="s">
        <v>1876</v>
      </c>
      <c r="D785" s="185"/>
      <c r="E785" s="186">
        <v>23.923200000000001</v>
      </c>
      <c r="F785" s="159"/>
      <c r="G785" s="159"/>
      <c r="H785" s="159"/>
      <c r="I785" s="159"/>
      <c r="J785" s="159"/>
      <c r="K785" s="159"/>
      <c r="L785" s="159"/>
      <c r="M785" s="159"/>
      <c r="N785" s="158"/>
      <c r="O785" s="158"/>
      <c r="P785" s="158"/>
      <c r="Q785" s="158"/>
      <c r="R785" s="159"/>
      <c r="S785" s="159"/>
      <c r="T785" s="159"/>
      <c r="U785" s="159"/>
      <c r="V785" s="159"/>
      <c r="W785" s="159"/>
      <c r="X785" s="159"/>
      <c r="Y785" s="159"/>
      <c r="Z785" s="148"/>
      <c r="AA785" s="148"/>
      <c r="AB785" s="148"/>
      <c r="AC785" s="148"/>
      <c r="AD785" s="148"/>
      <c r="AE785" s="148"/>
      <c r="AF785" s="148"/>
      <c r="AG785" s="148" t="s">
        <v>360</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ht="22.5" outlineLevel="1" x14ac:dyDescent="0.2">
      <c r="A786" s="172">
        <v>128</v>
      </c>
      <c r="B786" s="173" t="s">
        <v>491</v>
      </c>
      <c r="C786" s="181" t="s">
        <v>492</v>
      </c>
      <c r="D786" s="174" t="s">
        <v>454</v>
      </c>
      <c r="E786" s="175">
        <v>2.9904000000000002</v>
      </c>
      <c r="F786" s="176"/>
      <c r="G786" s="177">
        <f>ROUND(E786*F786,2)</f>
        <v>0</v>
      </c>
      <c r="H786" s="176"/>
      <c r="I786" s="177">
        <f>ROUND(E786*H786,2)</f>
        <v>0</v>
      </c>
      <c r="J786" s="176"/>
      <c r="K786" s="177">
        <f>ROUND(E786*J786,2)</f>
        <v>0</v>
      </c>
      <c r="L786" s="177">
        <v>21</v>
      </c>
      <c r="M786" s="177">
        <f>G786*(1+L786/100)</f>
        <v>0</v>
      </c>
      <c r="N786" s="175">
        <v>0</v>
      </c>
      <c r="O786" s="175">
        <f>ROUND(E786*N786,2)</f>
        <v>0</v>
      </c>
      <c r="P786" s="175">
        <v>0</v>
      </c>
      <c r="Q786" s="175">
        <f>ROUND(E786*P786,2)</f>
        <v>0</v>
      </c>
      <c r="R786" s="177" t="s">
        <v>399</v>
      </c>
      <c r="S786" s="177" t="s">
        <v>315</v>
      </c>
      <c r="T786" s="178" t="s">
        <v>315</v>
      </c>
      <c r="U786" s="159">
        <v>0</v>
      </c>
      <c r="V786" s="159">
        <f>ROUND(E786*U786,2)</f>
        <v>0</v>
      </c>
      <c r="W786" s="159"/>
      <c r="X786" s="159" t="s">
        <v>475</v>
      </c>
      <c r="Y786" s="159" t="s">
        <v>318</v>
      </c>
      <c r="Z786" s="148"/>
      <c r="AA786" s="148"/>
      <c r="AB786" s="148"/>
      <c r="AC786" s="148"/>
      <c r="AD786" s="148"/>
      <c r="AE786" s="148"/>
      <c r="AF786" s="148"/>
      <c r="AG786" s="148" t="s">
        <v>476</v>
      </c>
      <c r="AH786" s="148"/>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2" x14ac:dyDescent="0.2">
      <c r="A787" s="155"/>
      <c r="B787" s="156"/>
      <c r="C787" s="187" t="s">
        <v>477</v>
      </c>
      <c r="D787" s="185"/>
      <c r="E787" s="186"/>
      <c r="F787" s="159"/>
      <c r="G787" s="159"/>
      <c r="H787" s="159"/>
      <c r="I787" s="159"/>
      <c r="J787" s="159"/>
      <c r="K787" s="159"/>
      <c r="L787" s="159"/>
      <c r="M787" s="159"/>
      <c r="N787" s="158"/>
      <c r="O787" s="158"/>
      <c r="P787" s="158"/>
      <c r="Q787" s="158"/>
      <c r="R787" s="159"/>
      <c r="S787" s="159"/>
      <c r="T787" s="159"/>
      <c r="U787" s="159"/>
      <c r="V787" s="159"/>
      <c r="W787" s="159"/>
      <c r="X787" s="159"/>
      <c r="Y787" s="159"/>
      <c r="Z787" s="148"/>
      <c r="AA787" s="148"/>
      <c r="AB787" s="148"/>
      <c r="AC787" s="148"/>
      <c r="AD787" s="148"/>
      <c r="AE787" s="148"/>
      <c r="AF787" s="148"/>
      <c r="AG787" s="148" t="s">
        <v>360</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3" x14ac:dyDescent="0.2">
      <c r="A788" s="155"/>
      <c r="B788" s="156"/>
      <c r="C788" s="187" t="s">
        <v>1873</v>
      </c>
      <c r="D788" s="185"/>
      <c r="E788" s="186"/>
      <c r="F788" s="159"/>
      <c r="G788" s="159"/>
      <c r="H788" s="159"/>
      <c r="I788" s="159"/>
      <c r="J788" s="159"/>
      <c r="K788" s="159"/>
      <c r="L788" s="159"/>
      <c r="M788" s="159"/>
      <c r="N788" s="158"/>
      <c r="O788" s="158"/>
      <c r="P788" s="158"/>
      <c r="Q788" s="158"/>
      <c r="R788" s="159"/>
      <c r="S788" s="159"/>
      <c r="T788" s="159"/>
      <c r="U788" s="159"/>
      <c r="V788" s="159"/>
      <c r="W788" s="159"/>
      <c r="X788" s="159"/>
      <c r="Y788" s="159"/>
      <c r="Z788" s="148"/>
      <c r="AA788" s="148"/>
      <c r="AB788" s="148"/>
      <c r="AC788" s="148"/>
      <c r="AD788" s="148"/>
      <c r="AE788" s="148"/>
      <c r="AF788" s="148"/>
      <c r="AG788" s="148" t="s">
        <v>360</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3" x14ac:dyDescent="0.2">
      <c r="A789" s="155"/>
      <c r="B789" s="156"/>
      <c r="C789" s="187" t="s">
        <v>1874</v>
      </c>
      <c r="D789" s="185"/>
      <c r="E789" s="186">
        <v>2.9904000000000002</v>
      </c>
      <c r="F789" s="159"/>
      <c r="G789" s="159"/>
      <c r="H789" s="159"/>
      <c r="I789" s="159"/>
      <c r="J789" s="159"/>
      <c r="K789" s="159"/>
      <c r="L789" s="159"/>
      <c r="M789" s="159"/>
      <c r="N789" s="158"/>
      <c r="O789" s="158"/>
      <c r="P789" s="158"/>
      <c r="Q789" s="158"/>
      <c r="R789" s="159"/>
      <c r="S789" s="159"/>
      <c r="T789" s="159"/>
      <c r="U789" s="159"/>
      <c r="V789" s="159"/>
      <c r="W789" s="159"/>
      <c r="X789" s="159"/>
      <c r="Y789" s="159"/>
      <c r="Z789" s="148"/>
      <c r="AA789" s="148"/>
      <c r="AB789" s="148"/>
      <c r="AC789" s="148"/>
      <c r="AD789" s="148"/>
      <c r="AE789" s="148"/>
      <c r="AF789" s="148"/>
      <c r="AG789" s="148" t="s">
        <v>360</v>
      </c>
      <c r="AH789" s="148">
        <v>0</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x14ac:dyDescent="0.2">
      <c r="A790" s="3"/>
      <c r="B790" s="4"/>
      <c r="C790" s="182"/>
      <c r="D790" s="6"/>
      <c r="E790" s="3"/>
      <c r="F790" s="3"/>
      <c r="G790" s="3"/>
      <c r="H790" s="3"/>
      <c r="I790" s="3"/>
      <c r="J790" s="3"/>
      <c r="K790" s="3"/>
      <c r="L790" s="3"/>
      <c r="M790" s="3"/>
      <c r="N790" s="3"/>
      <c r="O790" s="3"/>
      <c r="P790" s="3"/>
      <c r="Q790" s="3"/>
      <c r="R790" s="3"/>
      <c r="S790" s="3"/>
      <c r="T790" s="3"/>
      <c r="U790" s="3"/>
      <c r="V790" s="3"/>
      <c r="W790" s="3"/>
      <c r="X790" s="3"/>
      <c r="Y790" s="3"/>
      <c r="AE790">
        <v>15</v>
      </c>
      <c r="AF790">
        <v>21</v>
      </c>
      <c r="AG790" t="s">
        <v>296</v>
      </c>
    </row>
    <row r="791" spans="1:60" x14ac:dyDescent="0.2">
      <c r="A791" s="151"/>
      <c r="B791" s="152" t="s">
        <v>29</v>
      </c>
      <c r="C791" s="183"/>
      <c r="D791" s="153"/>
      <c r="E791" s="154"/>
      <c r="F791" s="154"/>
      <c r="G791" s="171">
        <f>G8+G35+G47+G147+G182+G199+G246+G266+G305+G310+G320+G327+G342+G359+G368+G381+G536+G575+G589+G599+G660+G673+G693+G720+G735+G744+G760</f>
        <v>0</v>
      </c>
      <c r="H791" s="3"/>
      <c r="I791" s="3"/>
      <c r="J791" s="3"/>
      <c r="K791" s="3"/>
      <c r="L791" s="3"/>
      <c r="M791" s="3"/>
      <c r="N791" s="3"/>
      <c r="O791" s="3"/>
      <c r="P791" s="3"/>
      <c r="Q791" s="3"/>
      <c r="R791" s="3"/>
      <c r="S791" s="3"/>
      <c r="T791" s="3"/>
      <c r="U791" s="3"/>
      <c r="V791" s="3"/>
      <c r="W791" s="3"/>
      <c r="X791" s="3"/>
      <c r="Y791" s="3"/>
      <c r="AE791">
        <f>SUMIF(L7:L789,AE790,G7:G789)</f>
        <v>0</v>
      </c>
      <c r="AF791">
        <f>SUMIF(L7:L789,AF790,G7:G789)</f>
        <v>0</v>
      </c>
      <c r="AG791" t="s">
        <v>348</v>
      </c>
    </row>
    <row r="792" spans="1:60" x14ac:dyDescent="0.2">
      <c r="C792" s="184"/>
      <c r="D792" s="10"/>
      <c r="AG792" t="s">
        <v>349</v>
      </c>
    </row>
    <row r="793" spans="1:60" x14ac:dyDescent="0.2">
      <c r="D793" s="10"/>
    </row>
    <row r="794" spans="1:60" x14ac:dyDescent="0.2">
      <c r="D794" s="10"/>
    </row>
    <row r="795" spans="1:60" x14ac:dyDescent="0.2">
      <c r="D795" s="10"/>
    </row>
    <row r="796" spans="1:60" x14ac:dyDescent="0.2">
      <c r="D796" s="10"/>
    </row>
    <row r="797" spans="1:60" x14ac:dyDescent="0.2">
      <c r="D797" s="10"/>
    </row>
    <row r="798" spans="1:60" x14ac:dyDescent="0.2">
      <c r="D798" s="10"/>
    </row>
    <row r="799" spans="1:60" x14ac:dyDescent="0.2">
      <c r="D799" s="10"/>
    </row>
    <row r="800" spans="1:60"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a7ElmiX4jeEuPI8ybNIez0AEAWw5vuVUqn71bR4ajsZeKQLQASRmjgkMqqQSHoDAIkEgHvDzBpvj4yDr+bQ1g==" saltValue="Qg3iJPZiqf7w4vnwTxp1Ow==" spinCount="100000" sheet="1" formatRows="0"/>
  <mergeCells count="192">
    <mergeCell ref="C49:G49"/>
    <mergeCell ref="C52:G52"/>
    <mergeCell ref="C56:G56"/>
    <mergeCell ref="C61:G61"/>
    <mergeCell ref="C67:G67"/>
    <mergeCell ref="C82:G82"/>
    <mergeCell ref="A1:G1"/>
    <mergeCell ref="C2:G2"/>
    <mergeCell ref="C3:G3"/>
    <mergeCell ref="C4:G4"/>
    <mergeCell ref="C30:G30"/>
    <mergeCell ref="C41:G41"/>
    <mergeCell ref="C134:G134"/>
    <mergeCell ref="C135:G135"/>
    <mergeCell ref="C136:G136"/>
    <mergeCell ref="C137:G137"/>
    <mergeCell ref="C138:G138"/>
    <mergeCell ref="C139:G139"/>
    <mergeCell ref="C102:G102"/>
    <mergeCell ref="C108:G108"/>
    <mergeCell ref="C118:G118"/>
    <mergeCell ref="C119:G119"/>
    <mergeCell ref="C124:G124"/>
    <mergeCell ref="C125:G125"/>
    <mergeCell ref="C159:G159"/>
    <mergeCell ref="C160:G160"/>
    <mergeCell ref="C163:G163"/>
    <mergeCell ref="C166:G166"/>
    <mergeCell ref="C167:G167"/>
    <mergeCell ref="C173:G173"/>
    <mergeCell ref="C140:G140"/>
    <mergeCell ref="C141:G141"/>
    <mergeCell ref="C142:G142"/>
    <mergeCell ref="C143:G143"/>
    <mergeCell ref="C149:G149"/>
    <mergeCell ref="C152:G152"/>
    <mergeCell ref="C201:G201"/>
    <mergeCell ref="C202:G202"/>
    <mergeCell ref="C207:G207"/>
    <mergeCell ref="C208:G208"/>
    <mergeCell ref="C213:G213"/>
    <mergeCell ref="C214:G214"/>
    <mergeCell ref="C174:G174"/>
    <mergeCell ref="C175:G175"/>
    <mergeCell ref="C184:G184"/>
    <mergeCell ref="C185:G185"/>
    <mergeCell ref="C190:G190"/>
    <mergeCell ref="C195:G195"/>
    <mergeCell ref="C235:G235"/>
    <mergeCell ref="C236:G236"/>
    <mergeCell ref="C237:G237"/>
    <mergeCell ref="C242:G242"/>
    <mergeCell ref="C252:G252"/>
    <mergeCell ref="C253:G253"/>
    <mergeCell ref="C219:G219"/>
    <mergeCell ref="C220:G220"/>
    <mergeCell ref="C221:G221"/>
    <mergeCell ref="C227:G227"/>
    <mergeCell ref="C228:G228"/>
    <mergeCell ref="C229:G229"/>
    <mergeCell ref="C331:G331"/>
    <mergeCell ref="C332:G332"/>
    <mergeCell ref="C333:G333"/>
    <mergeCell ref="C334:G334"/>
    <mergeCell ref="C335:G335"/>
    <mergeCell ref="C336:G336"/>
    <mergeCell ref="C254:G254"/>
    <mergeCell ref="C255:G255"/>
    <mergeCell ref="C256:G256"/>
    <mergeCell ref="C322:G322"/>
    <mergeCell ref="C329:G329"/>
    <mergeCell ref="C330:G330"/>
    <mergeCell ref="C367:G367"/>
    <mergeCell ref="C370:G370"/>
    <mergeCell ref="C375:G375"/>
    <mergeCell ref="C380:G380"/>
    <mergeCell ref="C388:G388"/>
    <mergeCell ref="C393:G393"/>
    <mergeCell ref="C337:G337"/>
    <mergeCell ref="C344:G344"/>
    <mergeCell ref="C345:G345"/>
    <mergeCell ref="C358:G358"/>
    <mergeCell ref="C361:G361"/>
    <mergeCell ref="C362:G362"/>
    <mergeCell ref="C443:G443"/>
    <mergeCell ref="C444:G444"/>
    <mergeCell ref="C445:G445"/>
    <mergeCell ref="C446:G446"/>
    <mergeCell ref="C447:G447"/>
    <mergeCell ref="C448:G448"/>
    <mergeCell ref="C402:G402"/>
    <mergeCell ref="C414:G414"/>
    <mergeCell ref="C423:G423"/>
    <mergeCell ref="C440:G440"/>
    <mergeCell ref="C441:G441"/>
    <mergeCell ref="C442:G442"/>
    <mergeCell ref="C484:G484"/>
    <mergeCell ref="C489:G489"/>
    <mergeCell ref="C490:G490"/>
    <mergeCell ref="C495:G495"/>
    <mergeCell ref="C496:G496"/>
    <mergeCell ref="C497:G497"/>
    <mergeCell ref="C449:G449"/>
    <mergeCell ref="C450:G450"/>
    <mergeCell ref="C455:G455"/>
    <mergeCell ref="C477:G477"/>
    <mergeCell ref="C478:G478"/>
    <mergeCell ref="C483:G483"/>
    <mergeCell ref="C517:G517"/>
    <mergeCell ref="C518:G518"/>
    <mergeCell ref="C519:G519"/>
    <mergeCell ref="C520:G520"/>
    <mergeCell ref="C521:G521"/>
    <mergeCell ref="C522:G522"/>
    <mergeCell ref="C506:G506"/>
    <mergeCell ref="C507:G507"/>
    <mergeCell ref="C508:G508"/>
    <mergeCell ref="C509:G509"/>
    <mergeCell ref="C514:G514"/>
    <mergeCell ref="C515:G515"/>
    <mergeCell ref="C545:G545"/>
    <mergeCell ref="C546:G546"/>
    <mergeCell ref="C547:G547"/>
    <mergeCell ref="C548:G548"/>
    <mergeCell ref="C555:G555"/>
    <mergeCell ref="C556:G556"/>
    <mergeCell ref="C523:G523"/>
    <mergeCell ref="C528:G528"/>
    <mergeCell ref="C529:G529"/>
    <mergeCell ref="C530:G530"/>
    <mergeCell ref="C535:G535"/>
    <mergeCell ref="C544:G544"/>
    <mergeCell ref="C574:G574"/>
    <mergeCell ref="C585:G585"/>
    <mergeCell ref="C588:G588"/>
    <mergeCell ref="C591:G591"/>
    <mergeCell ref="C592:G592"/>
    <mergeCell ref="C593:G593"/>
    <mergeCell ref="C557:G557"/>
    <mergeCell ref="C558:G558"/>
    <mergeCell ref="C559:G559"/>
    <mergeCell ref="C564:G564"/>
    <mergeCell ref="C565:G565"/>
    <mergeCell ref="C566:G566"/>
    <mergeCell ref="C615:G615"/>
    <mergeCell ref="C616:G616"/>
    <mergeCell ref="C617:G617"/>
    <mergeCell ref="C618:G618"/>
    <mergeCell ref="C619:G619"/>
    <mergeCell ref="C620:G620"/>
    <mergeCell ref="C598:G598"/>
    <mergeCell ref="C601:G601"/>
    <mergeCell ref="C607:G607"/>
    <mergeCell ref="C608:G608"/>
    <mergeCell ref="C613:G613"/>
    <mergeCell ref="C614:G614"/>
    <mergeCell ref="C627:G627"/>
    <mergeCell ref="C628:G628"/>
    <mergeCell ref="C629:G629"/>
    <mergeCell ref="C630:G630"/>
    <mergeCell ref="C631:G631"/>
    <mergeCell ref="C632:G632"/>
    <mergeCell ref="C621:G621"/>
    <mergeCell ref="C622:G622"/>
    <mergeCell ref="C623:G623"/>
    <mergeCell ref="C624:G624"/>
    <mergeCell ref="C625:G625"/>
    <mergeCell ref="C626:G626"/>
    <mergeCell ref="C639:G639"/>
    <mergeCell ref="C640:G640"/>
    <mergeCell ref="C646:G646"/>
    <mergeCell ref="C659:G659"/>
    <mergeCell ref="C662:G662"/>
    <mergeCell ref="C672:G672"/>
    <mergeCell ref="C633:G633"/>
    <mergeCell ref="C634:G634"/>
    <mergeCell ref="C635:G635"/>
    <mergeCell ref="C636:G636"/>
    <mergeCell ref="C637:G637"/>
    <mergeCell ref="C638:G638"/>
    <mergeCell ref="C699:G699"/>
    <mergeCell ref="C737:G737"/>
    <mergeCell ref="C738:G738"/>
    <mergeCell ref="C739:G739"/>
    <mergeCell ref="C740:G740"/>
    <mergeCell ref="C770:G770"/>
    <mergeCell ref="C675:G675"/>
    <mergeCell ref="C682:G682"/>
    <mergeCell ref="C683:G683"/>
    <mergeCell ref="C684:G684"/>
    <mergeCell ref="C685:G685"/>
    <mergeCell ref="C686:G68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62</v>
      </c>
      <c r="C3" s="270" t="s">
        <v>63</v>
      </c>
      <c r="D3" s="271"/>
      <c r="E3" s="271"/>
      <c r="F3" s="271"/>
      <c r="G3" s="272"/>
      <c r="AC3" s="121" t="s">
        <v>282</v>
      </c>
      <c r="AG3" t="s">
        <v>286</v>
      </c>
    </row>
    <row r="4" spans="1:60" ht="25.15" customHeight="1" x14ac:dyDescent="0.2">
      <c r="A4" s="141" t="s">
        <v>9</v>
      </c>
      <c r="B4" s="142" t="s">
        <v>80</v>
      </c>
      <c r="C4" s="273" t="s">
        <v>81</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176</v>
      </c>
      <c r="C8" s="180" t="s">
        <v>177</v>
      </c>
      <c r="D8" s="164"/>
      <c r="E8" s="165"/>
      <c r="F8" s="166"/>
      <c r="G8" s="166">
        <f>SUMIF(AG9:AG22,"&lt;&gt;NOR",G9:G22)</f>
        <v>0</v>
      </c>
      <c r="H8" s="166"/>
      <c r="I8" s="166">
        <f>SUM(I9:I22)</f>
        <v>0</v>
      </c>
      <c r="J8" s="166"/>
      <c r="K8" s="166">
        <f>SUM(K9:K22)</f>
        <v>0</v>
      </c>
      <c r="L8" s="166"/>
      <c r="M8" s="166">
        <f>SUM(M9:M22)</f>
        <v>0</v>
      </c>
      <c r="N8" s="165"/>
      <c r="O8" s="165">
        <f>SUM(O9:O22)</f>
        <v>0.41000000000000003</v>
      </c>
      <c r="P8" s="165"/>
      <c r="Q8" s="165">
        <f>SUM(Q9:Q22)</f>
        <v>0</v>
      </c>
      <c r="R8" s="166"/>
      <c r="S8" s="166"/>
      <c r="T8" s="167"/>
      <c r="U8" s="161"/>
      <c r="V8" s="161">
        <f>SUM(V9:V22)</f>
        <v>24.89</v>
      </c>
      <c r="W8" s="161"/>
      <c r="X8" s="161"/>
      <c r="Y8" s="161"/>
      <c r="AG8" t="s">
        <v>311</v>
      </c>
    </row>
    <row r="9" spans="1:60" outlineLevel="1" x14ac:dyDescent="0.2">
      <c r="A9" s="172">
        <v>1</v>
      </c>
      <c r="B9" s="173" t="s">
        <v>493</v>
      </c>
      <c r="C9" s="181" t="s">
        <v>494</v>
      </c>
      <c r="D9" s="174" t="s">
        <v>353</v>
      </c>
      <c r="E9" s="175">
        <v>34.700000000000003</v>
      </c>
      <c r="F9" s="176"/>
      <c r="G9" s="177">
        <f>ROUND(E9*F9,2)</f>
        <v>0</v>
      </c>
      <c r="H9" s="176"/>
      <c r="I9" s="177">
        <f>ROUND(E9*H9,2)</f>
        <v>0</v>
      </c>
      <c r="J9" s="176"/>
      <c r="K9" s="177">
        <f>ROUND(E9*J9,2)</f>
        <v>0</v>
      </c>
      <c r="L9" s="177">
        <v>21</v>
      </c>
      <c r="M9" s="177">
        <f>G9*(1+L9/100)</f>
        <v>0</v>
      </c>
      <c r="N9" s="175">
        <v>2.3000000000000001E-4</v>
      </c>
      <c r="O9" s="175">
        <f>ROUND(E9*N9,2)</f>
        <v>0.01</v>
      </c>
      <c r="P9" s="175">
        <v>0</v>
      </c>
      <c r="Q9" s="175">
        <f>ROUND(E9*P9,2)</f>
        <v>0</v>
      </c>
      <c r="R9" s="177" t="s">
        <v>354</v>
      </c>
      <c r="S9" s="177" t="s">
        <v>315</v>
      </c>
      <c r="T9" s="178" t="s">
        <v>315</v>
      </c>
      <c r="U9" s="159">
        <v>8.8999999999999996E-2</v>
      </c>
      <c r="V9" s="159">
        <f>ROUND(E9*U9,2)</f>
        <v>3.09</v>
      </c>
      <c r="W9" s="159"/>
      <c r="X9" s="159" t="s">
        <v>355</v>
      </c>
      <c r="Y9" s="159" t="s">
        <v>318</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76" t="s">
        <v>495</v>
      </c>
      <c r="D10" s="277"/>
      <c r="E10" s="277"/>
      <c r="F10" s="277"/>
      <c r="G10" s="27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358</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2" x14ac:dyDescent="0.2">
      <c r="A11" s="155"/>
      <c r="B11" s="156"/>
      <c r="C11" s="187" t="s">
        <v>1879</v>
      </c>
      <c r="D11" s="185"/>
      <c r="E11" s="186">
        <v>34.700000000000003</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360</v>
      </c>
      <c r="AH11" s="148">
        <v>5</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x14ac:dyDescent="0.2">
      <c r="A12" s="172">
        <v>2</v>
      </c>
      <c r="B12" s="173" t="s">
        <v>499</v>
      </c>
      <c r="C12" s="181" t="s">
        <v>500</v>
      </c>
      <c r="D12" s="174" t="s">
        <v>353</v>
      </c>
      <c r="E12" s="175">
        <v>26.7</v>
      </c>
      <c r="F12" s="176"/>
      <c r="G12" s="177">
        <f>ROUND(E12*F12,2)</f>
        <v>0</v>
      </c>
      <c r="H12" s="176"/>
      <c r="I12" s="177">
        <f>ROUND(E12*H12,2)</f>
        <v>0</v>
      </c>
      <c r="J12" s="176"/>
      <c r="K12" s="177">
        <f>ROUND(E12*J12,2)</f>
        <v>0</v>
      </c>
      <c r="L12" s="177">
        <v>21</v>
      </c>
      <c r="M12" s="177">
        <f>G12*(1+L12/100)</f>
        <v>0</v>
      </c>
      <c r="N12" s="175">
        <v>2.3000000000000001E-4</v>
      </c>
      <c r="O12" s="175">
        <f>ROUND(E12*N12,2)</f>
        <v>0.01</v>
      </c>
      <c r="P12" s="175">
        <v>0</v>
      </c>
      <c r="Q12" s="175">
        <f>ROUND(E12*P12,2)</f>
        <v>0</v>
      </c>
      <c r="R12" s="177" t="s">
        <v>354</v>
      </c>
      <c r="S12" s="177" t="s">
        <v>315</v>
      </c>
      <c r="T12" s="178" t="s">
        <v>315</v>
      </c>
      <c r="U12" s="159">
        <v>7.0000000000000007E-2</v>
      </c>
      <c r="V12" s="159">
        <f>ROUND(E12*U12,2)</f>
        <v>1.87</v>
      </c>
      <c r="W12" s="159"/>
      <c r="X12" s="159" t="s">
        <v>355</v>
      </c>
      <c r="Y12" s="159" t="s">
        <v>318</v>
      </c>
      <c r="Z12" s="148"/>
      <c r="AA12" s="148"/>
      <c r="AB12" s="148"/>
      <c r="AC12" s="148"/>
      <c r="AD12" s="148"/>
      <c r="AE12" s="148"/>
      <c r="AF12" s="148"/>
      <c r="AG12" s="148" t="s">
        <v>356</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
      <c r="A13" s="155"/>
      <c r="B13" s="156"/>
      <c r="C13" s="276" t="s">
        <v>495</v>
      </c>
      <c r="D13" s="277"/>
      <c r="E13" s="277"/>
      <c r="F13" s="277"/>
      <c r="G13" s="277"/>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358</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187" t="s">
        <v>1880</v>
      </c>
      <c r="D14" s="185"/>
      <c r="E14" s="186">
        <v>26.7</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360</v>
      </c>
      <c r="AH14" s="148">
        <v>5</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1" x14ac:dyDescent="0.2">
      <c r="A15" s="172">
        <v>3</v>
      </c>
      <c r="B15" s="173" t="s">
        <v>362</v>
      </c>
      <c r="C15" s="181" t="s">
        <v>363</v>
      </c>
      <c r="D15" s="174" t="s">
        <v>353</v>
      </c>
      <c r="E15" s="175">
        <v>34.700000000000003</v>
      </c>
      <c r="F15" s="176"/>
      <c r="G15" s="177">
        <f>ROUND(E15*F15,2)</f>
        <v>0</v>
      </c>
      <c r="H15" s="176"/>
      <c r="I15" s="177">
        <f>ROUND(E15*H15,2)</f>
        <v>0</v>
      </c>
      <c r="J15" s="176"/>
      <c r="K15" s="177">
        <f>ROUND(E15*J15,2)</f>
        <v>0</v>
      </c>
      <c r="L15" s="177">
        <v>21</v>
      </c>
      <c r="M15" s="177">
        <f>G15*(1+L15/100)</f>
        <v>0</v>
      </c>
      <c r="N15" s="175">
        <v>7.6800000000000002E-3</v>
      </c>
      <c r="O15" s="175">
        <f>ROUND(E15*N15,2)</f>
        <v>0.27</v>
      </c>
      <c r="P15" s="175">
        <v>0</v>
      </c>
      <c r="Q15" s="175">
        <f>ROUND(E15*P15,2)</f>
        <v>0</v>
      </c>
      <c r="R15" s="177" t="s">
        <v>354</v>
      </c>
      <c r="S15" s="177" t="s">
        <v>315</v>
      </c>
      <c r="T15" s="178" t="s">
        <v>315</v>
      </c>
      <c r="U15" s="159">
        <v>0.38100000000000001</v>
      </c>
      <c r="V15" s="159">
        <f>ROUND(E15*U15,2)</f>
        <v>13.22</v>
      </c>
      <c r="W15" s="159"/>
      <c r="X15" s="159" t="s">
        <v>355</v>
      </c>
      <c r="Y15" s="159" t="s">
        <v>318</v>
      </c>
      <c r="Z15" s="148"/>
      <c r="AA15" s="148"/>
      <c r="AB15" s="148"/>
      <c r="AC15" s="148"/>
      <c r="AD15" s="148"/>
      <c r="AE15" s="148"/>
      <c r="AF15" s="148"/>
      <c r="AG15" s="148" t="s">
        <v>356</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2.5" outlineLevel="2" x14ac:dyDescent="0.2">
      <c r="A16" s="155"/>
      <c r="B16" s="156"/>
      <c r="C16" s="276" t="s">
        <v>364</v>
      </c>
      <c r="D16" s="277"/>
      <c r="E16" s="277"/>
      <c r="F16" s="277"/>
      <c r="G16" s="277"/>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358</v>
      </c>
      <c r="AH16" s="148"/>
      <c r="AI16" s="148"/>
      <c r="AJ16" s="148"/>
      <c r="AK16" s="148"/>
      <c r="AL16" s="148"/>
      <c r="AM16" s="148"/>
      <c r="AN16" s="148"/>
      <c r="AO16" s="148"/>
      <c r="AP16" s="148"/>
      <c r="AQ16" s="148"/>
      <c r="AR16" s="148"/>
      <c r="AS16" s="148"/>
      <c r="AT16" s="148"/>
      <c r="AU16" s="148"/>
      <c r="AV16" s="148"/>
      <c r="AW16" s="148"/>
      <c r="AX16" s="148"/>
      <c r="AY16" s="148"/>
      <c r="AZ16" s="148"/>
      <c r="BA16" s="179" t="str">
        <f>C16</f>
        <v>vodorovných, šikmých, žebrových a klenutých a schodišťových konstrukcí, s nejnutnějším obroušením podkladu (pemzou apod.) a oprášením, s pomocným lešením o výšce podlahy do 1900 mm a pro zatížení do 1,5 kPa,</v>
      </c>
      <c r="BB16" s="148"/>
      <c r="BC16" s="148"/>
      <c r="BD16" s="148"/>
      <c r="BE16" s="148"/>
      <c r="BF16" s="148"/>
      <c r="BG16" s="148"/>
      <c r="BH16" s="148"/>
    </row>
    <row r="17" spans="1:60" outlineLevel="2" x14ac:dyDescent="0.2">
      <c r="A17" s="155"/>
      <c r="B17" s="156"/>
      <c r="C17" s="187" t="s">
        <v>497</v>
      </c>
      <c r="D17" s="185"/>
      <c r="E17" s="186"/>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360</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2">
      <c r="A18" s="155"/>
      <c r="B18" s="156"/>
      <c r="C18" s="187" t="s">
        <v>1881</v>
      </c>
      <c r="D18" s="185"/>
      <c r="E18" s="186">
        <v>34.700000000000003</v>
      </c>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360</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72">
        <v>4</v>
      </c>
      <c r="B19" s="173" t="s">
        <v>515</v>
      </c>
      <c r="C19" s="181" t="s">
        <v>516</v>
      </c>
      <c r="D19" s="174" t="s">
        <v>353</v>
      </c>
      <c r="E19" s="175">
        <v>26.7</v>
      </c>
      <c r="F19" s="176"/>
      <c r="G19" s="177">
        <f>ROUND(E19*F19,2)</f>
        <v>0</v>
      </c>
      <c r="H19" s="176"/>
      <c r="I19" s="177">
        <f>ROUND(E19*H19,2)</f>
        <v>0</v>
      </c>
      <c r="J19" s="176"/>
      <c r="K19" s="177">
        <f>ROUND(E19*J19,2)</f>
        <v>0</v>
      </c>
      <c r="L19" s="177">
        <v>21</v>
      </c>
      <c r="M19" s="177">
        <f>G19*(1+L19/100)</f>
        <v>0</v>
      </c>
      <c r="N19" s="175">
        <v>4.4600000000000004E-3</v>
      </c>
      <c r="O19" s="175">
        <f>ROUND(E19*N19,2)</f>
        <v>0.12</v>
      </c>
      <c r="P19" s="175">
        <v>0</v>
      </c>
      <c r="Q19" s="175">
        <f>ROUND(E19*P19,2)</f>
        <v>0</v>
      </c>
      <c r="R19" s="177" t="s">
        <v>354</v>
      </c>
      <c r="S19" s="177" t="s">
        <v>315</v>
      </c>
      <c r="T19" s="178" t="s">
        <v>315</v>
      </c>
      <c r="U19" s="159">
        <v>0.25115999999999999</v>
      </c>
      <c r="V19" s="159">
        <f>ROUND(E19*U19,2)</f>
        <v>6.71</v>
      </c>
      <c r="W19" s="159"/>
      <c r="X19" s="159" t="s">
        <v>355</v>
      </c>
      <c r="Y19" s="159" t="s">
        <v>318</v>
      </c>
      <c r="Z19" s="148"/>
      <c r="AA19" s="148"/>
      <c r="AB19" s="148"/>
      <c r="AC19" s="148"/>
      <c r="AD19" s="148"/>
      <c r="AE19" s="148"/>
      <c r="AF19" s="148"/>
      <c r="AG19" s="148" t="s">
        <v>356</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2.5" outlineLevel="2" x14ac:dyDescent="0.2">
      <c r="A20" s="155"/>
      <c r="B20" s="156"/>
      <c r="C20" s="276" t="s">
        <v>517</v>
      </c>
      <c r="D20" s="277"/>
      <c r="E20" s="277"/>
      <c r="F20" s="277"/>
      <c r="G20" s="277"/>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358</v>
      </c>
      <c r="AH20" s="148"/>
      <c r="AI20" s="148"/>
      <c r="AJ20" s="148"/>
      <c r="AK20" s="148"/>
      <c r="AL20" s="148"/>
      <c r="AM20" s="148"/>
      <c r="AN20" s="148"/>
      <c r="AO20" s="148"/>
      <c r="AP20" s="148"/>
      <c r="AQ20" s="148"/>
      <c r="AR20" s="148"/>
      <c r="AS20" s="148"/>
      <c r="AT20" s="148"/>
      <c r="AU20" s="148"/>
      <c r="AV20" s="148"/>
      <c r="AW20" s="148"/>
      <c r="AX20" s="148"/>
      <c r="AY20" s="148"/>
      <c r="AZ20" s="148"/>
      <c r="BA20" s="179" t="str">
        <f>C20</f>
        <v>na rovném povrchu vnitřních stěn, pilířů, svislých panelových konstrukcí, s nejnutnějším obroušením podkladu (pemzou apod.) a oprášením,</v>
      </c>
      <c r="BB20" s="148"/>
      <c r="BC20" s="148"/>
      <c r="BD20" s="148"/>
      <c r="BE20" s="148"/>
      <c r="BF20" s="148"/>
      <c r="BG20" s="148"/>
      <c r="BH20" s="148"/>
    </row>
    <row r="21" spans="1:60" outlineLevel="2" x14ac:dyDescent="0.2">
      <c r="A21" s="155"/>
      <c r="B21" s="156"/>
      <c r="C21" s="187" t="s">
        <v>497</v>
      </c>
      <c r="D21" s="185"/>
      <c r="E21" s="186"/>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360</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187" t="s">
        <v>1882</v>
      </c>
      <c r="D22" s="185"/>
      <c r="E22" s="186">
        <v>26.7</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360</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x14ac:dyDescent="0.2">
      <c r="A23" s="162" t="s">
        <v>310</v>
      </c>
      <c r="B23" s="163" t="s">
        <v>194</v>
      </c>
      <c r="C23" s="180" t="s">
        <v>195</v>
      </c>
      <c r="D23" s="164"/>
      <c r="E23" s="165"/>
      <c r="F23" s="166"/>
      <c r="G23" s="166">
        <f>SUMIF(AG24:AG28,"&lt;&gt;NOR",G24:G28)</f>
        <v>0</v>
      </c>
      <c r="H23" s="166"/>
      <c r="I23" s="166">
        <f>SUM(I24:I28)</f>
        <v>0</v>
      </c>
      <c r="J23" s="166"/>
      <c r="K23" s="166">
        <f>SUM(K24:K28)</f>
        <v>0</v>
      </c>
      <c r="L23" s="166"/>
      <c r="M23" s="166">
        <f>SUM(M24:M28)</f>
        <v>0</v>
      </c>
      <c r="N23" s="165"/>
      <c r="O23" s="165">
        <f>SUM(O24:O28)</f>
        <v>0</v>
      </c>
      <c r="P23" s="165"/>
      <c r="Q23" s="165">
        <f>SUM(Q24:Q28)</f>
        <v>0</v>
      </c>
      <c r="R23" s="166"/>
      <c r="S23" s="166"/>
      <c r="T23" s="167"/>
      <c r="U23" s="161"/>
      <c r="V23" s="161">
        <f>SUM(V24:V28)</f>
        <v>1.26</v>
      </c>
      <c r="W23" s="161"/>
      <c r="X23" s="161"/>
      <c r="Y23" s="161"/>
      <c r="AG23" t="s">
        <v>311</v>
      </c>
    </row>
    <row r="24" spans="1:60" ht="22.5" outlineLevel="1" x14ac:dyDescent="0.2">
      <c r="A24" s="172">
        <v>5</v>
      </c>
      <c r="B24" s="173" t="s">
        <v>1393</v>
      </c>
      <c r="C24" s="181" t="s">
        <v>1394</v>
      </c>
      <c r="D24" s="174" t="s">
        <v>454</v>
      </c>
      <c r="E24" s="175">
        <v>0.3997</v>
      </c>
      <c r="F24" s="176"/>
      <c r="G24" s="177">
        <f>ROUND(E24*F24,2)</f>
        <v>0</v>
      </c>
      <c r="H24" s="176"/>
      <c r="I24" s="177">
        <f>ROUND(E24*H24,2)</f>
        <v>0</v>
      </c>
      <c r="J24" s="176"/>
      <c r="K24" s="177">
        <f>ROUND(E24*J24,2)</f>
        <v>0</v>
      </c>
      <c r="L24" s="177">
        <v>21</v>
      </c>
      <c r="M24" s="177">
        <f>G24*(1+L24/100)</f>
        <v>0</v>
      </c>
      <c r="N24" s="175">
        <v>0</v>
      </c>
      <c r="O24" s="175">
        <f>ROUND(E24*N24,2)</f>
        <v>0</v>
      </c>
      <c r="P24" s="175">
        <v>0</v>
      </c>
      <c r="Q24" s="175">
        <f>ROUND(E24*P24,2)</f>
        <v>0</v>
      </c>
      <c r="R24" s="177" t="s">
        <v>369</v>
      </c>
      <c r="S24" s="177" t="s">
        <v>315</v>
      </c>
      <c r="T24" s="178" t="s">
        <v>315</v>
      </c>
      <c r="U24" s="159">
        <v>3.15</v>
      </c>
      <c r="V24" s="159">
        <f>ROUND(E24*U24,2)</f>
        <v>1.26</v>
      </c>
      <c r="W24" s="159"/>
      <c r="X24" s="159" t="s">
        <v>455</v>
      </c>
      <c r="Y24" s="159" t="s">
        <v>318</v>
      </c>
      <c r="Z24" s="148"/>
      <c r="AA24" s="148"/>
      <c r="AB24" s="148"/>
      <c r="AC24" s="148"/>
      <c r="AD24" s="148"/>
      <c r="AE24" s="148"/>
      <c r="AF24" s="148"/>
      <c r="AG24" s="148" t="s">
        <v>456</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2">
      <c r="A25" s="155"/>
      <c r="B25" s="156"/>
      <c r="C25" s="276" t="s">
        <v>457</v>
      </c>
      <c r="D25" s="277"/>
      <c r="E25" s="277"/>
      <c r="F25" s="277"/>
      <c r="G25" s="277"/>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358</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187" t="s">
        <v>458</v>
      </c>
      <c r="D26" s="185"/>
      <c r="E26" s="186"/>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360</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187" t="s">
        <v>1883</v>
      </c>
      <c r="D27" s="185"/>
      <c r="E27" s="186"/>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360</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
      <c r="A28" s="155"/>
      <c r="B28" s="156"/>
      <c r="C28" s="187" t="s">
        <v>1884</v>
      </c>
      <c r="D28" s="185"/>
      <c r="E28" s="186">
        <v>0.3997</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360</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x14ac:dyDescent="0.2">
      <c r="A29" s="162" t="s">
        <v>310</v>
      </c>
      <c r="B29" s="163" t="s">
        <v>253</v>
      </c>
      <c r="C29" s="180" t="s">
        <v>254</v>
      </c>
      <c r="D29" s="164"/>
      <c r="E29" s="165"/>
      <c r="F29" s="166"/>
      <c r="G29" s="166">
        <f>SUMIF(AG30:AG42,"&lt;&gt;NOR",G30:G42)</f>
        <v>0</v>
      </c>
      <c r="H29" s="166"/>
      <c r="I29" s="166">
        <f>SUM(I30:I42)</f>
        <v>0</v>
      </c>
      <c r="J29" s="166"/>
      <c r="K29" s="166">
        <f>SUM(K30:K42)</f>
        <v>0</v>
      </c>
      <c r="L29" s="166"/>
      <c r="M29" s="166">
        <f>SUM(M30:M42)</f>
        <v>0</v>
      </c>
      <c r="N29" s="165"/>
      <c r="O29" s="165">
        <f>SUM(O30:O42)</f>
        <v>0.18000000000000002</v>
      </c>
      <c r="P29" s="165"/>
      <c r="Q29" s="165">
        <f>SUM(Q30:Q42)</f>
        <v>0</v>
      </c>
      <c r="R29" s="166"/>
      <c r="S29" s="166"/>
      <c r="T29" s="167"/>
      <c r="U29" s="161"/>
      <c r="V29" s="161">
        <f>SUM(V30:V42)</f>
        <v>8</v>
      </c>
      <c r="W29" s="161"/>
      <c r="X29" s="161"/>
      <c r="Y29" s="161"/>
      <c r="AG29" t="s">
        <v>311</v>
      </c>
    </row>
    <row r="30" spans="1:60" outlineLevel="1" x14ac:dyDescent="0.2">
      <c r="A30" s="172">
        <v>6</v>
      </c>
      <c r="B30" s="173" t="s">
        <v>1885</v>
      </c>
      <c r="C30" s="181" t="s">
        <v>1886</v>
      </c>
      <c r="D30" s="174" t="s">
        <v>629</v>
      </c>
      <c r="E30" s="175">
        <v>153.86426</v>
      </c>
      <c r="F30" s="176"/>
      <c r="G30" s="177">
        <f>ROUND(E30*F30,2)</f>
        <v>0</v>
      </c>
      <c r="H30" s="176"/>
      <c r="I30" s="177">
        <f>ROUND(E30*H30,2)</f>
        <v>0</v>
      </c>
      <c r="J30" s="176"/>
      <c r="K30" s="177">
        <f>ROUND(E30*J30,2)</f>
        <v>0</v>
      </c>
      <c r="L30" s="177">
        <v>21</v>
      </c>
      <c r="M30" s="177">
        <f>G30*(1+L30/100)</f>
        <v>0</v>
      </c>
      <c r="N30" s="175">
        <v>5.0000000000000002E-5</v>
      </c>
      <c r="O30" s="175">
        <f>ROUND(E30*N30,2)</f>
        <v>0.01</v>
      </c>
      <c r="P30" s="175">
        <v>0</v>
      </c>
      <c r="Q30" s="175">
        <f>ROUND(E30*P30,2)</f>
        <v>0</v>
      </c>
      <c r="R30" s="177" t="s">
        <v>450</v>
      </c>
      <c r="S30" s="177" t="s">
        <v>315</v>
      </c>
      <c r="T30" s="178" t="s">
        <v>315</v>
      </c>
      <c r="U30" s="159">
        <v>5.1999999999999998E-2</v>
      </c>
      <c r="V30" s="159">
        <f>ROUND(E30*U30,2)</f>
        <v>8</v>
      </c>
      <c r="W30" s="159"/>
      <c r="X30" s="159" t="s">
        <v>355</v>
      </c>
      <c r="Y30" s="159" t="s">
        <v>318</v>
      </c>
      <c r="Z30" s="148"/>
      <c r="AA30" s="148"/>
      <c r="AB30" s="148"/>
      <c r="AC30" s="148"/>
      <c r="AD30" s="148"/>
      <c r="AE30" s="148"/>
      <c r="AF30" s="148"/>
      <c r="AG30" s="148" t="s">
        <v>356</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
      <c r="A31" s="155"/>
      <c r="B31" s="156"/>
      <c r="C31" s="187" t="s">
        <v>1887</v>
      </c>
      <c r="D31" s="185"/>
      <c r="E31" s="186"/>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360</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187" t="s">
        <v>497</v>
      </c>
      <c r="D32" s="185"/>
      <c r="E32" s="186"/>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360</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187" t="s">
        <v>1888</v>
      </c>
      <c r="D33" s="185"/>
      <c r="E33" s="186"/>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360</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187" t="s">
        <v>1889</v>
      </c>
      <c r="D34" s="185"/>
      <c r="E34" s="186">
        <v>112</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360</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187" t="s">
        <v>1890</v>
      </c>
      <c r="D35" s="185"/>
      <c r="E35" s="186">
        <v>41.093000000000004</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360</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
      <c r="A36" s="155"/>
      <c r="B36" s="156"/>
      <c r="C36" s="187" t="s">
        <v>1891</v>
      </c>
      <c r="D36" s="185"/>
      <c r="E36" s="186">
        <v>0.77125999999999995</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360</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2.5" outlineLevel="1" x14ac:dyDescent="0.2">
      <c r="A37" s="172">
        <v>7</v>
      </c>
      <c r="B37" s="173" t="s">
        <v>1892</v>
      </c>
      <c r="C37" s="181" t="s">
        <v>1893</v>
      </c>
      <c r="D37" s="174" t="s">
        <v>629</v>
      </c>
      <c r="E37" s="175">
        <v>153.86426</v>
      </c>
      <c r="F37" s="176"/>
      <c r="G37" s="177">
        <f>ROUND(E37*F37,2)</f>
        <v>0</v>
      </c>
      <c r="H37" s="176"/>
      <c r="I37" s="177">
        <f>ROUND(E37*H37,2)</f>
        <v>0</v>
      </c>
      <c r="J37" s="176"/>
      <c r="K37" s="177">
        <f>ROUND(E37*J37,2)</f>
        <v>0</v>
      </c>
      <c r="L37" s="177">
        <v>21</v>
      </c>
      <c r="M37" s="177">
        <f>G37*(1+L37/100)</f>
        <v>0</v>
      </c>
      <c r="N37" s="175">
        <v>0</v>
      </c>
      <c r="O37" s="175">
        <f>ROUND(E37*N37,2)</f>
        <v>0</v>
      </c>
      <c r="P37" s="175">
        <v>0</v>
      </c>
      <c r="Q37" s="175">
        <f>ROUND(E37*P37,2)</f>
        <v>0</v>
      </c>
      <c r="R37" s="177" t="s">
        <v>641</v>
      </c>
      <c r="S37" s="177" t="s">
        <v>315</v>
      </c>
      <c r="T37" s="178" t="s">
        <v>315</v>
      </c>
      <c r="U37" s="159">
        <v>0</v>
      </c>
      <c r="V37" s="159">
        <f>ROUND(E37*U37,2)</f>
        <v>0</v>
      </c>
      <c r="W37" s="159"/>
      <c r="X37" s="159" t="s">
        <v>606</v>
      </c>
      <c r="Y37" s="159" t="s">
        <v>318</v>
      </c>
      <c r="Z37" s="148"/>
      <c r="AA37" s="148"/>
      <c r="AB37" s="148"/>
      <c r="AC37" s="148"/>
      <c r="AD37" s="148"/>
      <c r="AE37" s="148"/>
      <c r="AF37" s="148"/>
      <c r="AG37" s="148" t="s">
        <v>607</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187" t="s">
        <v>1894</v>
      </c>
      <c r="D38" s="185"/>
      <c r="E38" s="186">
        <v>153.86426</v>
      </c>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360</v>
      </c>
      <c r="AH38" s="148">
        <v>5</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ht="22.5" outlineLevel="1" x14ac:dyDescent="0.2">
      <c r="A39" s="172">
        <v>8</v>
      </c>
      <c r="B39" s="173" t="s">
        <v>894</v>
      </c>
      <c r="C39" s="181" t="s">
        <v>895</v>
      </c>
      <c r="D39" s="174" t="s">
        <v>629</v>
      </c>
      <c r="E39" s="175">
        <v>169.25068999999999</v>
      </c>
      <c r="F39" s="176"/>
      <c r="G39" s="177">
        <f>ROUND(E39*F39,2)</f>
        <v>0</v>
      </c>
      <c r="H39" s="176"/>
      <c r="I39" s="177">
        <f>ROUND(E39*H39,2)</f>
        <v>0</v>
      </c>
      <c r="J39" s="176"/>
      <c r="K39" s="177">
        <f>ROUND(E39*J39,2)</f>
        <v>0</v>
      </c>
      <c r="L39" s="177">
        <v>21</v>
      </c>
      <c r="M39" s="177">
        <f>G39*(1+L39/100)</f>
        <v>0</v>
      </c>
      <c r="N39" s="175">
        <v>1E-3</v>
      </c>
      <c r="O39" s="175">
        <f>ROUND(E39*N39,2)</f>
        <v>0.17</v>
      </c>
      <c r="P39" s="175">
        <v>0</v>
      </c>
      <c r="Q39" s="175">
        <f>ROUND(E39*P39,2)</f>
        <v>0</v>
      </c>
      <c r="R39" s="177" t="s">
        <v>641</v>
      </c>
      <c r="S39" s="177" t="s">
        <v>315</v>
      </c>
      <c r="T39" s="178" t="s">
        <v>315</v>
      </c>
      <c r="U39" s="159">
        <v>0</v>
      </c>
      <c r="V39" s="159">
        <f>ROUND(E39*U39,2)</f>
        <v>0</v>
      </c>
      <c r="W39" s="159"/>
      <c r="X39" s="159" t="s">
        <v>606</v>
      </c>
      <c r="Y39" s="159" t="s">
        <v>318</v>
      </c>
      <c r="Z39" s="148"/>
      <c r="AA39" s="148"/>
      <c r="AB39" s="148"/>
      <c r="AC39" s="148"/>
      <c r="AD39" s="148"/>
      <c r="AE39" s="148"/>
      <c r="AF39" s="148"/>
      <c r="AG39" s="148" t="s">
        <v>607</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
      <c r="A40" s="155"/>
      <c r="B40" s="156"/>
      <c r="C40" s="187" t="s">
        <v>1895</v>
      </c>
      <c r="D40" s="185"/>
      <c r="E40" s="186">
        <v>169.25068999999999</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360</v>
      </c>
      <c r="AH40" s="148">
        <v>5</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55">
        <v>9</v>
      </c>
      <c r="B41" s="156" t="s">
        <v>1896</v>
      </c>
      <c r="C41" s="196" t="s">
        <v>1897</v>
      </c>
      <c r="D41" s="157" t="s">
        <v>0</v>
      </c>
      <c r="E41" s="188"/>
      <c r="F41" s="160"/>
      <c r="G41" s="159">
        <f>ROUND(E41*F41,2)</f>
        <v>0</v>
      </c>
      <c r="H41" s="160"/>
      <c r="I41" s="159">
        <f>ROUND(E41*H41,2)</f>
        <v>0</v>
      </c>
      <c r="J41" s="160"/>
      <c r="K41" s="159">
        <f>ROUND(E41*J41,2)</f>
        <v>0</v>
      </c>
      <c r="L41" s="159">
        <v>21</v>
      </c>
      <c r="M41" s="159">
        <f>G41*(1+L41/100)</f>
        <v>0</v>
      </c>
      <c r="N41" s="158">
        <v>0</v>
      </c>
      <c r="O41" s="158">
        <f>ROUND(E41*N41,2)</f>
        <v>0</v>
      </c>
      <c r="P41" s="158">
        <v>0</v>
      </c>
      <c r="Q41" s="158">
        <f>ROUND(E41*P41,2)</f>
        <v>0</v>
      </c>
      <c r="R41" s="159" t="s">
        <v>450</v>
      </c>
      <c r="S41" s="159" t="s">
        <v>315</v>
      </c>
      <c r="T41" s="159" t="s">
        <v>315</v>
      </c>
      <c r="U41" s="159">
        <v>0</v>
      </c>
      <c r="V41" s="159">
        <f>ROUND(E41*U41,2)</f>
        <v>0</v>
      </c>
      <c r="W41" s="159"/>
      <c r="X41" s="159" t="s">
        <v>455</v>
      </c>
      <c r="Y41" s="159" t="s">
        <v>318</v>
      </c>
      <c r="Z41" s="148"/>
      <c r="AA41" s="148"/>
      <c r="AB41" s="148"/>
      <c r="AC41" s="148"/>
      <c r="AD41" s="148"/>
      <c r="AE41" s="148"/>
      <c r="AF41" s="148"/>
      <c r="AG41" s="148" t="s">
        <v>456</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278" t="s">
        <v>575</v>
      </c>
      <c r="D42" s="279"/>
      <c r="E42" s="279"/>
      <c r="F42" s="279"/>
      <c r="G42" s="27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358</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x14ac:dyDescent="0.2">
      <c r="A43" s="162" t="s">
        <v>310</v>
      </c>
      <c r="B43" s="163" t="s">
        <v>265</v>
      </c>
      <c r="C43" s="180" t="s">
        <v>266</v>
      </c>
      <c r="D43" s="164"/>
      <c r="E43" s="165"/>
      <c r="F43" s="166"/>
      <c r="G43" s="166">
        <f>SUMIF(AG44:AG51,"&lt;&gt;NOR",G44:G51)</f>
        <v>0</v>
      </c>
      <c r="H43" s="166"/>
      <c r="I43" s="166">
        <f>SUM(I44:I51)</f>
        <v>0</v>
      </c>
      <c r="J43" s="166"/>
      <c r="K43" s="166">
        <f>SUM(K44:K51)</f>
        <v>0</v>
      </c>
      <c r="L43" s="166"/>
      <c r="M43" s="166">
        <f>SUM(M44:M51)</f>
        <v>0</v>
      </c>
      <c r="N43" s="165"/>
      <c r="O43" s="165">
        <f>SUM(O44:O51)</f>
        <v>0</v>
      </c>
      <c r="P43" s="165"/>
      <c r="Q43" s="165">
        <f>SUM(Q44:Q51)</f>
        <v>0</v>
      </c>
      <c r="R43" s="166"/>
      <c r="S43" s="166"/>
      <c r="T43" s="167"/>
      <c r="U43" s="161"/>
      <c r="V43" s="161">
        <f>SUM(V44:V51)</f>
        <v>2.39</v>
      </c>
      <c r="W43" s="161"/>
      <c r="X43" s="161"/>
      <c r="Y43" s="161"/>
      <c r="AG43" t="s">
        <v>311</v>
      </c>
    </row>
    <row r="44" spans="1:60" outlineLevel="1" x14ac:dyDescent="0.2">
      <c r="A44" s="172">
        <v>10</v>
      </c>
      <c r="B44" s="173" t="s">
        <v>1898</v>
      </c>
      <c r="C44" s="181" t="s">
        <v>1899</v>
      </c>
      <c r="D44" s="174" t="s">
        <v>353</v>
      </c>
      <c r="E44" s="175">
        <v>5.7990000000000004</v>
      </c>
      <c r="F44" s="176"/>
      <c r="G44" s="177">
        <f>ROUND(E44*F44,2)</f>
        <v>0</v>
      </c>
      <c r="H44" s="176"/>
      <c r="I44" s="177">
        <f>ROUND(E44*H44,2)</f>
        <v>0</v>
      </c>
      <c r="J44" s="176"/>
      <c r="K44" s="177">
        <f>ROUND(E44*J44,2)</f>
        <v>0</v>
      </c>
      <c r="L44" s="177">
        <v>21</v>
      </c>
      <c r="M44" s="177">
        <f>G44*(1+L44/100)</f>
        <v>0</v>
      </c>
      <c r="N44" s="175">
        <v>3.6000000000000002E-4</v>
      </c>
      <c r="O44" s="175">
        <f>ROUND(E44*N44,2)</f>
        <v>0</v>
      </c>
      <c r="P44" s="175">
        <v>0</v>
      </c>
      <c r="Q44" s="175">
        <f>ROUND(E44*P44,2)</f>
        <v>0</v>
      </c>
      <c r="R44" s="177" t="s">
        <v>395</v>
      </c>
      <c r="S44" s="177" t="s">
        <v>315</v>
      </c>
      <c r="T44" s="178" t="s">
        <v>315</v>
      </c>
      <c r="U44" s="159">
        <v>0.41299999999999998</v>
      </c>
      <c r="V44" s="159">
        <f>ROUND(E44*U44,2)</f>
        <v>2.39</v>
      </c>
      <c r="W44" s="159"/>
      <c r="X44" s="159" t="s">
        <v>355</v>
      </c>
      <c r="Y44" s="159" t="s">
        <v>318</v>
      </c>
      <c r="Z44" s="148"/>
      <c r="AA44" s="148"/>
      <c r="AB44" s="148"/>
      <c r="AC44" s="148"/>
      <c r="AD44" s="148"/>
      <c r="AE44" s="148"/>
      <c r="AF44" s="148"/>
      <c r="AG44" s="148" t="s">
        <v>356</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265" t="s">
        <v>1267</v>
      </c>
      <c r="D45" s="266"/>
      <c r="E45" s="266"/>
      <c r="F45" s="266"/>
      <c r="G45" s="266"/>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321</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187" t="s">
        <v>1887</v>
      </c>
      <c r="D46" s="185"/>
      <c r="E46" s="186"/>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360</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187" t="s">
        <v>497</v>
      </c>
      <c r="D47" s="185"/>
      <c r="E47" s="186"/>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360</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187" t="s">
        <v>1888</v>
      </c>
      <c r="D48" s="185"/>
      <c r="E48" s="186"/>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360</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187" t="s">
        <v>1900</v>
      </c>
      <c r="D49" s="185"/>
      <c r="E49" s="186">
        <v>3.423</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360</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187" t="s">
        <v>1901</v>
      </c>
      <c r="D50" s="185"/>
      <c r="E50" s="186">
        <v>2.1800000000000002</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360</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3" x14ac:dyDescent="0.2">
      <c r="A51" s="155"/>
      <c r="B51" s="156"/>
      <c r="C51" s="187" t="s">
        <v>1902</v>
      </c>
      <c r="D51" s="185"/>
      <c r="E51" s="186">
        <v>0.19600000000000001</v>
      </c>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360</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x14ac:dyDescent="0.2">
      <c r="A52" s="162" t="s">
        <v>310</v>
      </c>
      <c r="B52" s="163" t="s">
        <v>267</v>
      </c>
      <c r="C52" s="180" t="s">
        <v>268</v>
      </c>
      <c r="D52" s="164"/>
      <c r="E52" s="165"/>
      <c r="F52" s="166"/>
      <c r="G52" s="166">
        <f>SUMIF(AG53:AG56,"&lt;&gt;NOR",G53:G56)</f>
        <v>0</v>
      </c>
      <c r="H52" s="166"/>
      <c r="I52" s="166">
        <f>SUM(I53:I56)</f>
        <v>0</v>
      </c>
      <c r="J52" s="166"/>
      <c r="K52" s="166">
        <f>SUM(K53:K56)</f>
        <v>0</v>
      </c>
      <c r="L52" s="166"/>
      <c r="M52" s="166">
        <f>SUM(M53:M56)</f>
        <v>0</v>
      </c>
      <c r="N52" s="165"/>
      <c r="O52" s="165">
        <f>SUM(O53:O56)</f>
        <v>0.05</v>
      </c>
      <c r="P52" s="165"/>
      <c r="Q52" s="165">
        <f>SUM(Q53:Q56)</f>
        <v>0</v>
      </c>
      <c r="R52" s="166"/>
      <c r="S52" s="166"/>
      <c r="T52" s="167"/>
      <c r="U52" s="161"/>
      <c r="V52" s="161">
        <f>SUM(V53:V56)</f>
        <v>8.7899999999999991</v>
      </c>
      <c r="W52" s="161"/>
      <c r="X52" s="161"/>
      <c r="Y52" s="161"/>
      <c r="AG52" t="s">
        <v>311</v>
      </c>
    </row>
    <row r="53" spans="1:60" ht="22.5" outlineLevel="1" x14ac:dyDescent="0.2">
      <c r="A53" s="172">
        <v>11</v>
      </c>
      <c r="B53" s="173" t="s">
        <v>659</v>
      </c>
      <c r="C53" s="181" t="s">
        <v>660</v>
      </c>
      <c r="D53" s="174" t="s">
        <v>353</v>
      </c>
      <c r="E53" s="175">
        <v>61.4</v>
      </c>
      <c r="F53" s="176"/>
      <c r="G53" s="177">
        <f>ROUND(E53*F53,2)</f>
        <v>0</v>
      </c>
      <c r="H53" s="176"/>
      <c r="I53" s="177">
        <f>ROUND(E53*H53,2)</f>
        <v>0</v>
      </c>
      <c r="J53" s="176"/>
      <c r="K53" s="177">
        <f>ROUND(E53*J53,2)</f>
        <v>0</v>
      </c>
      <c r="L53" s="177">
        <v>21</v>
      </c>
      <c r="M53" s="177">
        <f>G53*(1+L53/100)</f>
        <v>0</v>
      </c>
      <c r="N53" s="175">
        <v>6.4000000000000005E-4</v>
      </c>
      <c r="O53" s="175">
        <f>ROUND(E53*N53,2)</f>
        <v>0.04</v>
      </c>
      <c r="P53" s="175">
        <v>0</v>
      </c>
      <c r="Q53" s="175">
        <f>ROUND(E53*P53,2)</f>
        <v>0</v>
      </c>
      <c r="R53" s="177" t="s">
        <v>463</v>
      </c>
      <c r="S53" s="177" t="s">
        <v>315</v>
      </c>
      <c r="T53" s="178" t="s">
        <v>315</v>
      </c>
      <c r="U53" s="159">
        <v>0.13439999999999999</v>
      </c>
      <c r="V53" s="159">
        <f>ROUND(E53*U53,2)</f>
        <v>8.25</v>
      </c>
      <c r="W53" s="159"/>
      <c r="X53" s="159" t="s">
        <v>355</v>
      </c>
      <c r="Y53" s="159" t="s">
        <v>318</v>
      </c>
      <c r="Z53" s="148"/>
      <c r="AA53" s="148"/>
      <c r="AB53" s="148"/>
      <c r="AC53" s="148"/>
      <c r="AD53" s="148"/>
      <c r="AE53" s="148"/>
      <c r="AF53" s="148"/>
      <c r="AG53" s="148" t="s">
        <v>356</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187" t="s">
        <v>1879</v>
      </c>
      <c r="D54" s="185"/>
      <c r="E54" s="186">
        <v>34.700000000000003</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360</v>
      </c>
      <c r="AH54" s="148">
        <v>5</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3" x14ac:dyDescent="0.2">
      <c r="A55" s="155"/>
      <c r="B55" s="156"/>
      <c r="C55" s="187" t="s">
        <v>1880</v>
      </c>
      <c r="D55" s="185"/>
      <c r="E55" s="186">
        <v>26.7</v>
      </c>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360</v>
      </c>
      <c r="AH55" s="148">
        <v>5</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72">
        <v>12</v>
      </c>
      <c r="B56" s="173" t="s">
        <v>664</v>
      </c>
      <c r="C56" s="181" t="s">
        <v>665</v>
      </c>
      <c r="D56" s="174" t="s">
        <v>353</v>
      </c>
      <c r="E56" s="175">
        <v>40</v>
      </c>
      <c r="F56" s="176"/>
      <c r="G56" s="177">
        <f>ROUND(E56*F56,2)</f>
        <v>0</v>
      </c>
      <c r="H56" s="176"/>
      <c r="I56" s="177">
        <f>ROUND(E56*H56,2)</f>
        <v>0</v>
      </c>
      <c r="J56" s="176"/>
      <c r="K56" s="177">
        <f>ROUND(E56*J56,2)</f>
        <v>0</v>
      </c>
      <c r="L56" s="177">
        <v>21</v>
      </c>
      <c r="M56" s="177">
        <f>G56*(1+L56/100)</f>
        <v>0</v>
      </c>
      <c r="N56" s="175">
        <v>3.5E-4</v>
      </c>
      <c r="O56" s="175">
        <f>ROUND(E56*N56,2)</f>
        <v>0.01</v>
      </c>
      <c r="P56" s="175">
        <v>0</v>
      </c>
      <c r="Q56" s="175">
        <f>ROUND(E56*P56,2)</f>
        <v>0</v>
      </c>
      <c r="R56" s="177" t="s">
        <v>463</v>
      </c>
      <c r="S56" s="177" t="s">
        <v>315</v>
      </c>
      <c r="T56" s="178" t="s">
        <v>315</v>
      </c>
      <c r="U56" s="159">
        <v>1.35E-2</v>
      </c>
      <c r="V56" s="159">
        <f>ROUND(E56*U56,2)</f>
        <v>0.54</v>
      </c>
      <c r="W56" s="159"/>
      <c r="X56" s="159" t="s">
        <v>355</v>
      </c>
      <c r="Y56" s="159" t="s">
        <v>318</v>
      </c>
      <c r="Z56" s="148"/>
      <c r="AA56" s="148"/>
      <c r="AB56" s="148"/>
      <c r="AC56" s="148"/>
      <c r="AD56" s="148"/>
      <c r="AE56" s="148"/>
      <c r="AF56" s="148"/>
      <c r="AG56" s="148" t="s">
        <v>356</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x14ac:dyDescent="0.2">
      <c r="A57" s="3"/>
      <c r="B57" s="4"/>
      <c r="C57" s="182"/>
      <c r="D57" s="6"/>
      <c r="E57" s="3"/>
      <c r="F57" s="3"/>
      <c r="G57" s="3"/>
      <c r="H57" s="3"/>
      <c r="I57" s="3"/>
      <c r="J57" s="3"/>
      <c r="K57" s="3"/>
      <c r="L57" s="3"/>
      <c r="M57" s="3"/>
      <c r="N57" s="3"/>
      <c r="O57" s="3"/>
      <c r="P57" s="3"/>
      <c r="Q57" s="3"/>
      <c r="R57" s="3"/>
      <c r="S57" s="3"/>
      <c r="T57" s="3"/>
      <c r="U57" s="3"/>
      <c r="V57" s="3"/>
      <c r="W57" s="3"/>
      <c r="X57" s="3"/>
      <c r="Y57" s="3"/>
      <c r="AE57">
        <v>15</v>
      </c>
      <c r="AF57">
        <v>21</v>
      </c>
      <c r="AG57" t="s">
        <v>296</v>
      </c>
    </row>
    <row r="58" spans="1:60" x14ac:dyDescent="0.2">
      <c r="A58" s="151"/>
      <c r="B58" s="152" t="s">
        <v>29</v>
      </c>
      <c r="C58" s="183"/>
      <c r="D58" s="153"/>
      <c r="E58" s="154"/>
      <c r="F58" s="154"/>
      <c r="G58" s="171">
        <f>G8+G23+G29+G43+G52</f>
        <v>0</v>
      </c>
      <c r="H58" s="3"/>
      <c r="I58" s="3"/>
      <c r="J58" s="3"/>
      <c r="K58" s="3"/>
      <c r="L58" s="3"/>
      <c r="M58" s="3"/>
      <c r="N58" s="3"/>
      <c r="O58" s="3"/>
      <c r="P58" s="3"/>
      <c r="Q58" s="3"/>
      <c r="R58" s="3"/>
      <c r="S58" s="3"/>
      <c r="T58" s="3"/>
      <c r="U58" s="3"/>
      <c r="V58" s="3"/>
      <c r="W58" s="3"/>
      <c r="X58" s="3"/>
      <c r="Y58" s="3"/>
      <c r="AE58">
        <f>SUMIF(L7:L56,AE57,G7:G56)</f>
        <v>0</v>
      </c>
      <c r="AF58">
        <f>SUMIF(L7:L56,AF57,G7:G56)</f>
        <v>0</v>
      </c>
      <c r="AG58" t="s">
        <v>348</v>
      </c>
    </row>
    <row r="59" spans="1:60" x14ac:dyDescent="0.2">
      <c r="C59" s="184"/>
      <c r="D59" s="10"/>
      <c r="AG59" t="s">
        <v>349</v>
      </c>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lTpHZ/J6yZKynNG8i4gz7gmT2ipkPEAsPI9ORY8rmM+eK6TrD2qf+GVztNhcleDp5Jgdx+stDFnFIzhhSCptA==" saltValue="580878cc/Nz1j4fvWRGr3w==" spinCount="100000" sheet="1" formatRows="0"/>
  <mergeCells count="11">
    <mergeCell ref="C13:G13"/>
    <mergeCell ref="A1:G1"/>
    <mergeCell ref="C2:G2"/>
    <mergeCell ref="C3:G3"/>
    <mergeCell ref="C4:G4"/>
    <mergeCell ref="C10:G10"/>
    <mergeCell ref="C16:G16"/>
    <mergeCell ref="C20:G20"/>
    <mergeCell ref="C25:G25"/>
    <mergeCell ref="C42:G42"/>
    <mergeCell ref="C45:G4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82</v>
      </c>
      <c r="C3" s="270" t="s">
        <v>83</v>
      </c>
      <c r="D3" s="271"/>
      <c r="E3" s="271"/>
      <c r="F3" s="271"/>
      <c r="G3" s="272"/>
      <c r="AC3" s="121" t="s">
        <v>282</v>
      </c>
      <c r="AG3" t="s">
        <v>286</v>
      </c>
    </row>
    <row r="4" spans="1:60" ht="25.15" customHeight="1" x14ac:dyDescent="0.2">
      <c r="A4" s="141" t="s">
        <v>9</v>
      </c>
      <c r="B4" s="142" t="s">
        <v>84</v>
      </c>
      <c r="C4" s="273" t="s">
        <v>83</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188</v>
      </c>
      <c r="C8" s="180" t="s">
        <v>189</v>
      </c>
      <c r="D8" s="164"/>
      <c r="E8" s="165"/>
      <c r="F8" s="166"/>
      <c r="G8" s="166">
        <f>SUMIF(AG9:AG16,"&lt;&gt;NOR",G9:G16)</f>
        <v>0</v>
      </c>
      <c r="H8" s="166"/>
      <c r="I8" s="166">
        <f>SUM(I9:I16)</f>
        <v>0</v>
      </c>
      <c r="J8" s="166"/>
      <c r="K8" s="166">
        <f>SUM(K9:K16)</f>
        <v>0</v>
      </c>
      <c r="L8" s="166"/>
      <c r="M8" s="166">
        <f>SUM(M9:M16)</f>
        <v>0</v>
      </c>
      <c r="N8" s="165"/>
      <c r="O8" s="165">
        <f>SUM(O9:O16)</f>
        <v>0.09</v>
      </c>
      <c r="P8" s="165"/>
      <c r="Q8" s="165">
        <f>SUM(Q9:Q16)</f>
        <v>0</v>
      </c>
      <c r="R8" s="166"/>
      <c r="S8" s="166"/>
      <c r="T8" s="167"/>
      <c r="U8" s="161"/>
      <c r="V8" s="161">
        <f>SUM(V9:V16)</f>
        <v>3.2800000000000002</v>
      </c>
      <c r="W8" s="161"/>
      <c r="X8" s="161"/>
      <c r="Y8" s="161"/>
      <c r="AG8" t="s">
        <v>311</v>
      </c>
    </row>
    <row r="9" spans="1:60" outlineLevel="1" x14ac:dyDescent="0.2">
      <c r="A9" s="189">
        <v>1</v>
      </c>
      <c r="B9" s="190" t="s">
        <v>1903</v>
      </c>
      <c r="C9" s="197" t="s">
        <v>1904</v>
      </c>
      <c r="D9" s="191" t="s">
        <v>394</v>
      </c>
      <c r="E9" s="192">
        <v>6</v>
      </c>
      <c r="F9" s="193"/>
      <c r="G9" s="194">
        <f>ROUND(E9*F9,2)</f>
        <v>0</v>
      </c>
      <c r="H9" s="193"/>
      <c r="I9" s="194">
        <f>ROUND(E9*H9,2)</f>
        <v>0</v>
      </c>
      <c r="J9" s="193"/>
      <c r="K9" s="194">
        <f>ROUND(E9*J9,2)</f>
        <v>0</v>
      </c>
      <c r="L9" s="194">
        <v>21</v>
      </c>
      <c r="M9" s="194">
        <f>G9*(1+L9/100)</f>
        <v>0</v>
      </c>
      <c r="N9" s="192">
        <v>1.0000000000000001E-5</v>
      </c>
      <c r="O9" s="192">
        <f>ROUND(E9*N9,2)</f>
        <v>0</v>
      </c>
      <c r="P9" s="192">
        <v>0</v>
      </c>
      <c r="Q9" s="192">
        <f>ROUND(E9*P9,2)</f>
        <v>0</v>
      </c>
      <c r="R9" s="194" t="s">
        <v>354</v>
      </c>
      <c r="S9" s="194" t="s">
        <v>315</v>
      </c>
      <c r="T9" s="195" t="s">
        <v>315</v>
      </c>
      <c r="U9" s="159">
        <v>0.17</v>
      </c>
      <c r="V9" s="159">
        <f>ROUND(E9*U9,2)</f>
        <v>1.02</v>
      </c>
      <c r="W9" s="159"/>
      <c r="X9" s="159" t="s">
        <v>355</v>
      </c>
      <c r="Y9" s="159" t="s">
        <v>318</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89">
        <v>2</v>
      </c>
      <c r="B10" s="190" t="s">
        <v>1905</v>
      </c>
      <c r="C10" s="197" t="s">
        <v>1906</v>
      </c>
      <c r="D10" s="191" t="s">
        <v>394</v>
      </c>
      <c r="E10" s="192">
        <v>6</v>
      </c>
      <c r="F10" s="193"/>
      <c r="G10" s="194">
        <f>ROUND(E10*F10,2)</f>
        <v>0</v>
      </c>
      <c r="H10" s="193"/>
      <c r="I10" s="194">
        <f>ROUND(E10*H10,2)</f>
        <v>0</v>
      </c>
      <c r="J10" s="193"/>
      <c r="K10" s="194">
        <f>ROUND(E10*J10,2)</f>
        <v>0</v>
      </c>
      <c r="L10" s="194">
        <v>21</v>
      </c>
      <c r="M10" s="194">
        <f>G10*(1+L10/100)</f>
        <v>0</v>
      </c>
      <c r="N10" s="192">
        <v>0</v>
      </c>
      <c r="O10" s="192">
        <f>ROUND(E10*N10,2)</f>
        <v>0</v>
      </c>
      <c r="P10" s="192">
        <v>0</v>
      </c>
      <c r="Q10" s="192">
        <f>ROUND(E10*P10,2)</f>
        <v>0</v>
      </c>
      <c r="R10" s="194" t="s">
        <v>354</v>
      </c>
      <c r="S10" s="194" t="s">
        <v>315</v>
      </c>
      <c r="T10" s="195" t="s">
        <v>315</v>
      </c>
      <c r="U10" s="159">
        <v>0.1123</v>
      </c>
      <c r="V10" s="159">
        <f>ROUND(E10*U10,2)</f>
        <v>0.67</v>
      </c>
      <c r="W10" s="159"/>
      <c r="X10" s="159" t="s">
        <v>355</v>
      </c>
      <c r="Y10" s="159" t="s">
        <v>318</v>
      </c>
      <c r="Z10" s="148"/>
      <c r="AA10" s="148"/>
      <c r="AB10" s="148"/>
      <c r="AC10" s="148"/>
      <c r="AD10" s="148"/>
      <c r="AE10" s="148"/>
      <c r="AF10" s="148"/>
      <c r="AG10" s="148" t="s">
        <v>356</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89">
        <v>3</v>
      </c>
      <c r="B11" s="190" t="s">
        <v>1907</v>
      </c>
      <c r="C11" s="197" t="s">
        <v>1908</v>
      </c>
      <c r="D11" s="191" t="s">
        <v>394</v>
      </c>
      <c r="E11" s="192">
        <v>6</v>
      </c>
      <c r="F11" s="193"/>
      <c r="G11" s="194">
        <f>ROUND(E11*F11,2)</f>
        <v>0</v>
      </c>
      <c r="H11" s="193"/>
      <c r="I11" s="194">
        <f>ROUND(E11*H11,2)</f>
        <v>0</v>
      </c>
      <c r="J11" s="193"/>
      <c r="K11" s="194">
        <f>ROUND(E11*J11,2)</f>
        <v>0</v>
      </c>
      <c r="L11" s="194">
        <v>21</v>
      </c>
      <c r="M11" s="194">
        <f>G11*(1+L11/100)</f>
        <v>0</v>
      </c>
      <c r="N11" s="192">
        <v>0</v>
      </c>
      <c r="O11" s="192">
        <f>ROUND(E11*N11,2)</f>
        <v>0</v>
      </c>
      <c r="P11" s="192">
        <v>0</v>
      </c>
      <c r="Q11" s="192">
        <f>ROUND(E11*P11,2)</f>
        <v>0</v>
      </c>
      <c r="R11" s="194" t="s">
        <v>354</v>
      </c>
      <c r="S11" s="194" t="s">
        <v>315</v>
      </c>
      <c r="T11" s="195" t="s">
        <v>315</v>
      </c>
      <c r="U11" s="159">
        <v>0.26419999999999999</v>
      </c>
      <c r="V11" s="159">
        <f>ROUND(E11*U11,2)</f>
        <v>1.59</v>
      </c>
      <c r="W11" s="159"/>
      <c r="X11" s="159" t="s">
        <v>355</v>
      </c>
      <c r="Y11" s="159" t="s">
        <v>318</v>
      </c>
      <c r="Z11" s="148"/>
      <c r="AA11" s="148"/>
      <c r="AB11" s="148"/>
      <c r="AC11" s="148"/>
      <c r="AD11" s="148"/>
      <c r="AE11" s="148"/>
      <c r="AF11" s="148"/>
      <c r="AG11" s="148" t="s">
        <v>356</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2">
        <v>4</v>
      </c>
      <c r="B12" s="173" t="s">
        <v>1909</v>
      </c>
      <c r="C12" s="181" t="s">
        <v>1910</v>
      </c>
      <c r="D12" s="174" t="s">
        <v>394</v>
      </c>
      <c r="E12" s="175">
        <v>40</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c r="S12" s="177" t="s">
        <v>523</v>
      </c>
      <c r="T12" s="178" t="s">
        <v>524</v>
      </c>
      <c r="U12" s="159">
        <v>0</v>
      </c>
      <c r="V12" s="159">
        <f>ROUND(E12*U12,2)</f>
        <v>0</v>
      </c>
      <c r="W12" s="159"/>
      <c r="X12" s="159" t="s">
        <v>355</v>
      </c>
      <c r="Y12" s="159" t="s">
        <v>318</v>
      </c>
      <c r="Z12" s="148"/>
      <c r="AA12" s="148"/>
      <c r="AB12" s="148"/>
      <c r="AC12" s="148"/>
      <c r="AD12" s="148"/>
      <c r="AE12" s="148"/>
      <c r="AF12" s="148"/>
      <c r="AG12" s="148" t="s">
        <v>356</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
      <c r="A13" s="155"/>
      <c r="B13" s="156"/>
      <c r="C13" s="187" t="s">
        <v>1911</v>
      </c>
      <c r="D13" s="185"/>
      <c r="E13" s="186">
        <v>30</v>
      </c>
      <c r="F13" s="159"/>
      <c r="G13" s="159"/>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360</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2">
      <c r="A14" s="155"/>
      <c r="B14" s="156"/>
      <c r="C14" s="187" t="s">
        <v>1912</v>
      </c>
      <c r="D14" s="185"/>
      <c r="E14" s="186">
        <v>10</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360</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1" x14ac:dyDescent="0.2">
      <c r="A15" s="172">
        <v>5</v>
      </c>
      <c r="B15" s="173" t="s">
        <v>1913</v>
      </c>
      <c r="C15" s="181" t="s">
        <v>1914</v>
      </c>
      <c r="D15" s="174" t="s">
        <v>394</v>
      </c>
      <c r="E15" s="175">
        <v>6</v>
      </c>
      <c r="F15" s="176"/>
      <c r="G15" s="177">
        <f>ROUND(E15*F15,2)</f>
        <v>0</v>
      </c>
      <c r="H15" s="176"/>
      <c r="I15" s="177">
        <f>ROUND(E15*H15,2)</f>
        <v>0</v>
      </c>
      <c r="J15" s="176"/>
      <c r="K15" s="177">
        <f>ROUND(E15*J15,2)</f>
        <v>0</v>
      </c>
      <c r="L15" s="177">
        <v>21</v>
      </c>
      <c r="M15" s="177">
        <f>G15*(1+L15/100)</f>
        <v>0</v>
      </c>
      <c r="N15" s="175">
        <v>1.55E-2</v>
      </c>
      <c r="O15" s="175">
        <f>ROUND(E15*N15,2)</f>
        <v>0.09</v>
      </c>
      <c r="P15" s="175">
        <v>0</v>
      </c>
      <c r="Q15" s="175">
        <f>ROUND(E15*P15,2)</f>
        <v>0</v>
      </c>
      <c r="R15" s="177" t="s">
        <v>641</v>
      </c>
      <c r="S15" s="177" t="s">
        <v>315</v>
      </c>
      <c r="T15" s="178" t="s">
        <v>315</v>
      </c>
      <c r="U15" s="159">
        <v>0</v>
      </c>
      <c r="V15" s="159">
        <f>ROUND(E15*U15,2)</f>
        <v>0</v>
      </c>
      <c r="W15" s="159"/>
      <c r="X15" s="159" t="s">
        <v>606</v>
      </c>
      <c r="Y15" s="159" t="s">
        <v>318</v>
      </c>
      <c r="Z15" s="148"/>
      <c r="AA15" s="148"/>
      <c r="AB15" s="148"/>
      <c r="AC15" s="148"/>
      <c r="AD15" s="148"/>
      <c r="AE15" s="148"/>
      <c r="AF15" s="148"/>
      <c r="AG15" s="148" t="s">
        <v>607</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265" t="s">
        <v>1915</v>
      </c>
      <c r="D16" s="266"/>
      <c r="E16" s="266"/>
      <c r="F16" s="266"/>
      <c r="G16" s="266"/>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321</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x14ac:dyDescent="0.2">
      <c r="A17" s="162" t="s">
        <v>310</v>
      </c>
      <c r="B17" s="163" t="s">
        <v>194</v>
      </c>
      <c r="C17" s="180" t="s">
        <v>195</v>
      </c>
      <c r="D17" s="164"/>
      <c r="E17" s="165"/>
      <c r="F17" s="166"/>
      <c r="G17" s="166">
        <f>SUMIF(AG18:AG22,"&lt;&gt;NOR",G18:G22)</f>
        <v>0</v>
      </c>
      <c r="H17" s="166"/>
      <c r="I17" s="166">
        <f>SUM(I18:I22)</f>
        <v>0</v>
      </c>
      <c r="J17" s="166"/>
      <c r="K17" s="166">
        <f>SUM(K18:K22)</f>
        <v>0</v>
      </c>
      <c r="L17" s="166"/>
      <c r="M17" s="166">
        <f>SUM(M18:M22)</f>
        <v>0</v>
      </c>
      <c r="N17" s="165"/>
      <c r="O17" s="165">
        <f>SUM(O18:O22)</f>
        <v>0</v>
      </c>
      <c r="P17" s="165"/>
      <c r="Q17" s="165">
        <f>SUM(Q18:Q22)</f>
        <v>0</v>
      </c>
      <c r="R17" s="166"/>
      <c r="S17" s="166"/>
      <c r="T17" s="167"/>
      <c r="U17" s="161"/>
      <c r="V17" s="161">
        <f>SUM(V18:V22)</f>
        <v>0.28999999999999998</v>
      </c>
      <c r="W17" s="161"/>
      <c r="X17" s="161"/>
      <c r="Y17" s="161"/>
      <c r="AG17" t="s">
        <v>311</v>
      </c>
    </row>
    <row r="18" spans="1:60" ht="22.5" outlineLevel="1" x14ac:dyDescent="0.2">
      <c r="A18" s="172">
        <v>6</v>
      </c>
      <c r="B18" s="173" t="s">
        <v>1393</v>
      </c>
      <c r="C18" s="181" t="s">
        <v>1394</v>
      </c>
      <c r="D18" s="174" t="s">
        <v>454</v>
      </c>
      <c r="E18" s="175">
        <v>9.3060000000000004E-2</v>
      </c>
      <c r="F18" s="176"/>
      <c r="G18" s="177">
        <f>ROUND(E18*F18,2)</f>
        <v>0</v>
      </c>
      <c r="H18" s="176"/>
      <c r="I18" s="177">
        <f>ROUND(E18*H18,2)</f>
        <v>0</v>
      </c>
      <c r="J18" s="176"/>
      <c r="K18" s="177">
        <f>ROUND(E18*J18,2)</f>
        <v>0</v>
      </c>
      <c r="L18" s="177">
        <v>21</v>
      </c>
      <c r="M18" s="177">
        <f>G18*(1+L18/100)</f>
        <v>0</v>
      </c>
      <c r="N18" s="175">
        <v>0</v>
      </c>
      <c r="O18" s="175">
        <f>ROUND(E18*N18,2)</f>
        <v>0</v>
      </c>
      <c r="P18" s="175">
        <v>0</v>
      </c>
      <c r="Q18" s="175">
        <f>ROUND(E18*P18,2)</f>
        <v>0</v>
      </c>
      <c r="R18" s="177" t="s">
        <v>369</v>
      </c>
      <c r="S18" s="177" t="s">
        <v>315</v>
      </c>
      <c r="T18" s="178" t="s">
        <v>315</v>
      </c>
      <c r="U18" s="159">
        <v>3.15</v>
      </c>
      <c r="V18" s="159">
        <f>ROUND(E18*U18,2)</f>
        <v>0.28999999999999998</v>
      </c>
      <c r="W18" s="159"/>
      <c r="X18" s="159" t="s">
        <v>455</v>
      </c>
      <c r="Y18" s="159" t="s">
        <v>318</v>
      </c>
      <c r="Z18" s="148"/>
      <c r="AA18" s="148"/>
      <c r="AB18" s="148"/>
      <c r="AC18" s="148"/>
      <c r="AD18" s="148"/>
      <c r="AE18" s="148"/>
      <c r="AF18" s="148"/>
      <c r="AG18" s="148" t="s">
        <v>456</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276" t="s">
        <v>457</v>
      </c>
      <c r="D19" s="277"/>
      <c r="E19" s="277"/>
      <c r="F19" s="277"/>
      <c r="G19" s="277"/>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358</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
      <c r="A20" s="155"/>
      <c r="B20" s="156"/>
      <c r="C20" s="187" t="s">
        <v>458</v>
      </c>
      <c r="D20" s="185"/>
      <c r="E20" s="186"/>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360</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187" t="s">
        <v>1916</v>
      </c>
      <c r="D21" s="185"/>
      <c r="E21" s="186"/>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360</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187" t="s">
        <v>1917</v>
      </c>
      <c r="D22" s="185"/>
      <c r="E22" s="186">
        <v>9.3060000000000004E-2</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360</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x14ac:dyDescent="0.2">
      <c r="A23" s="3"/>
      <c r="B23" s="4"/>
      <c r="C23" s="182"/>
      <c r="D23" s="6"/>
      <c r="E23" s="3"/>
      <c r="F23" s="3"/>
      <c r="G23" s="3"/>
      <c r="H23" s="3"/>
      <c r="I23" s="3"/>
      <c r="J23" s="3"/>
      <c r="K23" s="3"/>
      <c r="L23" s="3"/>
      <c r="M23" s="3"/>
      <c r="N23" s="3"/>
      <c r="O23" s="3"/>
      <c r="P23" s="3"/>
      <c r="Q23" s="3"/>
      <c r="R23" s="3"/>
      <c r="S23" s="3"/>
      <c r="T23" s="3"/>
      <c r="U23" s="3"/>
      <c r="V23" s="3"/>
      <c r="W23" s="3"/>
      <c r="X23" s="3"/>
      <c r="Y23" s="3"/>
      <c r="AE23">
        <v>15</v>
      </c>
      <c r="AF23">
        <v>21</v>
      </c>
      <c r="AG23" t="s">
        <v>296</v>
      </c>
    </row>
    <row r="24" spans="1:60" x14ac:dyDescent="0.2">
      <c r="A24" s="151"/>
      <c r="B24" s="152" t="s">
        <v>29</v>
      </c>
      <c r="C24" s="183"/>
      <c r="D24" s="153"/>
      <c r="E24" s="154"/>
      <c r="F24" s="154"/>
      <c r="G24" s="171">
        <f>G8+G17</f>
        <v>0</v>
      </c>
      <c r="H24" s="3"/>
      <c r="I24" s="3"/>
      <c r="J24" s="3"/>
      <c r="K24" s="3"/>
      <c r="L24" s="3"/>
      <c r="M24" s="3"/>
      <c r="N24" s="3"/>
      <c r="O24" s="3"/>
      <c r="P24" s="3"/>
      <c r="Q24" s="3"/>
      <c r="R24" s="3"/>
      <c r="S24" s="3"/>
      <c r="T24" s="3"/>
      <c r="U24" s="3"/>
      <c r="V24" s="3"/>
      <c r="W24" s="3"/>
      <c r="X24" s="3"/>
      <c r="Y24" s="3"/>
      <c r="AE24">
        <f>SUMIF(L7:L22,AE23,G7:G22)</f>
        <v>0</v>
      </c>
      <c r="AF24">
        <f>SUMIF(L7:L22,AF23,G7:G22)</f>
        <v>0</v>
      </c>
      <c r="AG24" t="s">
        <v>348</v>
      </c>
    </row>
    <row r="25" spans="1:60" x14ac:dyDescent="0.2">
      <c r="C25" s="184"/>
      <c r="D25" s="10"/>
      <c r="AG25" t="s">
        <v>349</v>
      </c>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3SxdbYNlDHaa8nEz5ybf0GLDER6LJ1oMuxyearvMT3fbQ9SJWlx9bgHAw34VSDICboC3VDuBS222S48+SqV/w==" saltValue="V6TbSz8xFtfwIRdH3Huz+w==" spinCount="100000" sheet="1" formatRows="0"/>
  <mergeCells count="6">
    <mergeCell ref="C19:G19"/>
    <mergeCell ref="A1:G1"/>
    <mergeCell ref="C2:G2"/>
    <mergeCell ref="C3:G3"/>
    <mergeCell ref="C4:G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85</v>
      </c>
      <c r="C3" s="270" t="s">
        <v>86</v>
      </c>
      <c r="D3" s="271"/>
      <c r="E3" s="271"/>
      <c r="F3" s="271"/>
      <c r="G3" s="272"/>
      <c r="AC3" s="121" t="s">
        <v>282</v>
      </c>
      <c r="AG3" t="s">
        <v>286</v>
      </c>
    </row>
    <row r="4" spans="1:60" ht="25.15" customHeight="1" x14ac:dyDescent="0.2">
      <c r="A4" s="141" t="s">
        <v>9</v>
      </c>
      <c r="B4" s="142" t="s">
        <v>87</v>
      </c>
      <c r="C4" s="273" t="s">
        <v>88</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176</v>
      </c>
      <c r="C8" s="180" t="s">
        <v>177</v>
      </c>
      <c r="D8" s="164"/>
      <c r="E8" s="165"/>
      <c r="F8" s="166"/>
      <c r="G8" s="166">
        <f>SUMIF(AG9:AG13,"&lt;&gt;NOR",G9:G13)</f>
        <v>0</v>
      </c>
      <c r="H8" s="166"/>
      <c r="I8" s="166">
        <f>SUM(I9:I13)</f>
        <v>0</v>
      </c>
      <c r="J8" s="166"/>
      <c r="K8" s="166">
        <f>SUM(K9:K13)</f>
        <v>0</v>
      </c>
      <c r="L8" s="166"/>
      <c r="M8" s="166">
        <f>SUM(M9:M13)</f>
        <v>0</v>
      </c>
      <c r="N8" s="165"/>
      <c r="O8" s="165">
        <f>SUM(O9:O13)</f>
        <v>0.36</v>
      </c>
      <c r="P8" s="165"/>
      <c r="Q8" s="165">
        <f>SUM(Q9:Q13)</f>
        <v>0</v>
      </c>
      <c r="R8" s="166"/>
      <c r="S8" s="166"/>
      <c r="T8" s="167"/>
      <c r="U8" s="161"/>
      <c r="V8" s="161">
        <f>SUM(V9:V13)</f>
        <v>2.36</v>
      </c>
      <c r="W8" s="161"/>
      <c r="X8" s="161"/>
      <c r="Y8" s="161"/>
      <c r="AG8" t="s">
        <v>311</v>
      </c>
    </row>
    <row r="9" spans="1:60" outlineLevel="1" x14ac:dyDescent="0.2">
      <c r="A9" s="172">
        <v>1</v>
      </c>
      <c r="B9" s="173" t="s">
        <v>1918</v>
      </c>
      <c r="C9" s="181" t="s">
        <v>1919</v>
      </c>
      <c r="D9" s="174" t="s">
        <v>353</v>
      </c>
      <c r="E9" s="175">
        <v>3.3734999999999999</v>
      </c>
      <c r="F9" s="176"/>
      <c r="G9" s="177">
        <f>ROUND(E9*F9,2)</f>
        <v>0</v>
      </c>
      <c r="H9" s="176"/>
      <c r="I9" s="177">
        <f>ROUND(E9*H9,2)</f>
        <v>0</v>
      </c>
      <c r="J9" s="176"/>
      <c r="K9" s="177">
        <f>ROUND(E9*J9,2)</f>
        <v>0</v>
      </c>
      <c r="L9" s="177">
        <v>21</v>
      </c>
      <c r="M9" s="177">
        <f>G9*(1+L9/100)</f>
        <v>0</v>
      </c>
      <c r="N9" s="175">
        <v>0.10712000000000001</v>
      </c>
      <c r="O9" s="175">
        <f>ROUND(E9*N9,2)</f>
        <v>0.36</v>
      </c>
      <c r="P9" s="175">
        <v>0</v>
      </c>
      <c r="Q9" s="175">
        <f>ROUND(E9*P9,2)</f>
        <v>0</v>
      </c>
      <c r="R9" s="177" t="s">
        <v>369</v>
      </c>
      <c r="S9" s="177" t="s">
        <v>315</v>
      </c>
      <c r="T9" s="178" t="s">
        <v>315</v>
      </c>
      <c r="U9" s="159">
        <v>0.69998000000000005</v>
      </c>
      <c r="V9" s="159">
        <f>ROUND(E9*U9,2)</f>
        <v>2.36</v>
      </c>
      <c r="W9" s="159"/>
      <c r="X9" s="159" t="s">
        <v>355</v>
      </c>
      <c r="Y9" s="159" t="s">
        <v>318</v>
      </c>
      <c r="Z9" s="148"/>
      <c r="AA9" s="148"/>
      <c r="AB9" s="148"/>
      <c r="AC9" s="148"/>
      <c r="AD9" s="148"/>
      <c r="AE9" s="148"/>
      <c r="AF9" s="148"/>
      <c r="AG9" s="148" t="s">
        <v>1920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76" t="s">
        <v>1921</v>
      </c>
      <c r="D10" s="277"/>
      <c r="E10" s="277"/>
      <c r="F10" s="277"/>
      <c r="G10" s="27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358</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2" x14ac:dyDescent="0.2">
      <c r="A11" s="155"/>
      <c r="B11" s="156"/>
      <c r="C11" s="187" t="s">
        <v>1922</v>
      </c>
      <c r="D11" s="185"/>
      <c r="E11" s="186">
        <v>1.0920000000000001</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360</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187" t="s">
        <v>1923</v>
      </c>
      <c r="D12" s="185"/>
      <c r="E12" s="186">
        <v>0.87749999999999995</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360</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2">
      <c r="A13" s="155"/>
      <c r="B13" s="156"/>
      <c r="C13" s="187" t="s">
        <v>1924</v>
      </c>
      <c r="D13" s="185"/>
      <c r="E13" s="186">
        <v>1.4039999999999999</v>
      </c>
      <c r="F13" s="159"/>
      <c r="G13" s="159"/>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360</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x14ac:dyDescent="0.2">
      <c r="A14" s="162" t="s">
        <v>310</v>
      </c>
      <c r="B14" s="163" t="s">
        <v>192</v>
      </c>
      <c r="C14" s="180" t="s">
        <v>193</v>
      </c>
      <c r="D14" s="164"/>
      <c r="E14" s="165"/>
      <c r="F14" s="166"/>
      <c r="G14" s="166">
        <f>SUMIF(AG15:AG22,"&lt;&gt;NOR",G15:G22)</f>
        <v>0</v>
      </c>
      <c r="H14" s="166"/>
      <c r="I14" s="166">
        <f>SUM(I15:I22)</f>
        <v>0</v>
      </c>
      <c r="J14" s="166"/>
      <c r="K14" s="166">
        <f>SUM(K15:K22)</f>
        <v>0</v>
      </c>
      <c r="L14" s="166"/>
      <c r="M14" s="166">
        <f>SUM(M15:M22)</f>
        <v>0</v>
      </c>
      <c r="N14" s="165"/>
      <c r="O14" s="165">
        <f>SUM(O15:O22)</f>
        <v>0.03</v>
      </c>
      <c r="P14" s="165"/>
      <c r="Q14" s="165">
        <f>SUM(Q15:Q22)</f>
        <v>0.24999999999999997</v>
      </c>
      <c r="R14" s="166"/>
      <c r="S14" s="166"/>
      <c r="T14" s="167"/>
      <c r="U14" s="161"/>
      <c r="V14" s="161">
        <f>SUM(V15:V22)</f>
        <v>11.37</v>
      </c>
      <c r="W14" s="161"/>
      <c r="X14" s="161"/>
      <c r="Y14" s="161"/>
      <c r="AG14" t="s">
        <v>311</v>
      </c>
    </row>
    <row r="15" spans="1:60" outlineLevel="1" x14ac:dyDescent="0.2">
      <c r="A15" s="172">
        <v>2</v>
      </c>
      <c r="B15" s="173" t="s">
        <v>1925</v>
      </c>
      <c r="C15" s="181" t="s">
        <v>1926</v>
      </c>
      <c r="D15" s="174" t="s">
        <v>368</v>
      </c>
      <c r="E15" s="175">
        <v>12</v>
      </c>
      <c r="F15" s="176"/>
      <c r="G15" s="177">
        <f>ROUND(E15*F15,2)</f>
        <v>0</v>
      </c>
      <c r="H15" s="176"/>
      <c r="I15" s="177">
        <f>ROUND(E15*H15,2)</f>
        <v>0</v>
      </c>
      <c r="J15" s="176"/>
      <c r="K15" s="177">
        <f>ROUND(E15*J15,2)</f>
        <v>0</v>
      </c>
      <c r="L15" s="177">
        <v>21</v>
      </c>
      <c r="M15" s="177">
        <f>G15*(1+L15/100)</f>
        <v>0</v>
      </c>
      <c r="N15" s="175">
        <v>4.8999999999999998E-4</v>
      </c>
      <c r="O15" s="175">
        <f>ROUND(E15*N15,2)</f>
        <v>0.01</v>
      </c>
      <c r="P15" s="175">
        <v>8.9999999999999993E-3</v>
      </c>
      <c r="Q15" s="175">
        <f>ROUND(E15*P15,2)</f>
        <v>0.11</v>
      </c>
      <c r="R15" s="177" t="s">
        <v>399</v>
      </c>
      <c r="S15" s="177" t="s">
        <v>315</v>
      </c>
      <c r="T15" s="178" t="s">
        <v>315</v>
      </c>
      <c r="U15" s="159">
        <v>0.247</v>
      </c>
      <c r="V15" s="159">
        <f>ROUND(E15*U15,2)</f>
        <v>2.96</v>
      </c>
      <c r="W15" s="159"/>
      <c r="X15" s="159" t="s">
        <v>355</v>
      </c>
      <c r="Y15" s="159" t="s">
        <v>318</v>
      </c>
      <c r="Z15" s="148"/>
      <c r="AA15" s="148"/>
      <c r="AB15" s="148"/>
      <c r="AC15" s="148"/>
      <c r="AD15" s="148"/>
      <c r="AE15" s="148"/>
      <c r="AF15" s="148"/>
      <c r="AG15" s="148" t="s">
        <v>1920</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265" t="s">
        <v>428</v>
      </c>
      <c r="D16" s="266"/>
      <c r="E16" s="266"/>
      <c r="F16" s="266"/>
      <c r="G16" s="266"/>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321</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2" x14ac:dyDescent="0.2">
      <c r="A17" s="155"/>
      <c r="B17" s="156"/>
      <c r="C17" s="187" t="s">
        <v>1927</v>
      </c>
      <c r="D17" s="185"/>
      <c r="E17" s="186">
        <v>12</v>
      </c>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360</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2.5" outlineLevel="1" x14ac:dyDescent="0.2">
      <c r="A18" s="172">
        <v>3</v>
      </c>
      <c r="B18" s="173" t="s">
        <v>1928</v>
      </c>
      <c r="C18" s="181" t="s">
        <v>1929</v>
      </c>
      <c r="D18" s="174" t="s">
        <v>394</v>
      </c>
      <c r="E18" s="175">
        <v>30</v>
      </c>
      <c r="F18" s="176"/>
      <c r="G18" s="177">
        <f>ROUND(E18*F18,2)</f>
        <v>0</v>
      </c>
      <c r="H18" s="176"/>
      <c r="I18" s="177">
        <f>ROUND(E18*H18,2)</f>
        <v>0</v>
      </c>
      <c r="J18" s="176"/>
      <c r="K18" s="177">
        <f>ROUND(E18*J18,2)</f>
        <v>0</v>
      </c>
      <c r="L18" s="177">
        <v>21</v>
      </c>
      <c r="M18" s="177">
        <f>G18*(1+L18/100)</f>
        <v>0</v>
      </c>
      <c r="N18" s="175">
        <v>0</v>
      </c>
      <c r="O18" s="175">
        <f>ROUND(E18*N18,2)</f>
        <v>0</v>
      </c>
      <c r="P18" s="175">
        <v>4.0000000000000001E-3</v>
      </c>
      <c r="Q18" s="175">
        <f>ROUND(E18*P18,2)</f>
        <v>0.12</v>
      </c>
      <c r="R18" s="177" t="s">
        <v>399</v>
      </c>
      <c r="S18" s="177" t="s">
        <v>315</v>
      </c>
      <c r="T18" s="178" t="s">
        <v>315</v>
      </c>
      <c r="U18" s="159">
        <v>0.16</v>
      </c>
      <c r="V18" s="159">
        <f>ROUND(E18*U18,2)</f>
        <v>4.8</v>
      </c>
      <c r="W18" s="159"/>
      <c r="X18" s="159" t="s">
        <v>355</v>
      </c>
      <c r="Y18" s="159" t="s">
        <v>318</v>
      </c>
      <c r="Z18" s="148"/>
      <c r="AA18" s="148"/>
      <c r="AB18" s="148"/>
      <c r="AC18" s="148"/>
      <c r="AD18" s="148"/>
      <c r="AE18" s="148"/>
      <c r="AF18" s="148"/>
      <c r="AG18" s="148" t="s">
        <v>1920</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276" t="s">
        <v>427</v>
      </c>
      <c r="D19" s="277"/>
      <c r="E19" s="277"/>
      <c r="F19" s="277"/>
      <c r="G19" s="277"/>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358</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
      <c r="A20" s="155"/>
      <c r="B20" s="156"/>
      <c r="C20" s="187" t="s">
        <v>1930</v>
      </c>
      <c r="D20" s="185"/>
      <c r="E20" s="186">
        <v>30</v>
      </c>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360</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22.5" outlineLevel="1" x14ac:dyDescent="0.2">
      <c r="A21" s="172">
        <v>4</v>
      </c>
      <c r="B21" s="173" t="s">
        <v>1931</v>
      </c>
      <c r="C21" s="181" t="s">
        <v>1932</v>
      </c>
      <c r="D21" s="174" t="s">
        <v>394</v>
      </c>
      <c r="E21" s="175">
        <v>12</v>
      </c>
      <c r="F21" s="176"/>
      <c r="G21" s="177">
        <f>ROUND(E21*F21,2)</f>
        <v>0</v>
      </c>
      <c r="H21" s="176"/>
      <c r="I21" s="177">
        <f>ROUND(E21*H21,2)</f>
        <v>0</v>
      </c>
      <c r="J21" s="176"/>
      <c r="K21" s="177">
        <f>ROUND(E21*J21,2)</f>
        <v>0</v>
      </c>
      <c r="L21" s="177">
        <v>21</v>
      </c>
      <c r="M21" s="177">
        <f>G21*(1+L21/100)</f>
        <v>0</v>
      </c>
      <c r="N21" s="175">
        <v>1.33E-3</v>
      </c>
      <c r="O21" s="175">
        <f>ROUND(E21*N21,2)</f>
        <v>0.02</v>
      </c>
      <c r="P21" s="175">
        <v>2E-3</v>
      </c>
      <c r="Q21" s="175">
        <f>ROUND(E21*P21,2)</f>
        <v>0.02</v>
      </c>
      <c r="R21" s="177" t="s">
        <v>399</v>
      </c>
      <c r="S21" s="177" t="s">
        <v>315</v>
      </c>
      <c r="T21" s="178" t="s">
        <v>315</v>
      </c>
      <c r="U21" s="159">
        <v>0.30099999999999999</v>
      </c>
      <c r="V21" s="159">
        <f>ROUND(E21*U21,2)</f>
        <v>3.61</v>
      </c>
      <c r="W21" s="159"/>
      <c r="X21" s="159" t="s">
        <v>355</v>
      </c>
      <c r="Y21" s="159" t="s">
        <v>318</v>
      </c>
      <c r="Z21" s="148"/>
      <c r="AA21" s="148"/>
      <c r="AB21" s="148"/>
      <c r="AC21" s="148"/>
      <c r="AD21" s="148"/>
      <c r="AE21" s="148"/>
      <c r="AF21" s="148"/>
      <c r="AG21" s="148" t="s">
        <v>1920</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
      <c r="A22" s="155"/>
      <c r="B22" s="156"/>
      <c r="C22" s="276" t="s">
        <v>419</v>
      </c>
      <c r="D22" s="277"/>
      <c r="E22" s="277"/>
      <c r="F22" s="277"/>
      <c r="G22" s="277"/>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358</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x14ac:dyDescent="0.2">
      <c r="A23" s="162" t="s">
        <v>310</v>
      </c>
      <c r="B23" s="163" t="s">
        <v>276</v>
      </c>
      <c r="C23" s="180" t="s">
        <v>277</v>
      </c>
      <c r="D23" s="164"/>
      <c r="E23" s="165"/>
      <c r="F23" s="166"/>
      <c r="G23" s="166">
        <f>SUMIF(AG24:AG44,"&lt;&gt;NOR",G24:G44)</f>
        <v>0</v>
      </c>
      <c r="H23" s="166"/>
      <c r="I23" s="166">
        <f>SUM(I24:I44)</f>
        <v>0</v>
      </c>
      <c r="J23" s="166"/>
      <c r="K23" s="166">
        <f>SUM(K24:K44)</f>
        <v>0</v>
      </c>
      <c r="L23" s="166"/>
      <c r="M23" s="166">
        <f>SUM(M24:M44)</f>
        <v>0</v>
      </c>
      <c r="N23" s="165"/>
      <c r="O23" s="165">
        <f>SUM(O24:O44)</f>
        <v>0</v>
      </c>
      <c r="P23" s="165"/>
      <c r="Q23" s="165">
        <f>SUM(Q24:Q44)</f>
        <v>0</v>
      </c>
      <c r="R23" s="166"/>
      <c r="S23" s="166"/>
      <c r="T23" s="167"/>
      <c r="U23" s="161"/>
      <c r="V23" s="161">
        <f>SUM(V24:V44)</f>
        <v>6.6300000000000008</v>
      </c>
      <c r="W23" s="161"/>
      <c r="X23" s="161"/>
      <c r="Y23" s="161"/>
      <c r="AG23" t="s">
        <v>311</v>
      </c>
    </row>
    <row r="24" spans="1:60" outlineLevel="1" x14ac:dyDescent="0.2">
      <c r="A24" s="172">
        <v>5</v>
      </c>
      <c r="B24" s="173" t="s">
        <v>486</v>
      </c>
      <c r="C24" s="181" t="s">
        <v>487</v>
      </c>
      <c r="D24" s="174" t="s">
        <v>454</v>
      </c>
      <c r="E24" s="175">
        <v>2.2029399999999999</v>
      </c>
      <c r="F24" s="176"/>
      <c r="G24" s="177">
        <f>ROUND(E24*F24,2)</f>
        <v>0</v>
      </c>
      <c r="H24" s="176"/>
      <c r="I24" s="177">
        <f>ROUND(E24*H24,2)</f>
        <v>0</v>
      </c>
      <c r="J24" s="176"/>
      <c r="K24" s="177">
        <f>ROUND(E24*J24,2)</f>
        <v>0</v>
      </c>
      <c r="L24" s="177">
        <v>21</v>
      </c>
      <c r="M24" s="177">
        <f>G24*(1+L24/100)</f>
        <v>0</v>
      </c>
      <c r="N24" s="175">
        <v>0</v>
      </c>
      <c r="O24" s="175">
        <f>ROUND(E24*N24,2)</f>
        <v>0</v>
      </c>
      <c r="P24" s="175">
        <v>0</v>
      </c>
      <c r="Q24" s="175">
        <f>ROUND(E24*P24,2)</f>
        <v>0</v>
      </c>
      <c r="R24" s="177" t="s">
        <v>399</v>
      </c>
      <c r="S24" s="177" t="s">
        <v>315</v>
      </c>
      <c r="T24" s="178" t="s">
        <v>315</v>
      </c>
      <c r="U24" s="159">
        <v>0.94199999999999995</v>
      </c>
      <c r="V24" s="159">
        <f>ROUND(E24*U24,2)</f>
        <v>2.08</v>
      </c>
      <c r="W24" s="159"/>
      <c r="X24" s="159" t="s">
        <v>475</v>
      </c>
      <c r="Y24" s="159" t="s">
        <v>318</v>
      </c>
      <c r="Z24" s="148"/>
      <c r="AA24" s="148"/>
      <c r="AB24" s="148"/>
      <c r="AC24" s="148"/>
      <c r="AD24" s="148"/>
      <c r="AE24" s="148"/>
      <c r="AF24" s="148"/>
      <c r="AG24" s="148" t="s">
        <v>476</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2">
      <c r="A25" s="155"/>
      <c r="B25" s="156"/>
      <c r="C25" s="187" t="s">
        <v>477</v>
      </c>
      <c r="D25" s="185"/>
      <c r="E25" s="186"/>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360</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
      <c r="A26" s="155"/>
      <c r="B26" s="156"/>
      <c r="C26" s="187" t="s">
        <v>1933</v>
      </c>
      <c r="D26" s="185"/>
      <c r="E26" s="186"/>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360</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187" t="s">
        <v>1934</v>
      </c>
      <c r="D27" s="185"/>
      <c r="E27" s="186">
        <v>2.2029399999999999</v>
      </c>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360</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2.5" outlineLevel="1" x14ac:dyDescent="0.2">
      <c r="A28" s="172">
        <v>6</v>
      </c>
      <c r="B28" s="173" t="s">
        <v>488</v>
      </c>
      <c r="C28" s="181" t="s">
        <v>489</v>
      </c>
      <c r="D28" s="174" t="s">
        <v>454</v>
      </c>
      <c r="E28" s="175">
        <v>33.0441</v>
      </c>
      <c r="F28" s="176"/>
      <c r="G28" s="177">
        <f>ROUND(E28*F28,2)</f>
        <v>0</v>
      </c>
      <c r="H28" s="176"/>
      <c r="I28" s="177">
        <f>ROUND(E28*H28,2)</f>
        <v>0</v>
      </c>
      <c r="J28" s="176"/>
      <c r="K28" s="177">
        <f>ROUND(E28*J28,2)</f>
        <v>0</v>
      </c>
      <c r="L28" s="177">
        <v>21</v>
      </c>
      <c r="M28" s="177">
        <f>G28*(1+L28/100)</f>
        <v>0</v>
      </c>
      <c r="N28" s="175">
        <v>0</v>
      </c>
      <c r="O28" s="175">
        <f>ROUND(E28*N28,2)</f>
        <v>0</v>
      </c>
      <c r="P28" s="175">
        <v>0</v>
      </c>
      <c r="Q28" s="175">
        <f>ROUND(E28*P28,2)</f>
        <v>0</v>
      </c>
      <c r="R28" s="177" t="s">
        <v>399</v>
      </c>
      <c r="S28" s="177" t="s">
        <v>315</v>
      </c>
      <c r="T28" s="178" t="s">
        <v>315</v>
      </c>
      <c r="U28" s="159">
        <v>0.105</v>
      </c>
      <c r="V28" s="159">
        <f>ROUND(E28*U28,2)</f>
        <v>3.47</v>
      </c>
      <c r="W28" s="159"/>
      <c r="X28" s="159" t="s">
        <v>475</v>
      </c>
      <c r="Y28" s="159" t="s">
        <v>318</v>
      </c>
      <c r="Z28" s="148"/>
      <c r="AA28" s="148"/>
      <c r="AB28" s="148"/>
      <c r="AC28" s="148"/>
      <c r="AD28" s="148"/>
      <c r="AE28" s="148"/>
      <c r="AF28" s="148"/>
      <c r="AG28" s="148" t="s">
        <v>476</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187" t="s">
        <v>477</v>
      </c>
      <c r="D29" s="185"/>
      <c r="E29" s="186"/>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360</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
      <c r="A30" s="155"/>
      <c r="B30" s="156"/>
      <c r="C30" s="187" t="s">
        <v>1933</v>
      </c>
      <c r="D30" s="185"/>
      <c r="E30" s="186"/>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360</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187" t="s">
        <v>1935</v>
      </c>
      <c r="D31" s="185"/>
      <c r="E31" s="186">
        <v>33.0441</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360</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2">
        <v>7</v>
      </c>
      <c r="B32" s="173" t="s">
        <v>480</v>
      </c>
      <c r="C32" s="181" t="s">
        <v>481</v>
      </c>
      <c r="D32" s="174" t="s">
        <v>454</v>
      </c>
      <c r="E32" s="175">
        <v>2.2029399999999999</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t="s">
        <v>399</v>
      </c>
      <c r="S32" s="177" t="s">
        <v>315</v>
      </c>
      <c r="T32" s="178" t="s">
        <v>315</v>
      </c>
      <c r="U32" s="159">
        <v>0.49</v>
      </c>
      <c r="V32" s="159">
        <f>ROUND(E32*U32,2)</f>
        <v>1.08</v>
      </c>
      <c r="W32" s="159"/>
      <c r="X32" s="159" t="s">
        <v>475</v>
      </c>
      <c r="Y32" s="159" t="s">
        <v>318</v>
      </c>
      <c r="Z32" s="148"/>
      <c r="AA32" s="148"/>
      <c r="AB32" s="148"/>
      <c r="AC32" s="148"/>
      <c r="AD32" s="148"/>
      <c r="AE32" s="148"/>
      <c r="AF32" s="148"/>
      <c r="AG32" s="148" t="s">
        <v>476</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
      <c r="A33" s="155"/>
      <c r="B33" s="156"/>
      <c r="C33" s="265" t="s">
        <v>482</v>
      </c>
      <c r="D33" s="266"/>
      <c r="E33" s="266"/>
      <c r="F33" s="266"/>
      <c r="G33" s="266"/>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321</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
      <c r="A34" s="155"/>
      <c r="B34" s="156"/>
      <c r="C34" s="187" t="s">
        <v>477</v>
      </c>
      <c r="D34" s="185"/>
      <c r="E34" s="186"/>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360</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187" t="s">
        <v>1933</v>
      </c>
      <c r="D35" s="185"/>
      <c r="E35" s="186"/>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360</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
      <c r="A36" s="155"/>
      <c r="B36" s="156"/>
      <c r="C36" s="187" t="s">
        <v>1934</v>
      </c>
      <c r="D36" s="185"/>
      <c r="E36" s="186">
        <v>2.2029399999999999</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360</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72">
        <v>8</v>
      </c>
      <c r="B37" s="173" t="s">
        <v>483</v>
      </c>
      <c r="C37" s="181" t="s">
        <v>484</v>
      </c>
      <c r="D37" s="174" t="s">
        <v>454</v>
      </c>
      <c r="E37" s="175">
        <v>41.85586</v>
      </c>
      <c r="F37" s="176"/>
      <c r="G37" s="177">
        <f>ROUND(E37*F37,2)</f>
        <v>0</v>
      </c>
      <c r="H37" s="176"/>
      <c r="I37" s="177">
        <f>ROUND(E37*H37,2)</f>
        <v>0</v>
      </c>
      <c r="J37" s="176"/>
      <c r="K37" s="177">
        <f>ROUND(E37*J37,2)</f>
        <v>0</v>
      </c>
      <c r="L37" s="177">
        <v>21</v>
      </c>
      <c r="M37" s="177">
        <f>G37*(1+L37/100)</f>
        <v>0</v>
      </c>
      <c r="N37" s="175">
        <v>0</v>
      </c>
      <c r="O37" s="175">
        <f>ROUND(E37*N37,2)</f>
        <v>0</v>
      </c>
      <c r="P37" s="175">
        <v>0</v>
      </c>
      <c r="Q37" s="175">
        <f>ROUND(E37*P37,2)</f>
        <v>0</v>
      </c>
      <c r="R37" s="177" t="s">
        <v>399</v>
      </c>
      <c r="S37" s="177" t="s">
        <v>315</v>
      </c>
      <c r="T37" s="178" t="s">
        <v>315</v>
      </c>
      <c r="U37" s="159">
        <v>0</v>
      </c>
      <c r="V37" s="159">
        <f>ROUND(E37*U37,2)</f>
        <v>0</v>
      </c>
      <c r="W37" s="159"/>
      <c r="X37" s="159" t="s">
        <v>475</v>
      </c>
      <c r="Y37" s="159" t="s">
        <v>318</v>
      </c>
      <c r="Z37" s="148"/>
      <c r="AA37" s="148"/>
      <c r="AB37" s="148"/>
      <c r="AC37" s="148"/>
      <c r="AD37" s="148"/>
      <c r="AE37" s="148"/>
      <c r="AF37" s="148"/>
      <c r="AG37" s="148" t="s">
        <v>476</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187" t="s">
        <v>477</v>
      </c>
      <c r="D38" s="185"/>
      <c r="E38" s="186"/>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360</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187" t="s">
        <v>1933</v>
      </c>
      <c r="D39" s="185"/>
      <c r="E39" s="186"/>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360</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187" t="s">
        <v>1936</v>
      </c>
      <c r="D40" s="185"/>
      <c r="E40" s="186">
        <v>41.85586</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360</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22.5" outlineLevel="1" x14ac:dyDescent="0.2">
      <c r="A41" s="172">
        <v>9</v>
      </c>
      <c r="B41" s="173" t="s">
        <v>491</v>
      </c>
      <c r="C41" s="181" t="s">
        <v>492</v>
      </c>
      <c r="D41" s="174" t="s">
        <v>454</v>
      </c>
      <c r="E41" s="175">
        <v>2.2029399999999999</v>
      </c>
      <c r="F41" s="176"/>
      <c r="G41" s="177">
        <f>ROUND(E41*F41,2)</f>
        <v>0</v>
      </c>
      <c r="H41" s="176"/>
      <c r="I41" s="177">
        <f>ROUND(E41*H41,2)</f>
        <v>0</v>
      </c>
      <c r="J41" s="176"/>
      <c r="K41" s="177">
        <f>ROUND(E41*J41,2)</f>
        <v>0</v>
      </c>
      <c r="L41" s="177">
        <v>21</v>
      </c>
      <c r="M41" s="177">
        <f>G41*(1+L41/100)</f>
        <v>0</v>
      </c>
      <c r="N41" s="175">
        <v>0</v>
      </c>
      <c r="O41" s="175">
        <f>ROUND(E41*N41,2)</f>
        <v>0</v>
      </c>
      <c r="P41" s="175">
        <v>0</v>
      </c>
      <c r="Q41" s="175">
        <f>ROUND(E41*P41,2)</f>
        <v>0</v>
      </c>
      <c r="R41" s="177" t="s">
        <v>399</v>
      </c>
      <c r="S41" s="177" t="s">
        <v>315</v>
      </c>
      <c r="T41" s="178" t="s">
        <v>315</v>
      </c>
      <c r="U41" s="159">
        <v>0</v>
      </c>
      <c r="V41" s="159">
        <f>ROUND(E41*U41,2)</f>
        <v>0</v>
      </c>
      <c r="W41" s="159"/>
      <c r="X41" s="159" t="s">
        <v>475</v>
      </c>
      <c r="Y41" s="159" t="s">
        <v>318</v>
      </c>
      <c r="Z41" s="148"/>
      <c r="AA41" s="148"/>
      <c r="AB41" s="148"/>
      <c r="AC41" s="148"/>
      <c r="AD41" s="148"/>
      <c r="AE41" s="148"/>
      <c r="AF41" s="148"/>
      <c r="AG41" s="148" t="s">
        <v>476</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187" t="s">
        <v>477</v>
      </c>
      <c r="D42" s="185"/>
      <c r="E42" s="186"/>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360</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2">
      <c r="A43" s="155"/>
      <c r="B43" s="156"/>
      <c r="C43" s="187" t="s">
        <v>1933</v>
      </c>
      <c r="D43" s="185"/>
      <c r="E43" s="186"/>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360</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2">
      <c r="A44" s="155"/>
      <c r="B44" s="156"/>
      <c r="C44" s="187" t="s">
        <v>1934</v>
      </c>
      <c r="D44" s="185"/>
      <c r="E44" s="186">
        <v>2.2029399999999999</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360</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x14ac:dyDescent="0.2">
      <c r="A45" s="162" t="s">
        <v>310</v>
      </c>
      <c r="B45" s="163" t="s">
        <v>202</v>
      </c>
      <c r="C45" s="180" t="s">
        <v>203</v>
      </c>
      <c r="D45" s="164"/>
      <c r="E45" s="165"/>
      <c r="F45" s="166"/>
      <c r="G45" s="166">
        <f>SUMIF(AG46:AG51,"&lt;&gt;NOR",G46:G51)</f>
        <v>0</v>
      </c>
      <c r="H45" s="166"/>
      <c r="I45" s="166">
        <f>SUM(I46:I51)</f>
        <v>0</v>
      </c>
      <c r="J45" s="166"/>
      <c r="K45" s="166">
        <f>SUM(K46:K51)</f>
        <v>0</v>
      </c>
      <c r="L45" s="166"/>
      <c r="M45" s="166">
        <f>SUM(M46:M51)</f>
        <v>0</v>
      </c>
      <c r="N45" s="165"/>
      <c r="O45" s="165">
        <f>SUM(O46:O51)</f>
        <v>0</v>
      </c>
      <c r="P45" s="165"/>
      <c r="Q45" s="165">
        <f>SUM(Q46:Q51)</f>
        <v>0</v>
      </c>
      <c r="R45" s="166"/>
      <c r="S45" s="166"/>
      <c r="T45" s="167"/>
      <c r="U45" s="161"/>
      <c r="V45" s="161">
        <f>SUM(V46:V51)</f>
        <v>11</v>
      </c>
      <c r="W45" s="161"/>
      <c r="X45" s="161"/>
      <c r="Y45" s="161"/>
      <c r="AG45" t="s">
        <v>311</v>
      </c>
    </row>
    <row r="46" spans="1:60" outlineLevel="1" x14ac:dyDescent="0.2">
      <c r="A46" s="172">
        <v>10</v>
      </c>
      <c r="B46" s="173" t="s">
        <v>1937</v>
      </c>
      <c r="C46" s="181" t="s">
        <v>1938</v>
      </c>
      <c r="D46" s="174" t="s">
        <v>394</v>
      </c>
      <c r="E46" s="175">
        <v>20</v>
      </c>
      <c r="F46" s="176"/>
      <c r="G46" s="177">
        <f>ROUND(E46*F46,2)</f>
        <v>0</v>
      </c>
      <c r="H46" s="176"/>
      <c r="I46" s="177">
        <f>ROUND(E46*H46,2)</f>
        <v>0</v>
      </c>
      <c r="J46" s="176"/>
      <c r="K46" s="177">
        <f>ROUND(E46*J46,2)</f>
        <v>0</v>
      </c>
      <c r="L46" s="177">
        <v>21</v>
      </c>
      <c r="M46" s="177">
        <f>G46*(1+L46/100)</f>
        <v>0</v>
      </c>
      <c r="N46" s="175">
        <v>5.0000000000000002E-5</v>
      </c>
      <c r="O46" s="175">
        <f>ROUND(E46*N46,2)</f>
        <v>0</v>
      </c>
      <c r="P46" s="175">
        <v>0</v>
      </c>
      <c r="Q46" s="175">
        <f>ROUND(E46*P46,2)</f>
        <v>0</v>
      </c>
      <c r="R46" s="177" t="s">
        <v>819</v>
      </c>
      <c r="S46" s="177" t="s">
        <v>315</v>
      </c>
      <c r="T46" s="178" t="s">
        <v>315</v>
      </c>
      <c r="U46" s="159">
        <v>0.55000000000000004</v>
      </c>
      <c r="V46" s="159">
        <f>ROUND(E46*U46,2)</f>
        <v>11</v>
      </c>
      <c r="W46" s="159"/>
      <c r="X46" s="159" t="s">
        <v>355</v>
      </c>
      <c r="Y46" s="159" t="s">
        <v>318</v>
      </c>
      <c r="Z46" s="148"/>
      <c r="AA46" s="148"/>
      <c r="AB46" s="148"/>
      <c r="AC46" s="148"/>
      <c r="AD46" s="148"/>
      <c r="AE46" s="148"/>
      <c r="AF46" s="148"/>
      <c r="AG46" s="148" t="s">
        <v>1920</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ht="22.5" outlineLevel="2" x14ac:dyDescent="0.2">
      <c r="A47" s="155"/>
      <c r="B47" s="156"/>
      <c r="C47" s="265" t="s">
        <v>1939</v>
      </c>
      <c r="D47" s="266"/>
      <c r="E47" s="266"/>
      <c r="F47" s="266"/>
      <c r="G47" s="266"/>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321</v>
      </c>
      <c r="AH47" s="148"/>
      <c r="AI47" s="148"/>
      <c r="AJ47" s="148"/>
      <c r="AK47" s="148"/>
      <c r="AL47" s="148"/>
      <c r="AM47" s="148"/>
      <c r="AN47" s="148"/>
      <c r="AO47" s="148"/>
      <c r="AP47" s="148"/>
      <c r="AQ47" s="148"/>
      <c r="AR47" s="148"/>
      <c r="AS47" s="148"/>
      <c r="AT47" s="148"/>
      <c r="AU47" s="148"/>
      <c r="AV47" s="148"/>
      <c r="AW47" s="148"/>
      <c r="AX47" s="148"/>
      <c r="AY47" s="148"/>
      <c r="AZ47" s="148"/>
      <c r="BA47" s="179" t="str">
        <f>C47</f>
        <v>Montáž manžety ke stěně nebo stropu pomocí rozpěrné hmoždinky se šroubem. Cena obsahuje i dodávku manžety a spojovacích prostředků.</v>
      </c>
      <c r="BB47" s="148"/>
      <c r="BC47" s="148"/>
      <c r="BD47" s="148"/>
      <c r="BE47" s="148"/>
      <c r="BF47" s="148"/>
      <c r="BG47" s="148"/>
      <c r="BH47" s="148"/>
    </row>
    <row r="48" spans="1:60" outlineLevel="2" x14ac:dyDescent="0.2">
      <c r="A48" s="155"/>
      <c r="B48" s="156"/>
      <c r="C48" s="187" t="s">
        <v>1940</v>
      </c>
      <c r="D48" s="185"/>
      <c r="E48" s="186">
        <v>6</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360</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187" t="s">
        <v>1941</v>
      </c>
      <c r="D49" s="185"/>
      <c r="E49" s="186">
        <v>6</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360</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187" t="s">
        <v>1942</v>
      </c>
      <c r="D50" s="185"/>
      <c r="E50" s="186">
        <v>4</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360</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3" x14ac:dyDescent="0.2">
      <c r="A51" s="155"/>
      <c r="B51" s="156"/>
      <c r="C51" s="187" t="s">
        <v>1943</v>
      </c>
      <c r="D51" s="185"/>
      <c r="E51" s="186">
        <v>4</v>
      </c>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360</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x14ac:dyDescent="0.2">
      <c r="A52" s="162" t="s">
        <v>310</v>
      </c>
      <c r="B52" s="163" t="s">
        <v>204</v>
      </c>
      <c r="C52" s="180" t="s">
        <v>205</v>
      </c>
      <c r="D52" s="164"/>
      <c r="E52" s="165"/>
      <c r="F52" s="166"/>
      <c r="G52" s="166">
        <f>SUMIF(AG53:AG90,"&lt;&gt;NOR",G53:G90)</f>
        <v>0</v>
      </c>
      <c r="H52" s="166"/>
      <c r="I52" s="166">
        <f>SUM(I53:I90)</f>
        <v>0</v>
      </c>
      <c r="J52" s="166"/>
      <c r="K52" s="166">
        <f>SUM(K53:K90)</f>
        <v>0</v>
      </c>
      <c r="L52" s="166"/>
      <c r="M52" s="166">
        <f>SUM(M53:M90)</f>
        <v>0</v>
      </c>
      <c r="N52" s="165"/>
      <c r="O52" s="165">
        <f>SUM(O53:O90)</f>
        <v>0.08</v>
      </c>
      <c r="P52" s="165"/>
      <c r="Q52" s="165">
        <f>SUM(Q53:Q90)</f>
        <v>0.16</v>
      </c>
      <c r="R52" s="166"/>
      <c r="S52" s="166"/>
      <c r="T52" s="167"/>
      <c r="U52" s="161"/>
      <c r="V52" s="161">
        <f>SUM(V53:V90)</f>
        <v>65.84</v>
      </c>
      <c r="W52" s="161"/>
      <c r="X52" s="161"/>
      <c r="Y52" s="161"/>
      <c r="AG52" t="s">
        <v>311</v>
      </c>
    </row>
    <row r="53" spans="1:60" outlineLevel="1" x14ac:dyDescent="0.2">
      <c r="A53" s="172">
        <v>11</v>
      </c>
      <c r="B53" s="173" t="s">
        <v>1944</v>
      </c>
      <c r="C53" s="181" t="s">
        <v>1945</v>
      </c>
      <c r="D53" s="174" t="s">
        <v>368</v>
      </c>
      <c r="E53" s="175">
        <v>83</v>
      </c>
      <c r="F53" s="176"/>
      <c r="G53" s="177">
        <f>ROUND(E53*F53,2)</f>
        <v>0</v>
      </c>
      <c r="H53" s="176"/>
      <c r="I53" s="177">
        <f>ROUND(E53*H53,2)</f>
        <v>0</v>
      </c>
      <c r="J53" s="176"/>
      <c r="K53" s="177">
        <f>ROUND(E53*J53,2)</f>
        <v>0</v>
      </c>
      <c r="L53" s="177">
        <v>21</v>
      </c>
      <c r="M53" s="177">
        <f>G53*(1+L53/100)</f>
        <v>0</v>
      </c>
      <c r="N53" s="175">
        <v>0</v>
      </c>
      <c r="O53" s="175">
        <f>ROUND(E53*N53,2)</f>
        <v>0</v>
      </c>
      <c r="P53" s="175">
        <v>1.98E-3</v>
      </c>
      <c r="Q53" s="175">
        <f>ROUND(E53*P53,2)</f>
        <v>0.16</v>
      </c>
      <c r="R53" s="177" t="s">
        <v>823</v>
      </c>
      <c r="S53" s="177" t="s">
        <v>315</v>
      </c>
      <c r="T53" s="178" t="s">
        <v>315</v>
      </c>
      <c r="U53" s="159">
        <v>8.3000000000000004E-2</v>
      </c>
      <c r="V53" s="159">
        <f>ROUND(E53*U53,2)</f>
        <v>6.89</v>
      </c>
      <c r="W53" s="159"/>
      <c r="X53" s="159" t="s">
        <v>355</v>
      </c>
      <c r="Y53" s="159" t="s">
        <v>318</v>
      </c>
      <c r="Z53" s="148"/>
      <c r="AA53" s="148"/>
      <c r="AB53" s="148"/>
      <c r="AC53" s="148"/>
      <c r="AD53" s="148"/>
      <c r="AE53" s="148"/>
      <c r="AF53" s="148"/>
      <c r="AG53" s="148" t="s">
        <v>1920</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276" t="s">
        <v>1946</v>
      </c>
      <c r="D54" s="277"/>
      <c r="E54" s="277"/>
      <c r="F54" s="277"/>
      <c r="G54" s="277"/>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358</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187" t="s">
        <v>1947</v>
      </c>
      <c r="D55" s="185"/>
      <c r="E55" s="186">
        <v>50</v>
      </c>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360</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2">
      <c r="A56" s="155"/>
      <c r="B56" s="156"/>
      <c r="C56" s="187" t="s">
        <v>1948</v>
      </c>
      <c r="D56" s="185"/>
      <c r="E56" s="186">
        <v>33</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360</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72">
        <v>12</v>
      </c>
      <c r="B57" s="173" t="s">
        <v>1949</v>
      </c>
      <c r="C57" s="181" t="s">
        <v>1950</v>
      </c>
      <c r="D57" s="174" t="s">
        <v>368</v>
      </c>
      <c r="E57" s="175">
        <v>18.8</v>
      </c>
      <c r="F57" s="176"/>
      <c r="G57" s="177">
        <f>ROUND(E57*F57,2)</f>
        <v>0</v>
      </c>
      <c r="H57" s="176"/>
      <c r="I57" s="177">
        <f>ROUND(E57*H57,2)</f>
        <v>0</v>
      </c>
      <c r="J57" s="176"/>
      <c r="K57" s="177">
        <f>ROUND(E57*J57,2)</f>
        <v>0</v>
      </c>
      <c r="L57" s="177">
        <v>21</v>
      </c>
      <c r="M57" s="177">
        <f>G57*(1+L57/100)</f>
        <v>0</v>
      </c>
      <c r="N57" s="175">
        <v>3.8000000000000002E-4</v>
      </c>
      <c r="O57" s="175">
        <f>ROUND(E57*N57,2)</f>
        <v>0.01</v>
      </c>
      <c r="P57" s="175">
        <v>0</v>
      </c>
      <c r="Q57" s="175">
        <f>ROUND(E57*P57,2)</f>
        <v>0</v>
      </c>
      <c r="R57" s="177" t="s">
        <v>823</v>
      </c>
      <c r="S57" s="177" t="s">
        <v>315</v>
      </c>
      <c r="T57" s="178" t="s">
        <v>315</v>
      </c>
      <c r="U57" s="159">
        <v>0.32</v>
      </c>
      <c r="V57" s="159">
        <f>ROUND(E57*U57,2)</f>
        <v>6.02</v>
      </c>
      <c r="W57" s="159"/>
      <c r="X57" s="159" t="s">
        <v>355</v>
      </c>
      <c r="Y57" s="159" t="s">
        <v>318</v>
      </c>
      <c r="Z57" s="148"/>
      <c r="AA57" s="148"/>
      <c r="AB57" s="148"/>
      <c r="AC57" s="148"/>
      <c r="AD57" s="148"/>
      <c r="AE57" s="148"/>
      <c r="AF57" s="148"/>
      <c r="AG57" s="148" t="s">
        <v>1920</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276" t="s">
        <v>1951</v>
      </c>
      <c r="D58" s="277"/>
      <c r="E58" s="277"/>
      <c r="F58" s="277"/>
      <c r="G58" s="277"/>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358</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
      <c r="A59" s="155"/>
      <c r="B59" s="156"/>
      <c r="C59" s="267" t="s">
        <v>1952</v>
      </c>
      <c r="D59" s="268"/>
      <c r="E59" s="268"/>
      <c r="F59" s="268"/>
      <c r="G59" s="268"/>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321</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
      <c r="A60" s="155"/>
      <c r="B60" s="156"/>
      <c r="C60" s="187" t="s">
        <v>1953</v>
      </c>
      <c r="D60" s="185"/>
      <c r="E60" s="186">
        <v>5.48</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360</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2">
      <c r="A61" s="155"/>
      <c r="B61" s="156"/>
      <c r="C61" s="187" t="s">
        <v>1954</v>
      </c>
      <c r="D61" s="185"/>
      <c r="E61" s="186">
        <v>5.48</v>
      </c>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360</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187" t="s">
        <v>1955</v>
      </c>
      <c r="D62" s="185"/>
      <c r="E62" s="186">
        <v>3.92</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360</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187" t="s">
        <v>1956</v>
      </c>
      <c r="D63" s="185"/>
      <c r="E63" s="186">
        <v>3.92</v>
      </c>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360</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72">
        <v>13</v>
      </c>
      <c r="B64" s="173" t="s">
        <v>1957</v>
      </c>
      <c r="C64" s="181" t="s">
        <v>1958</v>
      </c>
      <c r="D64" s="174" t="s">
        <v>368</v>
      </c>
      <c r="E64" s="175">
        <v>10.8</v>
      </c>
      <c r="F64" s="176"/>
      <c r="G64" s="177">
        <f>ROUND(E64*F64,2)</f>
        <v>0</v>
      </c>
      <c r="H64" s="176"/>
      <c r="I64" s="177">
        <f>ROUND(E64*H64,2)</f>
        <v>0</v>
      </c>
      <c r="J64" s="176"/>
      <c r="K64" s="177">
        <f>ROUND(E64*J64,2)</f>
        <v>0</v>
      </c>
      <c r="L64" s="177">
        <v>21</v>
      </c>
      <c r="M64" s="177">
        <f>G64*(1+L64/100)</f>
        <v>0</v>
      </c>
      <c r="N64" s="175">
        <v>4.6999999999999999E-4</v>
      </c>
      <c r="O64" s="175">
        <f>ROUND(E64*N64,2)</f>
        <v>0.01</v>
      </c>
      <c r="P64" s="175">
        <v>0</v>
      </c>
      <c r="Q64" s="175">
        <f>ROUND(E64*P64,2)</f>
        <v>0</v>
      </c>
      <c r="R64" s="177" t="s">
        <v>823</v>
      </c>
      <c r="S64" s="177" t="s">
        <v>315</v>
      </c>
      <c r="T64" s="178" t="s">
        <v>315</v>
      </c>
      <c r="U64" s="159">
        <v>0.35899999999999999</v>
      </c>
      <c r="V64" s="159">
        <f>ROUND(E64*U64,2)</f>
        <v>3.88</v>
      </c>
      <c r="W64" s="159"/>
      <c r="X64" s="159" t="s">
        <v>355</v>
      </c>
      <c r="Y64" s="159" t="s">
        <v>318</v>
      </c>
      <c r="Z64" s="148"/>
      <c r="AA64" s="148"/>
      <c r="AB64" s="148"/>
      <c r="AC64" s="148"/>
      <c r="AD64" s="148"/>
      <c r="AE64" s="148"/>
      <c r="AF64" s="148"/>
      <c r="AG64" s="148" t="s">
        <v>1920</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2" x14ac:dyDescent="0.2">
      <c r="A65" s="155"/>
      <c r="B65" s="156"/>
      <c r="C65" s="276" t="s">
        <v>1951</v>
      </c>
      <c r="D65" s="277"/>
      <c r="E65" s="277"/>
      <c r="F65" s="277"/>
      <c r="G65" s="277"/>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358</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2">
      <c r="A66" s="155"/>
      <c r="B66" s="156"/>
      <c r="C66" s="267" t="s">
        <v>1952</v>
      </c>
      <c r="D66" s="268"/>
      <c r="E66" s="268"/>
      <c r="F66" s="268"/>
      <c r="G66" s="268"/>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321</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
      <c r="A67" s="155"/>
      <c r="B67" s="156"/>
      <c r="C67" s="187" t="s">
        <v>1959</v>
      </c>
      <c r="D67" s="185"/>
      <c r="E67" s="186">
        <v>3.24</v>
      </c>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360</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3" x14ac:dyDescent="0.2">
      <c r="A68" s="155"/>
      <c r="B68" s="156"/>
      <c r="C68" s="187" t="s">
        <v>1960</v>
      </c>
      <c r="D68" s="185"/>
      <c r="E68" s="186">
        <v>3.24</v>
      </c>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360</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2">
      <c r="A69" s="155"/>
      <c r="B69" s="156"/>
      <c r="C69" s="187" t="s">
        <v>1961</v>
      </c>
      <c r="D69" s="185"/>
      <c r="E69" s="186">
        <v>2.16</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360</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2">
      <c r="A70" s="155"/>
      <c r="B70" s="156"/>
      <c r="C70" s="187" t="s">
        <v>1962</v>
      </c>
      <c r="D70" s="185"/>
      <c r="E70" s="186">
        <v>2.16</v>
      </c>
      <c r="F70" s="159"/>
      <c r="G70" s="159"/>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360</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72">
        <v>14</v>
      </c>
      <c r="B71" s="173" t="s">
        <v>1963</v>
      </c>
      <c r="C71" s="181" t="s">
        <v>1964</v>
      </c>
      <c r="D71" s="174" t="s">
        <v>368</v>
      </c>
      <c r="E71" s="175">
        <v>9.6</v>
      </c>
      <c r="F71" s="176"/>
      <c r="G71" s="177">
        <f>ROUND(E71*F71,2)</f>
        <v>0</v>
      </c>
      <c r="H71" s="176"/>
      <c r="I71" s="177">
        <f>ROUND(E71*H71,2)</f>
        <v>0</v>
      </c>
      <c r="J71" s="176"/>
      <c r="K71" s="177">
        <f>ROUND(E71*J71,2)</f>
        <v>0</v>
      </c>
      <c r="L71" s="177">
        <v>21</v>
      </c>
      <c r="M71" s="177">
        <f>G71*(1+L71/100)</f>
        <v>0</v>
      </c>
      <c r="N71" s="175">
        <v>1.5200000000000001E-3</v>
      </c>
      <c r="O71" s="175">
        <f>ROUND(E71*N71,2)</f>
        <v>0.01</v>
      </c>
      <c r="P71" s="175">
        <v>0</v>
      </c>
      <c r="Q71" s="175">
        <f>ROUND(E71*P71,2)</f>
        <v>0</v>
      </c>
      <c r="R71" s="177" t="s">
        <v>823</v>
      </c>
      <c r="S71" s="177" t="s">
        <v>315</v>
      </c>
      <c r="T71" s="178" t="s">
        <v>315</v>
      </c>
      <c r="U71" s="159">
        <v>1.173</v>
      </c>
      <c r="V71" s="159">
        <f>ROUND(E71*U71,2)</f>
        <v>11.26</v>
      </c>
      <c r="W71" s="159"/>
      <c r="X71" s="159" t="s">
        <v>355</v>
      </c>
      <c r="Y71" s="159" t="s">
        <v>318</v>
      </c>
      <c r="Z71" s="148"/>
      <c r="AA71" s="148"/>
      <c r="AB71" s="148"/>
      <c r="AC71" s="148"/>
      <c r="AD71" s="148"/>
      <c r="AE71" s="148"/>
      <c r="AF71" s="148"/>
      <c r="AG71" s="148" t="s">
        <v>1920</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276" t="s">
        <v>1951</v>
      </c>
      <c r="D72" s="277"/>
      <c r="E72" s="277"/>
      <c r="F72" s="277"/>
      <c r="G72" s="277"/>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358</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267" t="s">
        <v>1952</v>
      </c>
      <c r="D73" s="268"/>
      <c r="E73" s="268"/>
      <c r="F73" s="268"/>
      <c r="G73" s="268"/>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321</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187" t="s">
        <v>1965</v>
      </c>
      <c r="D74" s="185"/>
      <c r="E74" s="186">
        <v>2.88</v>
      </c>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360</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187" t="s">
        <v>1966</v>
      </c>
      <c r="D75" s="185"/>
      <c r="E75" s="186">
        <v>2.88</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360</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187" t="s">
        <v>1967</v>
      </c>
      <c r="D76" s="185"/>
      <c r="E76" s="186">
        <v>1.92</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360</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187" t="s">
        <v>1968</v>
      </c>
      <c r="D77" s="185"/>
      <c r="E77" s="186">
        <v>1.92</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360</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2">
        <v>15</v>
      </c>
      <c r="B78" s="173" t="s">
        <v>1969</v>
      </c>
      <c r="C78" s="181" t="s">
        <v>1970</v>
      </c>
      <c r="D78" s="174" t="s">
        <v>368</v>
      </c>
      <c r="E78" s="175">
        <v>39.6</v>
      </c>
      <c r="F78" s="176"/>
      <c r="G78" s="177">
        <f>ROUND(E78*F78,2)</f>
        <v>0</v>
      </c>
      <c r="H78" s="176"/>
      <c r="I78" s="177">
        <f>ROUND(E78*H78,2)</f>
        <v>0</v>
      </c>
      <c r="J78" s="176"/>
      <c r="K78" s="177">
        <f>ROUND(E78*J78,2)</f>
        <v>0</v>
      </c>
      <c r="L78" s="177">
        <v>21</v>
      </c>
      <c r="M78" s="177">
        <f>G78*(1+L78/100)</f>
        <v>0</v>
      </c>
      <c r="N78" s="175">
        <v>1.31E-3</v>
      </c>
      <c r="O78" s="175">
        <f>ROUND(E78*N78,2)</f>
        <v>0.05</v>
      </c>
      <c r="P78" s="175">
        <v>0</v>
      </c>
      <c r="Q78" s="175">
        <f>ROUND(E78*P78,2)</f>
        <v>0</v>
      </c>
      <c r="R78" s="177" t="s">
        <v>823</v>
      </c>
      <c r="S78" s="177" t="s">
        <v>315</v>
      </c>
      <c r="T78" s="178" t="s">
        <v>315</v>
      </c>
      <c r="U78" s="159">
        <v>0.79700000000000004</v>
      </c>
      <c r="V78" s="159">
        <f>ROUND(E78*U78,2)</f>
        <v>31.56</v>
      </c>
      <c r="W78" s="159"/>
      <c r="X78" s="159" t="s">
        <v>355</v>
      </c>
      <c r="Y78" s="159" t="s">
        <v>318</v>
      </c>
      <c r="Z78" s="148"/>
      <c r="AA78" s="148"/>
      <c r="AB78" s="148"/>
      <c r="AC78" s="148"/>
      <c r="AD78" s="148"/>
      <c r="AE78" s="148"/>
      <c r="AF78" s="148"/>
      <c r="AG78" s="148" t="s">
        <v>1920</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276" t="s">
        <v>1951</v>
      </c>
      <c r="D79" s="277"/>
      <c r="E79" s="277"/>
      <c r="F79" s="277"/>
      <c r="G79" s="277"/>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358</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267" t="s">
        <v>1971</v>
      </c>
      <c r="D80" s="268"/>
      <c r="E80" s="268"/>
      <c r="F80" s="268"/>
      <c r="G80" s="268"/>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321</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267" t="s">
        <v>1972</v>
      </c>
      <c r="D81" s="268"/>
      <c r="E81" s="268"/>
      <c r="F81" s="268"/>
      <c r="G81" s="268"/>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321</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2">
      <c r="A82" s="155"/>
      <c r="B82" s="156"/>
      <c r="C82" s="187" t="s">
        <v>1973</v>
      </c>
      <c r="D82" s="185"/>
      <c r="E82" s="186">
        <v>12</v>
      </c>
      <c r="F82" s="159"/>
      <c r="G82" s="159"/>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360</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3" x14ac:dyDescent="0.2">
      <c r="A83" s="155"/>
      <c r="B83" s="156"/>
      <c r="C83" s="187" t="s">
        <v>1974</v>
      </c>
      <c r="D83" s="185"/>
      <c r="E83" s="186">
        <v>12</v>
      </c>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360</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3" x14ac:dyDescent="0.2">
      <c r="A84" s="155"/>
      <c r="B84" s="156"/>
      <c r="C84" s="187" t="s">
        <v>1975</v>
      </c>
      <c r="D84" s="185"/>
      <c r="E84" s="186">
        <v>7.8</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360</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187" t="s">
        <v>1976</v>
      </c>
      <c r="D85" s="185"/>
      <c r="E85" s="186">
        <v>7.8</v>
      </c>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360</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ht="22.5" outlineLevel="1" x14ac:dyDescent="0.2">
      <c r="A86" s="172">
        <v>16</v>
      </c>
      <c r="B86" s="173" t="s">
        <v>1977</v>
      </c>
      <c r="C86" s="181" t="s">
        <v>1978</v>
      </c>
      <c r="D86" s="174" t="s">
        <v>368</v>
      </c>
      <c r="E86" s="175">
        <v>78.8</v>
      </c>
      <c r="F86" s="176"/>
      <c r="G86" s="177">
        <f>ROUND(E86*F86,2)</f>
        <v>0</v>
      </c>
      <c r="H86" s="176"/>
      <c r="I86" s="177">
        <f>ROUND(E86*H86,2)</f>
        <v>0</v>
      </c>
      <c r="J86" s="176"/>
      <c r="K86" s="177">
        <f>ROUND(E86*J86,2)</f>
        <v>0</v>
      </c>
      <c r="L86" s="177">
        <v>21</v>
      </c>
      <c r="M86" s="177">
        <f>G86*(1+L86/100)</f>
        <v>0</v>
      </c>
      <c r="N86" s="175">
        <v>0</v>
      </c>
      <c r="O86" s="175">
        <f>ROUND(E86*N86,2)</f>
        <v>0</v>
      </c>
      <c r="P86" s="175">
        <v>0</v>
      </c>
      <c r="Q86" s="175">
        <f>ROUND(E86*P86,2)</f>
        <v>0</v>
      </c>
      <c r="R86" s="177" t="s">
        <v>1979</v>
      </c>
      <c r="S86" s="177" t="s">
        <v>315</v>
      </c>
      <c r="T86" s="178" t="s">
        <v>315</v>
      </c>
      <c r="U86" s="159">
        <v>7.9000000000000001E-2</v>
      </c>
      <c r="V86" s="159">
        <f>ROUND(E86*U86,2)</f>
        <v>6.23</v>
      </c>
      <c r="W86" s="159"/>
      <c r="X86" s="159" t="s">
        <v>355</v>
      </c>
      <c r="Y86" s="159" t="s">
        <v>318</v>
      </c>
      <c r="Z86" s="148"/>
      <c r="AA86" s="148"/>
      <c r="AB86" s="148"/>
      <c r="AC86" s="148"/>
      <c r="AD86" s="148"/>
      <c r="AE86" s="148"/>
      <c r="AF86" s="148"/>
      <c r="AG86" s="148" t="s">
        <v>1920</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2" x14ac:dyDescent="0.2">
      <c r="A87" s="155"/>
      <c r="B87" s="156"/>
      <c r="C87" s="276" t="s">
        <v>1980</v>
      </c>
      <c r="D87" s="277"/>
      <c r="E87" s="277"/>
      <c r="F87" s="277"/>
      <c r="G87" s="277"/>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358</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2">
      <c r="A88" s="155"/>
      <c r="B88" s="156"/>
      <c r="C88" s="187" t="s">
        <v>1981</v>
      </c>
      <c r="D88" s="185"/>
      <c r="E88" s="186">
        <v>78.8</v>
      </c>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360</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55">
        <v>17</v>
      </c>
      <c r="B89" s="156" t="s">
        <v>1982</v>
      </c>
      <c r="C89" s="196" t="s">
        <v>1983</v>
      </c>
      <c r="D89" s="157" t="s">
        <v>0</v>
      </c>
      <c r="E89" s="188"/>
      <c r="F89" s="160"/>
      <c r="G89" s="159">
        <f>ROUND(E89*F89,2)</f>
        <v>0</v>
      </c>
      <c r="H89" s="160"/>
      <c r="I89" s="159">
        <f>ROUND(E89*H89,2)</f>
        <v>0</v>
      </c>
      <c r="J89" s="160"/>
      <c r="K89" s="159">
        <f>ROUND(E89*J89,2)</f>
        <v>0</v>
      </c>
      <c r="L89" s="159">
        <v>21</v>
      </c>
      <c r="M89" s="159">
        <f>G89*(1+L89/100)</f>
        <v>0</v>
      </c>
      <c r="N89" s="158">
        <v>0</v>
      </c>
      <c r="O89" s="158">
        <f>ROUND(E89*N89,2)</f>
        <v>0</v>
      </c>
      <c r="P89" s="158">
        <v>0</v>
      </c>
      <c r="Q89" s="158">
        <f>ROUND(E89*P89,2)</f>
        <v>0</v>
      </c>
      <c r="R89" s="159" t="s">
        <v>823</v>
      </c>
      <c r="S89" s="159" t="s">
        <v>315</v>
      </c>
      <c r="T89" s="159" t="s">
        <v>315</v>
      </c>
      <c r="U89" s="159">
        <v>0</v>
      </c>
      <c r="V89" s="159">
        <f>ROUND(E89*U89,2)</f>
        <v>0</v>
      </c>
      <c r="W89" s="159"/>
      <c r="X89" s="159" t="s">
        <v>455</v>
      </c>
      <c r="Y89" s="159" t="s">
        <v>318</v>
      </c>
      <c r="Z89" s="148"/>
      <c r="AA89" s="148"/>
      <c r="AB89" s="148"/>
      <c r="AC89" s="148"/>
      <c r="AD89" s="148"/>
      <c r="AE89" s="148"/>
      <c r="AF89" s="148"/>
      <c r="AG89" s="148" t="s">
        <v>456</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2" x14ac:dyDescent="0.2">
      <c r="A90" s="155"/>
      <c r="B90" s="156"/>
      <c r="C90" s="278" t="s">
        <v>1984</v>
      </c>
      <c r="D90" s="279"/>
      <c r="E90" s="279"/>
      <c r="F90" s="279"/>
      <c r="G90" s="27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358</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x14ac:dyDescent="0.2">
      <c r="A91" s="162" t="s">
        <v>310</v>
      </c>
      <c r="B91" s="163" t="s">
        <v>208</v>
      </c>
      <c r="C91" s="180" t="s">
        <v>209</v>
      </c>
      <c r="D91" s="164"/>
      <c r="E91" s="165"/>
      <c r="F91" s="166"/>
      <c r="G91" s="166">
        <f>SUMIF(AG92:AG146,"&lt;&gt;NOR",G92:G146)</f>
        <v>0</v>
      </c>
      <c r="H91" s="166"/>
      <c r="I91" s="166">
        <f>SUM(I92:I146)</f>
        <v>0</v>
      </c>
      <c r="J91" s="166"/>
      <c r="K91" s="166">
        <f>SUM(K92:K146)</f>
        <v>0</v>
      </c>
      <c r="L91" s="166"/>
      <c r="M91" s="166">
        <f>SUM(M92:M146)</f>
        <v>0</v>
      </c>
      <c r="N91" s="165"/>
      <c r="O91" s="165">
        <f>SUM(O92:O146)</f>
        <v>0.53</v>
      </c>
      <c r="P91" s="165"/>
      <c r="Q91" s="165">
        <f>SUM(Q92:Q146)</f>
        <v>1.78</v>
      </c>
      <c r="R91" s="166"/>
      <c r="S91" s="166"/>
      <c r="T91" s="167"/>
      <c r="U91" s="161"/>
      <c r="V91" s="161">
        <f>SUM(V92:V146)</f>
        <v>49.86</v>
      </c>
      <c r="W91" s="161"/>
      <c r="X91" s="161"/>
      <c r="Y91" s="161"/>
      <c r="AG91" t="s">
        <v>311</v>
      </c>
    </row>
    <row r="92" spans="1:60" outlineLevel="1" x14ac:dyDescent="0.2">
      <c r="A92" s="172">
        <v>18</v>
      </c>
      <c r="B92" s="173" t="s">
        <v>1985</v>
      </c>
      <c r="C92" s="181" t="s">
        <v>1986</v>
      </c>
      <c r="D92" s="174" t="s">
        <v>822</v>
      </c>
      <c r="E92" s="175">
        <v>10</v>
      </c>
      <c r="F92" s="176"/>
      <c r="G92" s="177">
        <f>ROUND(E92*F92,2)</f>
        <v>0</v>
      </c>
      <c r="H92" s="176"/>
      <c r="I92" s="177">
        <f>ROUND(E92*H92,2)</f>
        <v>0</v>
      </c>
      <c r="J92" s="176"/>
      <c r="K92" s="177">
        <f>ROUND(E92*J92,2)</f>
        <v>0</v>
      </c>
      <c r="L92" s="177">
        <v>21</v>
      </c>
      <c r="M92" s="177">
        <f>G92*(1+L92/100)</f>
        <v>0</v>
      </c>
      <c r="N92" s="175">
        <v>0</v>
      </c>
      <c r="O92" s="175">
        <f>ROUND(E92*N92,2)</f>
        <v>0</v>
      </c>
      <c r="P92" s="175">
        <v>3.4200000000000001E-2</v>
      </c>
      <c r="Q92" s="175">
        <f>ROUND(E92*P92,2)</f>
        <v>0.34</v>
      </c>
      <c r="R92" s="177" t="s">
        <v>823</v>
      </c>
      <c r="S92" s="177" t="s">
        <v>315</v>
      </c>
      <c r="T92" s="178" t="s">
        <v>315</v>
      </c>
      <c r="U92" s="159">
        <v>0.46500000000000002</v>
      </c>
      <c r="V92" s="159">
        <f>ROUND(E92*U92,2)</f>
        <v>4.6500000000000004</v>
      </c>
      <c r="W92" s="159"/>
      <c r="X92" s="159" t="s">
        <v>355</v>
      </c>
      <c r="Y92" s="159" t="s">
        <v>318</v>
      </c>
      <c r="Z92" s="148"/>
      <c r="AA92" s="148"/>
      <c r="AB92" s="148"/>
      <c r="AC92" s="148"/>
      <c r="AD92" s="148"/>
      <c r="AE92" s="148"/>
      <c r="AF92" s="148"/>
      <c r="AG92" s="148" t="s">
        <v>1920</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2" x14ac:dyDescent="0.2">
      <c r="A93" s="155"/>
      <c r="B93" s="156"/>
      <c r="C93" s="187" t="s">
        <v>1987</v>
      </c>
      <c r="D93" s="185"/>
      <c r="E93" s="186">
        <v>3</v>
      </c>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360</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3" x14ac:dyDescent="0.2">
      <c r="A94" s="155"/>
      <c r="B94" s="156"/>
      <c r="C94" s="187" t="s">
        <v>1988</v>
      </c>
      <c r="D94" s="185"/>
      <c r="E94" s="186">
        <v>3</v>
      </c>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360</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2">
      <c r="A95" s="155"/>
      <c r="B95" s="156"/>
      <c r="C95" s="187" t="s">
        <v>1989</v>
      </c>
      <c r="D95" s="185"/>
      <c r="E95" s="186">
        <v>2</v>
      </c>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360</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3" x14ac:dyDescent="0.2">
      <c r="A96" s="155"/>
      <c r="B96" s="156"/>
      <c r="C96" s="187" t="s">
        <v>1990</v>
      </c>
      <c r="D96" s="185"/>
      <c r="E96" s="186">
        <v>2</v>
      </c>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360</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72">
        <v>19</v>
      </c>
      <c r="B97" s="173" t="s">
        <v>825</v>
      </c>
      <c r="C97" s="181" t="s">
        <v>826</v>
      </c>
      <c r="D97" s="174" t="s">
        <v>822</v>
      </c>
      <c r="E97" s="175">
        <v>10</v>
      </c>
      <c r="F97" s="176"/>
      <c r="G97" s="177">
        <f>ROUND(E97*F97,2)</f>
        <v>0</v>
      </c>
      <c r="H97" s="176"/>
      <c r="I97" s="177">
        <f>ROUND(E97*H97,2)</f>
        <v>0</v>
      </c>
      <c r="J97" s="176"/>
      <c r="K97" s="177">
        <f>ROUND(E97*J97,2)</f>
        <v>0</v>
      </c>
      <c r="L97" s="177">
        <v>21</v>
      </c>
      <c r="M97" s="177">
        <f>G97*(1+L97/100)</f>
        <v>0</v>
      </c>
      <c r="N97" s="175">
        <v>0</v>
      </c>
      <c r="O97" s="175">
        <f>ROUND(E97*N97,2)</f>
        <v>0</v>
      </c>
      <c r="P97" s="175">
        <v>1.9460000000000002E-2</v>
      </c>
      <c r="Q97" s="175">
        <f>ROUND(E97*P97,2)</f>
        <v>0.19</v>
      </c>
      <c r="R97" s="177" t="s">
        <v>823</v>
      </c>
      <c r="S97" s="177" t="s">
        <v>315</v>
      </c>
      <c r="T97" s="178" t="s">
        <v>315</v>
      </c>
      <c r="U97" s="159">
        <v>0.38200000000000001</v>
      </c>
      <c r="V97" s="159">
        <f>ROUND(E97*U97,2)</f>
        <v>3.82</v>
      </c>
      <c r="W97" s="159"/>
      <c r="X97" s="159" t="s">
        <v>355</v>
      </c>
      <c r="Y97" s="159" t="s">
        <v>318</v>
      </c>
      <c r="Z97" s="148"/>
      <c r="AA97" s="148"/>
      <c r="AB97" s="148"/>
      <c r="AC97" s="148"/>
      <c r="AD97" s="148"/>
      <c r="AE97" s="148"/>
      <c r="AF97" s="148"/>
      <c r="AG97" s="148" t="s">
        <v>1920</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2">
      <c r="A98" s="155"/>
      <c r="B98" s="156"/>
      <c r="C98" s="187" t="s">
        <v>1987</v>
      </c>
      <c r="D98" s="185"/>
      <c r="E98" s="186">
        <v>3</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360</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187" t="s">
        <v>1988</v>
      </c>
      <c r="D99" s="185"/>
      <c r="E99" s="186">
        <v>3</v>
      </c>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360</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
      <c r="A100" s="155"/>
      <c r="B100" s="156"/>
      <c r="C100" s="187" t="s">
        <v>1989</v>
      </c>
      <c r="D100" s="185"/>
      <c r="E100" s="186">
        <v>2</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360</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
      <c r="A101" s="155"/>
      <c r="B101" s="156"/>
      <c r="C101" s="187" t="s">
        <v>1990</v>
      </c>
      <c r="D101" s="185"/>
      <c r="E101" s="186">
        <v>2</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360</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72">
        <v>20</v>
      </c>
      <c r="B102" s="173" t="s">
        <v>1991</v>
      </c>
      <c r="C102" s="181" t="s">
        <v>1992</v>
      </c>
      <c r="D102" s="174" t="s">
        <v>822</v>
      </c>
      <c r="E102" s="175">
        <v>10</v>
      </c>
      <c r="F102" s="176"/>
      <c r="G102" s="177">
        <f>ROUND(E102*F102,2)</f>
        <v>0</v>
      </c>
      <c r="H102" s="176"/>
      <c r="I102" s="177">
        <f>ROUND(E102*H102,2)</f>
        <v>0</v>
      </c>
      <c r="J102" s="176"/>
      <c r="K102" s="177">
        <f>ROUND(E102*J102,2)</f>
        <v>0</v>
      </c>
      <c r="L102" s="177">
        <v>21</v>
      </c>
      <c r="M102" s="177">
        <f>G102*(1+L102/100)</f>
        <v>0</v>
      </c>
      <c r="N102" s="175">
        <v>0</v>
      </c>
      <c r="O102" s="175">
        <f>ROUND(E102*N102,2)</f>
        <v>0</v>
      </c>
      <c r="P102" s="175">
        <v>0.125</v>
      </c>
      <c r="Q102" s="175">
        <f>ROUND(E102*P102,2)</f>
        <v>1.25</v>
      </c>
      <c r="R102" s="177" t="s">
        <v>823</v>
      </c>
      <c r="S102" s="177" t="s">
        <v>315</v>
      </c>
      <c r="T102" s="178" t="s">
        <v>315</v>
      </c>
      <c r="U102" s="159">
        <v>1.1499999999999999</v>
      </c>
      <c r="V102" s="159">
        <f>ROUND(E102*U102,2)</f>
        <v>11.5</v>
      </c>
      <c r="W102" s="159"/>
      <c r="X102" s="159" t="s">
        <v>355</v>
      </c>
      <c r="Y102" s="159" t="s">
        <v>318</v>
      </c>
      <c r="Z102" s="148"/>
      <c r="AA102" s="148"/>
      <c r="AB102" s="148"/>
      <c r="AC102" s="148"/>
      <c r="AD102" s="148"/>
      <c r="AE102" s="148"/>
      <c r="AF102" s="148"/>
      <c r="AG102" s="148" t="s">
        <v>1920</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187" t="s">
        <v>1987</v>
      </c>
      <c r="D103" s="185"/>
      <c r="E103" s="186">
        <v>3</v>
      </c>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360</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
      <c r="A104" s="155"/>
      <c r="B104" s="156"/>
      <c r="C104" s="187" t="s">
        <v>1988</v>
      </c>
      <c r="D104" s="185"/>
      <c r="E104" s="186">
        <v>3</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360</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
      <c r="A105" s="155"/>
      <c r="B105" s="156"/>
      <c r="C105" s="187" t="s">
        <v>1989</v>
      </c>
      <c r="D105" s="185"/>
      <c r="E105" s="186">
        <v>2</v>
      </c>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360</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2">
      <c r="A106" s="155"/>
      <c r="B106" s="156"/>
      <c r="C106" s="187" t="s">
        <v>1990</v>
      </c>
      <c r="D106" s="185"/>
      <c r="E106" s="186">
        <v>2</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360</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ht="22.5" outlineLevel="1" x14ac:dyDescent="0.2">
      <c r="A107" s="172">
        <v>21</v>
      </c>
      <c r="B107" s="173" t="s">
        <v>1993</v>
      </c>
      <c r="C107" s="181" t="s">
        <v>1994</v>
      </c>
      <c r="D107" s="174" t="s">
        <v>822</v>
      </c>
      <c r="E107" s="175">
        <v>10</v>
      </c>
      <c r="F107" s="176"/>
      <c r="G107" s="177">
        <f>ROUND(E107*F107,2)</f>
        <v>0</v>
      </c>
      <c r="H107" s="176"/>
      <c r="I107" s="177">
        <f>ROUND(E107*H107,2)</f>
        <v>0</v>
      </c>
      <c r="J107" s="176"/>
      <c r="K107" s="177">
        <f>ROUND(E107*J107,2)</f>
        <v>0</v>
      </c>
      <c r="L107" s="177">
        <v>21</v>
      </c>
      <c r="M107" s="177">
        <f>G107*(1+L107/100)</f>
        <v>0</v>
      </c>
      <c r="N107" s="175">
        <v>1.8890000000000001E-2</v>
      </c>
      <c r="O107" s="175">
        <f>ROUND(E107*N107,2)</f>
        <v>0.19</v>
      </c>
      <c r="P107" s="175">
        <v>0</v>
      </c>
      <c r="Q107" s="175">
        <f>ROUND(E107*P107,2)</f>
        <v>0</v>
      </c>
      <c r="R107" s="177" t="s">
        <v>823</v>
      </c>
      <c r="S107" s="177" t="s">
        <v>315</v>
      </c>
      <c r="T107" s="178" t="s">
        <v>315</v>
      </c>
      <c r="U107" s="159">
        <v>0.97299999999999998</v>
      </c>
      <c r="V107" s="159">
        <f>ROUND(E107*U107,2)</f>
        <v>9.73</v>
      </c>
      <c r="W107" s="159"/>
      <c r="X107" s="159" t="s">
        <v>355</v>
      </c>
      <c r="Y107" s="159" t="s">
        <v>318</v>
      </c>
      <c r="Z107" s="148"/>
      <c r="AA107" s="148"/>
      <c r="AB107" s="148"/>
      <c r="AC107" s="148"/>
      <c r="AD107" s="148"/>
      <c r="AE107" s="148"/>
      <c r="AF107" s="148"/>
      <c r="AG107" s="148" t="s">
        <v>1920</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187" t="s">
        <v>1987</v>
      </c>
      <c r="D108" s="185"/>
      <c r="E108" s="186">
        <v>3</v>
      </c>
      <c r="F108" s="159"/>
      <c r="G108" s="159"/>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360</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3" x14ac:dyDescent="0.2">
      <c r="A109" s="155"/>
      <c r="B109" s="156"/>
      <c r="C109" s="187" t="s">
        <v>1988</v>
      </c>
      <c r="D109" s="185"/>
      <c r="E109" s="186">
        <v>3</v>
      </c>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360</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187" t="s">
        <v>1989</v>
      </c>
      <c r="D110" s="185"/>
      <c r="E110" s="186">
        <v>2</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360</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
      <c r="A111" s="155"/>
      <c r="B111" s="156"/>
      <c r="C111" s="187" t="s">
        <v>1990</v>
      </c>
      <c r="D111" s="185"/>
      <c r="E111" s="186">
        <v>2</v>
      </c>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360</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ht="22.5" outlineLevel="1" x14ac:dyDescent="0.2">
      <c r="A112" s="172">
        <v>22</v>
      </c>
      <c r="B112" s="173" t="s">
        <v>1995</v>
      </c>
      <c r="C112" s="181" t="s">
        <v>1996</v>
      </c>
      <c r="D112" s="174" t="s">
        <v>394</v>
      </c>
      <c r="E112" s="175">
        <v>10</v>
      </c>
      <c r="F112" s="176"/>
      <c r="G112" s="177">
        <f>ROUND(E112*F112,2)</f>
        <v>0</v>
      </c>
      <c r="H112" s="176"/>
      <c r="I112" s="177">
        <f>ROUND(E112*H112,2)</f>
        <v>0</v>
      </c>
      <c r="J112" s="176"/>
      <c r="K112" s="177">
        <f>ROUND(E112*J112,2)</f>
        <v>0</v>
      </c>
      <c r="L112" s="177">
        <v>21</v>
      </c>
      <c r="M112" s="177">
        <f>G112*(1+L112/100)</f>
        <v>0</v>
      </c>
      <c r="N112" s="175">
        <v>8.9999999999999993E-3</v>
      </c>
      <c r="O112" s="175">
        <f>ROUND(E112*N112,2)</f>
        <v>0.09</v>
      </c>
      <c r="P112" s="175">
        <v>0</v>
      </c>
      <c r="Q112" s="175">
        <f>ROUND(E112*P112,2)</f>
        <v>0</v>
      </c>
      <c r="R112" s="177" t="s">
        <v>641</v>
      </c>
      <c r="S112" s="177" t="s">
        <v>315</v>
      </c>
      <c r="T112" s="178" t="s">
        <v>315</v>
      </c>
      <c r="U112" s="159">
        <v>0</v>
      </c>
      <c r="V112" s="159">
        <f>ROUND(E112*U112,2)</f>
        <v>0</v>
      </c>
      <c r="W112" s="159"/>
      <c r="X112" s="159" t="s">
        <v>606</v>
      </c>
      <c r="Y112" s="159" t="s">
        <v>318</v>
      </c>
      <c r="Z112" s="148"/>
      <c r="AA112" s="148"/>
      <c r="AB112" s="148"/>
      <c r="AC112" s="148"/>
      <c r="AD112" s="148"/>
      <c r="AE112" s="148"/>
      <c r="AF112" s="148"/>
      <c r="AG112" s="148" t="s">
        <v>1997</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2" x14ac:dyDescent="0.2">
      <c r="A113" s="155"/>
      <c r="B113" s="156"/>
      <c r="C113" s="187" t="s">
        <v>1987</v>
      </c>
      <c r="D113" s="185"/>
      <c r="E113" s="186">
        <v>3</v>
      </c>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360</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
      <c r="A114" s="155"/>
      <c r="B114" s="156"/>
      <c r="C114" s="187" t="s">
        <v>1988</v>
      </c>
      <c r="D114" s="185"/>
      <c r="E114" s="186">
        <v>3</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360</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
      <c r="A115" s="155"/>
      <c r="B115" s="156"/>
      <c r="C115" s="187" t="s">
        <v>1989</v>
      </c>
      <c r="D115" s="185"/>
      <c r="E115" s="186">
        <v>2</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360</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
      <c r="A116" s="155"/>
      <c r="B116" s="156"/>
      <c r="C116" s="187" t="s">
        <v>1990</v>
      </c>
      <c r="D116" s="185"/>
      <c r="E116" s="186">
        <v>2</v>
      </c>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360</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2.5" outlineLevel="1" x14ac:dyDescent="0.2">
      <c r="A117" s="172">
        <v>23</v>
      </c>
      <c r="B117" s="173" t="s">
        <v>1998</v>
      </c>
      <c r="C117" s="181" t="s">
        <v>1999</v>
      </c>
      <c r="D117" s="174" t="s">
        <v>394</v>
      </c>
      <c r="E117" s="175">
        <v>10</v>
      </c>
      <c r="F117" s="176"/>
      <c r="G117" s="177">
        <f>ROUND(E117*F117,2)</f>
        <v>0</v>
      </c>
      <c r="H117" s="176"/>
      <c r="I117" s="177">
        <f>ROUND(E117*H117,2)</f>
        <v>0</v>
      </c>
      <c r="J117" s="176"/>
      <c r="K117" s="177">
        <f>ROUND(E117*J117,2)</f>
        <v>0</v>
      </c>
      <c r="L117" s="177">
        <v>21</v>
      </c>
      <c r="M117" s="177">
        <f>G117*(1+L117/100)</f>
        <v>0</v>
      </c>
      <c r="N117" s="175">
        <v>3.2000000000000003E-4</v>
      </c>
      <c r="O117" s="175">
        <f>ROUND(E117*N117,2)</f>
        <v>0</v>
      </c>
      <c r="P117" s="175">
        <v>0</v>
      </c>
      <c r="Q117" s="175">
        <f>ROUND(E117*P117,2)</f>
        <v>0</v>
      </c>
      <c r="R117" s="177" t="s">
        <v>641</v>
      </c>
      <c r="S117" s="177" t="s">
        <v>315</v>
      </c>
      <c r="T117" s="178" t="s">
        <v>315</v>
      </c>
      <c r="U117" s="159">
        <v>0</v>
      </c>
      <c r="V117" s="159">
        <f>ROUND(E117*U117,2)</f>
        <v>0</v>
      </c>
      <c r="W117" s="159"/>
      <c r="X117" s="159" t="s">
        <v>606</v>
      </c>
      <c r="Y117" s="159" t="s">
        <v>318</v>
      </c>
      <c r="Z117" s="148"/>
      <c r="AA117" s="148"/>
      <c r="AB117" s="148"/>
      <c r="AC117" s="148"/>
      <c r="AD117" s="148"/>
      <c r="AE117" s="148"/>
      <c r="AF117" s="148"/>
      <c r="AG117" s="148" t="s">
        <v>1997</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2" x14ac:dyDescent="0.2">
      <c r="A118" s="155"/>
      <c r="B118" s="156"/>
      <c r="C118" s="187" t="s">
        <v>1987</v>
      </c>
      <c r="D118" s="185"/>
      <c r="E118" s="186">
        <v>3</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360</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
      <c r="A119" s="155"/>
      <c r="B119" s="156"/>
      <c r="C119" s="187" t="s">
        <v>1988</v>
      </c>
      <c r="D119" s="185"/>
      <c r="E119" s="186">
        <v>3</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360</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3" x14ac:dyDescent="0.2">
      <c r="A120" s="155"/>
      <c r="B120" s="156"/>
      <c r="C120" s="187" t="s">
        <v>1989</v>
      </c>
      <c r="D120" s="185"/>
      <c r="E120" s="186">
        <v>2</v>
      </c>
      <c r="F120" s="159"/>
      <c r="G120" s="159"/>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360</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3" x14ac:dyDescent="0.2">
      <c r="A121" s="155"/>
      <c r="B121" s="156"/>
      <c r="C121" s="187" t="s">
        <v>1990</v>
      </c>
      <c r="D121" s="185"/>
      <c r="E121" s="186">
        <v>2</v>
      </c>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360</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
      <c r="A122" s="172">
        <v>24</v>
      </c>
      <c r="B122" s="173" t="s">
        <v>2000</v>
      </c>
      <c r="C122" s="181" t="s">
        <v>2001</v>
      </c>
      <c r="D122" s="174" t="s">
        <v>822</v>
      </c>
      <c r="E122" s="175">
        <v>10</v>
      </c>
      <c r="F122" s="176"/>
      <c r="G122" s="177">
        <f>ROUND(E122*F122,2)</f>
        <v>0</v>
      </c>
      <c r="H122" s="176"/>
      <c r="I122" s="177">
        <f>ROUND(E122*H122,2)</f>
        <v>0</v>
      </c>
      <c r="J122" s="176"/>
      <c r="K122" s="177">
        <f>ROUND(E122*J122,2)</f>
        <v>0</v>
      </c>
      <c r="L122" s="177">
        <v>21</v>
      </c>
      <c r="M122" s="177">
        <f>G122*(1+L122/100)</f>
        <v>0</v>
      </c>
      <c r="N122" s="175">
        <v>0</v>
      </c>
      <c r="O122" s="175">
        <f>ROUND(E122*N122,2)</f>
        <v>0</v>
      </c>
      <c r="P122" s="175">
        <v>0</v>
      </c>
      <c r="Q122" s="175">
        <f>ROUND(E122*P122,2)</f>
        <v>0</v>
      </c>
      <c r="R122" s="177" t="s">
        <v>823</v>
      </c>
      <c r="S122" s="177" t="s">
        <v>315</v>
      </c>
      <c r="T122" s="178" t="s">
        <v>315</v>
      </c>
      <c r="U122" s="159">
        <v>1.77</v>
      </c>
      <c r="V122" s="159">
        <f>ROUND(E122*U122,2)</f>
        <v>17.7</v>
      </c>
      <c r="W122" s="159"/>
      <c r="X122" s="159" t="s">
        <v>355</v>
      </c>
      <c r="Y122" s="159" t="s">
        <v>318</v>
      </c>
      <c r="Z122" s="148"/>
      <c r="AA122" s="148"/>
      <c r="AB122" s="148"/>
      <c r="AC122" s="148"/>
      <c r="AD122" s="148"/>
      <c r="AE122" s="148"/>
      <c r="AF122" s="148"/>
      <c r="AG122" s="148" t="s">
        <v>1920</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2">
      <c r="A123" s="155"/>
      <c r="B123" s="156"/>
      <c r="C123" s="187" t="s">
        <v>1987</v>
      </c>
      <c r="D123" s="185"/>
      <c r="E123" s="186">
        <v>3</v>
      </c>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360</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2">
      <c r="A124" s="155"/>
      <c r="B124" s="156"/>
      <c r="C124" s="187" t="s">
        <v>1988</v>
      </c>
      <c r="D124" s="185"/>
      <c r="E124" s="186">
        <v>3</v>
      </c>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360</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2">
      <c r="A125" s="155"/>
      <c r="B125" s="156"/>
      <c r="C125" s="187" t="s">
        <v>1989</v>
      </c>
      <c r="D125" s="185"/>
      <c r="E125" s="186">
        <v>2</v>
      </c>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360</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187" t="s">
        <v>1990</v>
      </c>
      <c r="D126" s="185"/>
      <c r="E126" s="186">
        <v>2</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360</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ht="22.5" outlineLevel="1" x14ac:dyDescent="0.2">
      <c r="A127" s="172">
        <v>25</v>
      </c>
      <c r="B127" s="173" t="s">
        <v>2002</v>
      </c>
      <c r="C127" s="181" t="s">
        <v>2003</v>
      </c>
      <c r="D127" s="174" t="s">
        <v>394</v>
      </c>
      <c r="E127" s="175">
        <v>10</v>
      </c>
      <c r="F127" s="176"/>
      <c r="G127" s="177">
        <f>ROUND(E127*F127,2)</f>
        <v>0</v>
      </c>
      <c r="H127" s="176"/>
      <c r="I127" s="177">
        <f>ROUND(E127*H127,2)</f>
        <v>0</v>
      </c>
      <c r="J127" s="176"/>
      <c r="K127" s="177">
        <f>ROUND(E127*J127,2)</f>
        <v>0</v>
      </c>
      <c r="L127" s="177">
        <v>21</v>
      </c>
      <c r="M127" s="177">
        <f>G127*(1+L127/100)</f>
        <v>0</v>
      </c>
      <c r="N127" s="175">
        <v>2.0000000000000001E-4</v>
      </c>
      <c r="O127" s="175">
        <f>ROUND(E127*N127,2)</f>
        <v>0</v>
      </c>
      <c r="P127" s="175">
        <v>0</v>
      </c>
      <c r="Q127" s="175">
        <f>ROUND(E127*P127,2)</f>
        <v>0</v>
      </c>
      <c r="R127" s="177" t="s">
        <v>641</v>
      </c>
      <c r="S127" s="177" t="s">
        <v>315</v>
      </c>
      <c r="T127" s="178" t="s">
        <v>315</v>
      </c>
      <c r="U127" s="159">
        <v>0</v>
      </c>
      <c r="V127" s="159">
        <f>ROUND(E127*U127,2)</f>
        <v>0</v>
      </c>
      <c r="W127" s="159"/>
      <c r="X127" s="159" t="s">
        <v>606</v>
      </c>
      <c r="Y127" s="159" t="s">
        <v>318</v>
      </c>
      <c r="Z127" s="148"/>
      <c r="AA127" s="148"/>
      <c r="AB127" s="148"/>
      <c r="AC127" s="148"/>
      <c r="AD127" s="148"/>
      <c r="AE127" s="148"/>
      <c r="AF127" s="148"/>
      <c r="AG127" s="148" t="s">
        <v>1997</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2">
      <c r="A128" s="155"/>
      <c r="B128" s="156"/>
      <c r="C128" s="187" t="s">
        <v>1987</v>
      </c>
      <c r="D128" s="185"/>
      <c r="E128" s="186">
        <v>3</v>
      </c>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360</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
      <c r="A129" s="155"/>
      <c r="B129" s="156"/>
      <c r="C129" s="187" t="s">
        <v>1988</v>
      </c>
      <c r="D129" s="185"/>
      <c r="E129" s="186">
        <v>3</v>
      </c>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360</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187" t="s">
        <v>1989</v>
      </c>
      <c r="D130" s="185"/>
      <c r="E130" s="186">
        <v>2</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360</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187" t="s">
        <v>1990</v>
      </c>
      <c r="D131" s="185"/>
      <c r="E131" s="186">
        <v>2</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360</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
      <c r="A132" s="172">
        <v>26</v>
      </c>
      <c r="B132" s="173" t="s">
        <v>2004</v>
      </c>
      <c r="C132" s="181" t="s">
        <v>2005</v>
      </c>
      <c r="D132" s="174" t="s">
        <v>394</v>
      </c>
      <c r="E132" s="175">
        <v>10</v>
      </c>
      <c r="F132" s="176"/>
      <c r="G132" s="177">
        <f>ROUND(E132*F132,2)</f>
        <v>0</v>
      </c>
      <c r="H132" s="176"/>
      <c r="I132" s="177">
        <f>ROUND(E132*H132,2)</f>
        <v>0</v>
      </c>
      <c r="J132" s="176"/>
      <c r="K132" s="177">
        <f>ROUND(E132*J132,2)</f>
        <v>0</v>
      </c>
      <c r="L132" s="177">
        <v>21</v>
      </c>
      <c r="M132" s="177">
        <f>G132*(1+L132/100)</f>
        <v>0</v>
      </c>
      <c r="N132" s="175">
        <v>1E-4</v>
      </c>
      <c r="O132" s="175">
        <f>ROUND(E132*N132,2)</f>
        <v>0</v>
      </c>
      <c r="P132" s="175">
        <v>0</v>
      </c>
      <c r="Q132" s="175">
        <f>ROUND(E132*P132,2)</f>
        <v>0</v>
      </c>
      <c r="R132" s="177" t="s">
        <v>823</v>
      </c>
      <c r="S132" s="177" t="s">
        <v>315</v>
      </c>
      <c r="T132" s="178" t="s">
        <v>315</v>
      </c>
      <c r="U132" s="159">
        <v>0.246</v>
      </c>
      <c r="V132" s="159">
        <f>ROUND(E132*U132,2)</f>
        <v>2.46</v>
      </c>
      <c r="W132" s="159"/>
      <c r="X132" s="159" t="s">
        <v>355</v>
      </c>
      <c r="Y132" s="159" t="s">
        <v>318</v>
      </c>
      <c r="Z132" s="148"/>
      <c r="AA132" s="148"/>
      <c r="AB132" s="148"/>
      <c r="AC132" s="148"/>
      <c r="AD132" s="148"/>
      <c r="AE132" s="148"/>
      <c r="AF132" s="148"/>
      <c r="AG132" s="148" t="s">
        <v>1920</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2">
      <c r="A133" s="155"/>
      <c r="B133" s="156"/>
      <c r="C133" s="187" t="s">
        <v>1987</v>
      </c>
      <c r="D133" s="185"/>
      <c r="E133" s="186">
        <v>3</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360</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
      <c r="A134" s="155"/>
      <c r="B134" s="156"/>
      <c r="C134" s="187" t="s">
        <v>1988</v>
      </c>
      <c r="D134" s="185"/>
      <c r="E134" s="186">
        <v>3</v>
      </c>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360</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2">
      <c r="A135" s="155"/>
      <c r="B135" s="156"/>
      <c r="C135" s="187" t="s">
        <v>1989</v>
      </c>
      <c r="D135" s="185"/>
      <c r="E135" s="186">
        <v>2</v>
      </c>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360</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187" t="s">
        <v>1990</v>
      </c>
      <c r="D136" s="185"/>
      <c r="E136" s="186">
        <v>2</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360</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ht="22.5" outlineLevel="1" x14ac:dyDescent="0.2">
      <c r="A137" s="172">
        <v>27</v>
      </c>
      <c r="B137" s="173" t="s">
        <v>2006</v>
      </c>
      <c r="C137" s="181" t="s">
        <v>2007</v>
      </c>
      <c r="D137" s="174" t="s">
        <v>822</v>
      </c>
      <c r="E137" s="175">
        <v>10</v>
      </c>
      <c r="F137" s="176"/>
      <c r="G137" s="177">
        <f>ROUND(E137*F137,2)</f>
        <v>0</v>
      </c>
      <c r="H137" s="176"/>
      <c r="I137" s="177">
        <f>ROUND(E137*H137,2)</f>
        <v>0</v>
      </c>
      <c r="J137" s="176"/>
      <c r="K137" s="177">
        <f>ROUND(E137*J137,2)</f>
        <v>0</v>
      </c>
      <c r="L137" s="177">
        <v>21</v>
      </c>
      <c r="M137" s="177">
        <f>G137*(1+L137/100)</f>
        <v>0</v>
      </c>
      <c r="N137" s="175">
        <v>0.02</v>
      </c>
      <c r="O137" s="175">
        <f>ROUND(E137*N137,2)</f>
        <v>0.2</v>
      </c>
      <c r="P137" s="175">
        <v>0</v>
      </c>
      <c r="Q137" s="175">
        <f>ROUND(E137*P137,2)</f>
        <v>0</v>
      </c>
      <c r="R137" s="177"/>
      <c r="S137" s="177" t="s">
        <v>523</v>
      </c>
      <c r="T137" s="178" t="s">
        <v>316</v>
      </c>
      <c r="U137" s="159">
        <v>0</v>
      </c>
      <c r="V137" s="159">
        <f>ROUND(E137*U137,2)</f>
        <v>0</v>
      </c>
      <c r="W137" s="159"/>
      <c r="X137" s="159" t="s">
        <v>355</v>
      </c>
      <c r="Y137" s="159" t="s">
        <v>318</v>
      </c>
      <c r="Z137" s="148"/>
      <c r="AA137" s="148"/>
      <c r="AB137" s="148"/>
      <c r="AC137" s="148"/>
      <c r="AD137" s="148"/>
      <c r="AE137" s="148"/>
      <c r="AF137" s="148"/>
      <c r="AG137" s="148" t="s">
        <v>1920</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2" x14ac:dyDescent="0.2">
      <c r="A138" s="155"/>
      <c r="B138" s="156"/>
      <c r="C138" s="265" t="s">
        <v>2008</v>
      </c>
      <c r="D138" s="266"/>
      <c r="E138" s="266"/>
      <c r="F138" s="266"/>
      <c r="G138" s="266"/>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321</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2" x14ac:dyDescent="0.2">
      <c r="A139" s="155"/>
      <c r="B139" s="156"/>
      <c r="C139" s="187" t="s">
        <v>1987</v>
      </c>
      <c r="D139" s="185"/>
      <c r="E139" s="186">
        <v>3</v>
      </c>
      <c r="F139" s="159"/>
      <c r="G139" s="159"/>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360</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
      <c r="A140" s="155"/>
      <c r="B140" s="156"/>
      <c r="C140" s="187" t="s">
        <v>1988</v>
      </c>
      <c r="D140" s="185"/>
      <c r="E140" s="186">
        <v>3</v>
      </c>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360</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
      <c r="A141" s="155"/>
      <c r="B141" s="156"/>
      <c r="C141" s="187" t="s">
        <v>1989</v>
      </c>
      <c r="D141" s="185"/>
      <c r="E141" s="186">
        <v>2</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360</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
      <c r="A142" s="155"/>
      <c r="B142" s="156"/>
      <c r="C142" s="187" t="s">
        <v>1990</v>
      </c>
      <c r="D142" s="185"/>
      <c r="E142" s="186">
        <v>2</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360</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72">
        <v>28</v>
      </c>
      <c r="B143" s="173" t="s">
        <v>2009</v>
      </c>
      <c r="C143" s="181" t="s">
        <v>2010</v>
      </c>
      <c r="D143" s="174" t="s">
        <v>822</v>
      </c>
      <c r="E143" s="175">
        <v>1</v>
      </c>
      <c r="F143" s="176"/>
      <c r="G143" s="177">
        <f>ROUND(E143*F143,2)</f>
        <v>0</v>
      </c>
      <c r="H143" s="176"/>
      <c r="I143" s="177">
        <f>ROUND(E143*H143,2)</f>
        <v>0</v>
      </c>
      <c r="J143" s="176"/>
      <c r="K143" s="177">
        <f>ROUND(E143*J143,2)</f>
        <v>0</v>
      </c>
      <c r="L143" s="177">
        <v>21</v>
      </c>
      <c r="M143" s="177">
        <f>G143*(1+L143/100)</f>
        <v>0</v>
      </c>
      <c r="N143" s="175">
        <v>0.05</v>
      </c>
      <c r="O143" s="175">
        <f>ROUND(E143*N143,2)</f>
        <v>0.05</v>
      </c>
      <c r="P143" s="175">
        <v>0</v>
      </c>
      <c r="Q143" s="175">
        <f>ROUND(E143*P143,2)</f>
        <v>0</v>
      </c>
      <c r="R143" s="177"/>
      <c r="S143" s="177" t="s">
        <v>523</v>
      </c>
      <c r="T143" s="178" t="s">
        <v>316</v>
      </c>
      <c r="U143" s="159">
        <v>0</v>
      </c>
      <c r="V143" s="159">
        <f>ROUND(E143*U143,2)</f>
        <v>0</v>
      </c>
      <c r="W143" s="159"/>
      <c r="X143" s="159" t="s">
        <v>355</v>
      </c>
      <c r="Y143" s="159" t="s">
        <v>318</v>
      </c>
      <c r="Z143" s="148"/>
      <c r="AA143" s="148"/>
      <c r="AB143" s="148"/>
      <c r="AC143" s="148"/>
      <c r="AD143" s="148"/>
      <c r="AE143" s="148"/>
      <c r="AF143" s="148"/>
      <c r="AG143" s="148" t="s">
        <v>1920</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
      <c r="A144" s="155"/>
      <c r="B144" s="156"/>
      <c r="C144" s="265" t="s">
        <v>2008</v>
      </c>
      <c r="D144" s="266"/>
      <c r="E144" s="266"/>
      <c r="F144" s="266"/>
      <c r="G144" s="266"/>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321</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55">
        <v>29</v>
      </c>
      <c r="B145" s="156" t="s">
        <v>2011</v>
      </c>
      <c r="C145" s="196" t="s">
        <v>2012</v>
      </c>
      <c r="D145" s="157" t="s">
        <v>0</v>
      </c>
      <c r="E145" s="188"/>
      <c r="F145" s="160"/>
      <c r="G145" s="159">
        <f>ROUND(E145*F145,2)</f>
        <v>0</v>
      </c>
      <c r="H145" s="160"/>
      <c r="I145" s="159">
        <f>ROUND(E145*H145,2)</f>
        <v>0</v>
      </c>
      <c r="J145" s="160"/>
      <c r="K145" s="159">
        <f>ROUND(E145*J145,2)</f>
        <v>0</v>
      </c>
      <c r="L145" s="159">
        <v>21</v>
      </c>
      <c r="M145" s="159">
        <f>G145*(1+L145/100)</f>
        <v>0</v>
      </c>
      <c r="N145" s="158">
        <v>0</v>
      </c>
      <c r="O145" s="158">
        <f>ROUND(E145*N145,2)</f>
        <v>0</v>
      </c>
      <c r="P145" s="158">
        <v>0</v>
      </c>
      <c r="Q145" s="158">
        <f>ROUND(E145*P145,2)</f>
        <v>0</v>
      </c>
      <c r="R145" s="159" t="s">
        <v>823</v>
      </c>
      <c r="S145" s="159" t="s">
        <v>315</v>
      </c>
      <c r="T145" s="159" t="s">
        <v>315</v>
      </c>
      <c r="U145" s="159">
        <v>0</v>
      </c>
      <c r="V145" s="159">
        <f>ROUND(E145*U145,2)</f>
        <v>0</v>
      </c>
      <c r="W145" s="159"/>
      <c r="X145" s="159" t="s">
        <v>455</v>
      </c>
      <c r="Y145" s="159" t="s">
        <v>318</v>
      </c>
      <c r="Z145" s="148"/>
      <c r="AA145" s="148"/>
      <c r="AB145" s="148"/>
      <c r="AC145" s="148"/>
      <c r="AD145" s="148"/>
      <c r="AE145" s="148"/>
      <c r="AF145" s="148"/>
      <c r="AG145" s="148" t="s">
        <v>456</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2" x14ac:dyDescent="0.2">
      <c r="A146" s="155"/>
      <c r="B146" s="156"/>
      <c r="C146" s="278" t="s">
        <v>1099</v>
      </c>
      <c r="D146" s="279"/>
      <c r="E146" s="279"/>
      <c r="F146" s="279"/>
      <c r="G146" s="279"/>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358</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x14ac:dyDescent="0.2">
      <c r="A147" s="151" t="s">
        <v>310</v>
      </c>
      <c r="B147" s="152" t="s">
        <v>202</v>
      </c>
      <c r="C147" s="183" t="s">
        <v>203</v>
      </c>
      <c r="D147" s="168"/>
      <c r="E147" s="169"/>
      <c r="F147" s="170"/>
      <c r="G147" s="170">
        <f>SUMIF(AG148:AG149,"&lt;&gt;NOR",G148:G149)</f>
        <v>0</v>
      </c>
      <c r="H147" s="170"/>
      <c r="I147" s="170">
        <f>SUM(I148:I149)</f>
        <v>0</v>
      </c>
      <c r="J147" s="170"/>
      <c r="K147" s="170">
        <f>SUM(K148:K149)</f>
        <v>0</v>
      </c>
      <c r="L147" s="170"/>
      <c r="M147" s="170">
        <f>SUM(M148:M149)</f>
        <v>0</v>
      </c>
      <c r="N147" s="169"/>
      <c r="O147" s="169">
        <f>SUM(O148:O149)</f>
        <v>0</v>
      </c>
      <c r="P147" s="169"/>
      <c r="Q147" s="169">
        <f>SUM(Q148:Q149)</f>
        <v>0</v>
      </c>
      <c r="R147" s="170"/>
      <c r="S147" s="170"/>
      <c r="T147" s="171"/>
      <c r="U147" s="161"/>
      <c r="V147" s="161">
        <f>SUM(V148:V149)</f>
        <v>0</v>
      </c>
      <c r="W147" s="161"/>
      <c r="X147" s="161"/>
      <c r="Y147" s="161"/>
      <c r="AG147" t="s">
        <v>311</v>
      </c>
    </row>
    <row r="148" spans="1:60" outlineLevel="1" x14ac:dyDescent="0.2">
      <c r="A148" s="155">
        <v>30</v>
      </c>
      <c r="B148" s="156" t="s">
        <v>2013</v>
      </c>
      <c r="C148" s="196" t="s">
        <v>2014</v>
      </c>
      <c r="D148" s="157" t="s">
        <v>0</v>
      </c>
      <c r="E148" s="188"/>
      <c r="F148" s="160"/>
      <c r="G148" s="159">
        <f>ROUND(E148*F148,2)</f>
        <v>0</v>
      </c>
      <c r="H148" s="160"/>
      <c r="I148" s="159">
        <f>ROUND(E148*H148,2)</f>
        <v>0</v>
      </c>
      <c r="J148" s="160"/>
      <c r="K148" s="159">
        <f>ROUND(E148*J148,2)</f>
        <v>0</v>
      </c>
      <c r="L148" s="159">
        <v>21</v>
      </c>
      <c r="M148" s="159">
        <f>G148*(1+L148/100)</f>
        <v>0</v>
      </c>
      <c r="N148" s="158">
        <v>0</v>
      </c>
      <c r="O148" s="158">
        <f>ROUND(E148*N148,2)</f>
        <v>0</v>
      </c>
      <c r="P148" s="158">
        <v>0</v>
      </c>
      <c r="Q148" s="158">
        <f>ROUND(E148*P148,2)</f>
        <v>0</v>
      </c>
      <c r="R148" s="159" t="s">
        <v>819</v>
      </c>
      <c r="S148" s="159" t="s">
        <v>315</v>
      </c>
      <c r="T148" s="159" t="s">
        <v>315</v>
      </c>
      <c r="U148" s="159">
        <v>0</v>
      </c>
      <c r="V148" s="159">
        <f>ROUND(E148*U148,2)</f>
        <v>0</v>
      </c>
      <c r="W148" s="159"/>
      <c r="X148" s="159" t="s">
        <v>455</v>
      </c>
      <c r="Y148" s="159" t="s">
        <v>318</v>
      </c>
      <c r="Z148" s="148"/>
      <c r="AA148" s="148"/>
      <c r="AB148" s="148"/>
      <c r="AC148" s="148"/>
      <c r="AD148" s="148"/>
      <c r="AE148" s="148"/>
      <c r="AF148" s="148"/>
      <c r="AG148" s="148" t="s">
        <v>456</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2" x14ac:dyDescent="0.2">
      <c r="A149" s="155"/>
      <c r="B149" s="156"/>
      <c r="C149" s="278" t="s">
        <v>575</v>
      </c>
      <c r="D149" s="279"/>
      <c r="E149" s="279"/>
      <c r="F149" s="279"/>
      <c r="G149" s="279"/>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358</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x14ac:dyDescent="0.2">
      <c r="A150" s="162" t="s">
        <v>310</v>
      </c>
      <c r="B150" s="163" t="s">
        <v>194</v>
      </c>
      <c r="C150" s="180" t="s">
        <v>195</v>
      </c>
      <c r="D150" s="164"/>
      <c r="E150" s="165"/>
      <c r="F150" s="166"/>
      <c r="G150" s="166">
        <f>SUMIF(AG151:AG155,"&lt;&gt;NOR",G151:G155)</f>
        <v>0</v>
      </c>
      <c r="H150" s="166"/>
      <c r="I150" s="166">
        <f>SUM(I151:I155)</f>
        <v>0</v>
      </c>
      <c r="J150" s="166"/>
      <c r="K150" s="166">
        <f>SUM(K151:K155)</f>
        <v>0</v>
      </c>
      <c r="L150" s="166"/>
      <c r="M150" s="166">
        <f>SUM(M151:M155)</f>
        <v>0</v>
      </c>
      <c r="N150" s="165"/>
      <c r="O150" s="165">
        <f>SUM(O151:O155)</f>
        <v>0</v>
      </c>
      <c r="P150" s="165"/>
      <c r="Q150" s="165">
        <f>SUM(Q151:Q155)</f>
        <v>0</v>
      </c>
      <c r="R150" s="166"/>
      <c r="S150" s="166"/>
      <c r="T150" s="167"/>
      <c r="U150" s="161"/>
      <c r="V150" s="161">
        <f>SUM(V151:V155)</f>
        <v>1.21</v>
      </c>
      <c r="W150" s="161"/>
      <c r="X150" s="161"/>
      <c r="Y150" s="161"/>
      <c r="AG150" t="s">
        <v>311</v>
      </c>
    </row>
    <row r="151" spans="1:60" ht="22.5" outlineLevel="1" x14ac:dyDescent="0.2">
      <c r="A151" s="172">
        <v>31</v>
      </c>
      <c r="B151" s="173" t="s">
        <v>1393</v>
      </c>
      <c r="C151" s="181" t="s">
        <v>1394</v>
      </c>
      <c r="D151" s="174" t="s">
        <v>454</v>
      </c>
      <c r="E151" s="175">
        <v>0.38321</v>
      </c>
      <c r="F151" s="176"/>
      <c r="G151" s="177">
        <f>ROUND(E151*F151,2)</f>
        <v>0</v>
      </c>
      <c r="H151" s="176"/>
      <c r="I151" s="177">
        <f>ROUND(E151*H151,2)</f>
        <v>0</v>
      </c>
      <c r="J151" s="176"/>
      <c r="K151" s="177">
        <f>ROUND(E151*J151,2)</f>
        <v>0</v>
      </c>
      <c r="L151" s="177">
        <v>21</v>
      </c>
      <c r="M151" s="177">
        <f>G151*(1+L151/100)</f>
        <v>0</v>
      </c>
      <c r="N151" s="175">
        <v>0</v>
      </c>
      <c r="O151" s="175">
        <f>ROUND(E151*N151,2)</f>
        <v>0</v>
      </c>
      <c r="P151" s="175">
        <v>0</v>
      </c>
      <c r="Q151" s="175">
        <f>ROUND(E151*P151,2)</f>
        <v>0</v>
      </c>
      <c r="R151" s="177" t="s">
        <v>369</v>
      </c>
      <c r="S151" s="177" t="s">
        <v>315</v>
      </c>
      <c r="T151" s="178" t="s">
        <v>315</v>
      </c>
      <c r="U151" s="159">
        <v>3.15</v>
      </c>
      <c r="V151" s="159">
        <f>ROUND(E151*U151,2)</f>
        <v>1.21</v>
      </c>
      <c r="W151" s="159"/>
      <c r="X151" s="159" t="s">
        <v>455</v>
      </c>
      <c r="Y151" s="159" t="s">
        <v>318</v>
      </c>
      <c r="Z151" s="148"/>
      <c r="AA151" s="148"/>
      <c r="AB151" s="148"/>
      <c r="AC151" s="148"/>
      <c r="AD151" s="148"/>
      <c r="AE151" s="148"/>
      <c r="AF151" s="148"/>
      <c r="AG151" s="148" t="s">
        <v>456</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2" x14ac:dyDescent="0.2">
      <c r="A152" s="155"/>
      <c r="B152" s="156"/>
      <c r="C152" s="276" t="s">
        <v>457</v>
      </c>
      <c r="D152" s="277"/>
      <c r="E152" s="277"/>
      <c r="F152" s="277"/>
      <c r="G152" s="277"/>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358</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2" x14ac:dyDescent="0.2">
      <c r="A153" s="155"/>
      <c r="B153" s="156"/>
      <c r="C153" s="187" t="s">
        <v>458</v>
      </c>
      <c r="D153" s="185"/>
      <c r="E153" s="186"/>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360</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3" x14ac:dyDescent="0.2">
      <c r="A154" s="155"/>
      <c r="B154" s="156"/>
      <c r="C154" s="187" t="s">
        <v>2015</v>
      </c>
      <c r="D154" s="185"/>
      <c r="E154" s="186"/>
      <c r="F154" s="159"/>
      <c r="G154" s="159"/>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360</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2">
      <c r="A155" s="155"/>
      <c r="B155" s="156"/>
      <c r="C155" s="187" t="s">
        <v>2016</v>
      </c>
      <c r="D155" s="185"/>
      <c r="E155" s="186">
        <v>0.38321</v>
      </c>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360</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x14ac:dyDescent="0.2">
      <c r="A156" s="3"/>
      <c r="B156" s="4"/>
      <c r="C156" s="182"/>
      <c r="D156" s="6"/>
      <c r="E156" s="3"/>
      <c r="F156" s="3"/>
      <c r="G156" s="3"/>
      <c r="H156" s="3"/>
      <c r="I156" s="3"/>
      <c r="J156" s="3"/>
      <c r="K156" s="3"/>
      <c r="L156" s="3"/>
      <c r="M156" s="3"/>
      <c r="N156" s="3"/>
      <c r="O156" s="3"/>
      <c r="P156" s="3"/>
      <c r="Q156" s="3"/>
      <c r="R156" s="3"/>
      <c r="S156" s="3"/>
      <c r="T156" s="3"/>
      <c r="U156" s="3"/>
      <c r="V156" s="3"/>
      <c r="W156" s="3"/>
      <c r="X156" s="3"/>
      <c r="Y156" s="3"/>
      <c r="AE156">
        <v>15</v>
      </c>
      <c r="AF156">
        <v>21</v>
      </c>
      <c r="AG156" t="s">
        <v>296</v>
      </c>
    </row>
    <row r="157" spans="1:60" x14ac:dyDescent="0.2">
      <c r="A157" s="151"/>
      <c r="B157" s="152" t="s">
        <v>29</v>
      </c>
      <c r="C157" s="183"/>
      <c r="D157" s="153"/>
      <c r="E157" s="154"/>
      <c r="F157" s="154"/>
      <c r="G157" s="171">
        <f>G8+G14+G23+G45+G52+G91+G147+G150</f>
        <v>0</v>
      </c>
      <c r="H157" s="3"/>
      <c r="I157" s="3"/>
      <c r="J157" s="3"/>
      <c r="K157" s="3"/>
      <c r="L157" s="3"/>
      <c r="M157" s="3"/>
      <c r="N157" s="3"/>
      <c r="O157" s="3"/>
      <c r="P157" s="3"/>
      <c r="Q157" s="3"/>
      <c r="R157" s="3"/>
      <c r="S157" s="3"/>
      <c r="T157" s="3"/>
      <c r="U157" s="3"/>
      <c r="V157" s="3"/>
      <c r="W157" s="3"/>
      <c r="X157" s="3"/>
      <c r="Y157" s="3"/>
      <c r="AE157">
        <f>SUMIF(L7:L155,AE156,G7:G155)</f>
        <v>0</v>
      </c>
      <c r="AF157">
        <f>SUMIF(L7:L155,AF156,G7:G155)</f>
        <v>0</v>
      </c>
      <c r="AG157" t="s">
        <v>348</v>
      </c>
    </row>
    <row r="158" spans="1:60" x14ac:dyDescent="0.2">
      <c r="C158" s="184"/>
      <c r="D158" s="10"/>
      <c r="AG158" t="s">
        <v>349</v>
      </c>
    </row>
    <row r="159" spans="1:60" x14ac:dyDescent="0.2">
      <c r="D159" s="10"/>
    </row>
    <row r="160" spans="1:60"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t30iCLgfTKWuahmut/ITV6ojYhCM16KJ/PGTvKG6K6ISY66/2jntMxaHOQRK/MyTvVoDlNhOwvsNE4M38KY8Q==" saltValue="TsGg99yIsDt5kgsvb2Fo9w==" spinCount="100000" sheet="1" formatRows="0"/>
  <mergeCells count="27">
    <mergeCell ref="C16:G16"/>
    <mergeCell ref="A1:G1"/>
    <mergeCell ref="C2:G2"/>
    <mergeCell ref="C3:G3"/>
    <mergeCell ref="C4:G4"/>
    <mergeCell ref="C10:G10"/>
    <mergeCell ref="C79:G79"/>
    <mergeCell ref="C19:G19"/>
    <mergeCell ref="C22:G22"/>
    <mergeCell ref="C33:G33"/>
    <mergeCell ref="C47:G47"/>
    <mergeCell ref="C54:G54"/>
    <mergeCell ref="C58:G58"/>
    <mergeCell ref="C59:G59"/>
    <mergeCell ref="C65:G65"/>
    <mergeCell ref="C66:G66"/>
    <mergeCell ref="C72:G72"/>
    <mergeCell ref="C73:G73"/>
    <mergeCell ref="C146:G146"/>
    <mergeCell ref="C149:G149"/>
    <mergeCell ref="C152:G152"/>
    <mergeCell ref="C80:G80"/>
    <mergeCell ref="C81:G81"/>
    <mergeCell ref="C87:G87"/>
    <mergeCell ref="C90:G90"/>
    <mergeCell ref="C138:G138"/>
    <mergeCell ref="C144:G14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85</v>
      </c>
      <c r="C3" s="270" t="s">
        <v>86</v>
      </c>
      <c r="D3" s="271"/>
      <c r="E3" s="271"/>
      <c r="F3" s="271"/>
      <c r="G3" s="272"/>
      <c r="AC3" s="121" t="s">
        <v>282</v>
      </c>
      <c r="AG3" t="s">
        <v>286</v>
      </c>
    </row>
    <row r="4" spans="1:60" ht="25.15" customHeight="1" x14ac:dyDescent="0.2">
      <c r="A4" s="141" t="s">
        <v>9</v>
      </c>
      <c r="B4" s="142" t="s">
        <v>89</v>
      </c>
      <c r="C4" s="273" t="s">
        <v>90</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176</v>
      </c>
      <c r="C8" s="180" t="s">
        <v>177</v>
      </c>
      <c r="D8" s="164"/>
      <c r="E8" s="165"/>
      <c r="F8" s="166"/>
      <c r="G8" s="166">
        <f>SUMIF(AG9:AG12,"&lt;&gt;NOR",G9:G12)</f>
        <v>0</v>
      </c>
      <c r="H8" s="166"/>
      <c r="I8" s="166">
        <f>SUM(I9:I12)</f>
        <v>0</v>
      </c>
      <c r="J8" s="166"/>
      <c r="K8" s="166">
        <f>SUM(K9:K12)</f>
        <v>0</v>
      </c>
      <c r="L8" s="166"/>
      <c r="M8" s="166">
        <f>SUM(M9:M12)</f>
        <v>0</v>
      </c>
      <c r="N8" s="165"/>
      <c r="O8" s="165">
        <f>SUM(O9:O12)</f>
        <v>0.28000000000000003</v>
      </c>
      <c r="P8" s="165"/>
      <c r="Q8" s="165">
        <f>SUM(Q9:Q12)</f>
        <v>0</v>
      </c>
      <c r="R8" s="166"/>
      <c r="S8" s="166"/>
      <c r="T8" s="167"/>
      <c r="U8" s="161"/>
      <c r="V8" s="161">
        <f>SUM(V9:V12)</f>
        <v>1.83</v>
      </c>
      <c r="W8" s="161"/>
      <c r="X8" s="161"/>
      <c r="Y8" s="161"/>
      <c r="AG8" t="s">
        <v>311</v>
      </c>
    </row>
    <row r="9" spans="1:60" outlineLevel="1" x14ac:dyDescent="0.2">
      <c r="A9" s="172">
        <v>1</v>
      </c>
      <c r="B9" s="173" t="s">
        <v>1918</v>
      </c>
      <c r="C9" s="181" t="s">
        <v>1919</v>
      </c>
      <c r="D9" s="174" t="s">
        <v>353</v>
      </c>
      <c r="E9" s="175">
        <v>2.613</v>
      </c>
      <c r="F9" s="176"/>
      <c r="G9" s="177">
        <f>ROUND(E9*F9,2)</f>
        <v>0</v>
      </c>
      <c r="H9" s="176"/>
      <c r="I9" s="177">
        <f>ROUND(E9*H9,2)</f>
        <v>0</v>
      </c>
      <c r="J9" s="176"/>
      <c r="K9" s="177">
        <f>ROUND(E9*J9,2)</f>
        <v>0</v>
      </c>
      <c r="L9" s="177">
        <v>21</v>
      </c>
      <c r="M9" s="177">
        <f>G9*(1+L9/100)</f>
        <v>0</v>
      </c>
      <c r="N9" s="175">
        <v>0.10712000000000001</v>
      </c>
      <c r="O9" s="175">
        <f>ROUND(E9*N9,2)</f>
        <v>0.28000000000000003</v>
      </c>
      <c r="P9" s="175">
        <v>0</v>
      </c>
      <c r="Q9" s="175">
        <f>ROUND(E9*P9,2)</f>
        <v>0</v>
      </c>
      <c r="R9" s="177" t="s">
        <v>369</v>
      </c>
      <c r="S9" s="177" t="s">
        <v>315</v>
      </c>
      <c r="T9" s="178" t="s">
        <v>315</v>
      </c>
      <c r="U9" s="159">
        <v>0.69998000000000005</v>
      </c>
      <c r="V9" s="159">
        <f>ROUND(E9*U9,2)</f>
        <v>1.83</v>
      </c>
      <c r="W9" s="159"/>
      <c r="X9" s="159" t="s">
        <v>355</v>
      </c>
      <c r="Y9" s="159" t="s">
        <v>318</v>
      </c>
      <c r="Z9" s="148"/>
      <c r="AA9" s="148"/>
      <c r="AB9" s="148"/>
      <c r="AC9" s="148"/>
      <c r="AD9" s="148"/>
      <c r="AE9" s="148"/>
      <c r="AF9" s="148"/>
      <c r="AG9" s="148" t="s">
        <v>1920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76" t="s">
        <v>1921</v>
      </c>
      <c r="D10" s="277"/>
      <c r="E10" s="277"/>
      <c r="F10" s="277"/>
      <c r="G10" s="27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358</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2" x14ac:dyDescent="0.2">
      <c r="A11" s="155"/>
      <c r="B11" s="156"/>
      <c r="C11" s="187" t="s">
        <v>2017</v>
      </c>
      <c r="D11" s="185"/>
      <c r="E11" s="186">
        <v>1.911</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360</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187" t="s">
        <v>2018</v>
      </c>
      <c r="D12" s="185"/>
      <c r="E12" s="186">
        <v>0.70199999999999996</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360</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x14ac:dyDescent="0.2">
      <c r="A13" s="162" t="s">
        <v>310</v>
      </c>
      <c r="B13" s="163" t="s">
        <v>192</v>
      </c>
      <c r="C13" s="180" t="s">
        <v>193</v>
      </c>
      <c r="D13" s="164"/>
      <c r="E13" s="165"/>
      <c r="F13" s="166"/>
      <c r="G13" s="166">
        <f>SUMIF(AG14:AG18,"&lt;&gt;NOR",G14:G18)</f>
        <v>0</v>
      </c>
      <c r="H13" s="166"/>
      <c r="I13" s="166">
        <f>SUM(I14:I18)</f>
        <v>0</v>
      </c>
      <c r="J13" s="166"/>
      <c r="K13" s="166">
        <f>SUM(K14:K18)</f>
        <v>0</v>
      </c>
      <c r="L13" s="166"/>
      <c r="M13" s="166">
        <f>SUM(M14:M18)</f>
        <v>0</v>
      </c>
      <c r="N13" s="165"/>
      <c r="O13" s="165">
        <f>SUM(O14:O18)</f>
        <v>0.01</v>
      </c>
      <c r="P13" s="165"/>
      <c r="Q13" s="165">
        <f>SUM(Q14:Q18)</f>
        <v>0.14000000000000001</v>
      </c>
      <c r="R13" s="166"/>
      <c r="S13" s="166"/>
      <c r="T13" s="167"/>
      <c r="U13" s="161"/>
      <c r="V13" s="161">
        <f>SUM(V14:V18)</f>
        <v>6.65</v>
      </c>
      <c r="W13" s="161"/>
      <c r="X13" s="161"/>
      <c r="Y13" s="161"/>
      <c r="AG13" t="s">
        <v>311</v>
      </c>
    </row>
    <row r="14" spans="1:60" outlineLevel="1" x14ac:dyDescent="0.2">
      <c r="A14" s="172">
        <v>2</v>
      </c>
      <c r="B14" s="173" t="s">
        <v>2019</v>
      </c>
      <c r="C14" s="181" t="s">
        <v>2020</v>
      </c>
      <c r="D14" s="174" t="s">
        <v>368</v>
      </c>
      <c r="E14" s="175">
        <v>21</v>
      </c>
      <c r="F14" s="176"/>
      <c r="G14" s="177">
        <f>ROUND(E14*F14,2)</f>
        <v>0</v>
      </c>
      <c r="H14" s="176"/>
      <c r="I14" s="177">
        <f>ROUND(E14*H14,2)</f>
        <v>0</v>
      </c>
      <c r="J14" s="176"/>
      <c r="K14" s="177">
        <f>ROUND(E14*J14,2)</f>
        <v>0</v>
      </c>
      <c r="L14" s="177">
        <v>21</v>
      </c>
      <c r="M14" s="177">
        <f>G14*(1+L14/100)</f>
        <v>0</v>
      </c>
      <c r="N14" s="175">
        <v>4.8999999999999998E-4</v>
      </c>
      <c r="O14" s="175">
        <f>ROUND(E14*N14,2)</f>
        <v>0.01</v>
      </c>
      <c r="P14" s="175">
        <v>6.0000000000000001E-3</v>
      </c>
      <c r="Q14" s="175">
        <f>ROUND(E14*P14,2)</f>
        <v>0.13</v>
      </c>
      <c r="R14" s="177" t="s">
        <v>399</v>
      </c>
      <c r="S14" s="177" t="s">
        <v>315</v>
      </c>
      <c r="T14" s="178" t="s">
        <v>315</v>
      </c>
      <c r="U14" s="159">
        <v>0.27400000000000002</v>
      </c>
      <c r="V14" s="159">
        <f>ROUND(E14*U14,2)</f>
        <v>5.75</v>
      </c>
      <c r="W14" s="159"/>
      <c r="X14" s="159" t="s">
        <v>355</v>
      </c>
      <c r="Y14" s="159" t="s">
        <v>318</v>
      </c>
      <c r="Z14" s="148"/>
      <c r="AA14" s="148"/>
      <c r="AB14" s="148"/>
      <c r="AC14" s="148"/>
      <c r="AD14" s="148"/>
      <c r="AE14" s="148"/>
      <c r="AF14" s="148"/>
      <c r="AG14" s="148" t="s">
        <v>1920</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2" x14ac:dyDescent="0.2">
      <c r="A15" s="155"/>
      <c r="B15" s="156"/>
      <c r="C15" s="265" t="s">
        <v>428</v>
      </c>
      <c r="D15" s="266"/>
      <c r="E15" s="266"/>
      <c r="F15" s="266"/>
      <c r="G15" s="266"/>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321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187" t="s">
        <v>2021</v>
      </c>
      <c r="D16" s="185"/>
      <c r="E16" s="186">
        <v>21</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360</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x14ac:dyDescent="0.2">
      <c r="A17" s="172">
        <v>3</v>
      </c>
      <c r="B17" s="173" t="s">
        <v>1931</v>
      </c>
      <c r="C17" s="181" t="s">
        <v>1932</v>
      </c>
      <c r="D17" s="174" t="s">
        <v>394</v>
      </c>
      <c r="E17" s="175">
        <v>3</v>
      </c>
      <c r="F17" s="176"/>
      <c r="G17" s="177">
        <f>ROUND(E17*F17,2)</f>
        <v>0</v>
      </c>
      <c r="H17" s="176"/>
      <c r="I17" s="177">
        <f>ROUND(E17*H17,2)</f>
        <v>0</v>
      </c>
      <c r="J17" s="176"/>
      <c r="K17" s="177">
        <f>ROUND(E17*J17,2)</f>
        <v>0</v>
      </c>
      <c r="L17" s="177">
        <v>21</v>
      </c>
      <c r="M17" s="177">
        <f>G17*(1+L17/100)</f>
        <v>0</v>
      </c>
      <c r="N17" s="175">
        <v>1.33E-3</v>
      </c>
      <c r="O17" s="175">
        <f>ROUND(E17*N17,2)</f>
        <v>0</v>
      </c>
      <c r="P17" s="175">
        <v>2E-3</v>
      </c>
      <c r="Q17" s="175">
        <f>ROUND(E17*P17,2)</f>
        <v>0.01</v>
      </c>
      <c r="R17" s="177" t="s">
        <v>399</v>
      </c>
      <c r="S17" s="177" t="s">
        <v>315</v>
      </c>
      <c r="T17" s="178" t="s">
        <v>315</v>
      </c>
      <c r="U17" s="159">
        <v>0.30099999999999999</v>
      </c>
      <c r="V17" s="159">
        <f>ROUND(E17*U17,2)</f>
        <v>0.9</v>
      </c>
      <c r="W17" s="159"/>
      <c r="X17" s="159" t="s">
        <v>355</v>
      </c>
      <c r="Y17" s="159" t="s">
        <v>318</v>
      </c>
      <c r="Z17" s="148"/>
      <c r="AA17" s="148"/>
      <c r="AB17" s="148"/>
      <c r="AC17" s="148"/>
      <c r="AD17" s="148"/>
      <c r="AE17" s="148"/>
      <c r="AF17" s="148"/>
      <c r="AG17" s="148" t="s">
        <v>1920</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76" t="s">
        <v>419</v>
      </c>
      <c r="D18" s="277"/>
      <c r="E18" s="277"/>
      <c r="F18" s="277"/>
      <c r="G18" s="277"/>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358</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x14ac:dyDescent="0.2">
      <c r="A19" s="162" t="s">
        <v>310</v>
      </c>
      <c r="B19" s="163" t="s">
        <v>276</v>
      </c>
      <c r="C19" s="180" t="s">
        <v>277</v>
      </c>
      <c r="D19" s="164"/>
      <c r="E19" s="165"/>
      <c r="F19" s="166"/>
      <c r="G19" s="166">
        <f>SUMIF(AG20:AG40,"&lt;&gt;NOR",G20:G40)</f>
        <v>0</v>
      </c>
      <c r="H19" s="166"/>
      <c r="I19" s="166">
        <f>SUM(I20:I40)</f>
        <v>0</v>
      </c>
      <c r="J19" s="166"/>
      <c r="K19" s="166">
        <f>SUM(K20:K40)</f>
        <v>0</v>
      </c>
      <c r="L19" s="166"/>
      <c r="M19" s="166">
        <f>SUM(M20:M40)</f>
        <v>0</v>
      </c>
      <c r="N19" s="165"/>
      <c r="O19" s="165">
        <f>SUM(O20:O40)</f>
        <v>0</v>
      </c>
      <c r="P19" s="165"/>
      <c r="Q19" s="165">
        <f>SUM(Q20:Q40)</f>
        <v>0</v>
      </c>
      <c r="R19" s="166"/>
      <c r="S19" s="166"/>
      <c r="T19" s="167"/>
      <c r="U19" s="161"/>
      <c r="V19" s="161">
        <f>SUM(V20:V40)</f>
        <v>3.0200000000000005</v>
      </c>
      <c r="W19" s="161"/>
      <c r="X19" s="161"/>
      <c r="Y19" s="161"/>
      <c r="AG19" t="s">
        <v>311</v>
      </c>
    </row>
    <row r="20" spans="1:60" outlineLevel="1" x14ac:dyDescent="0.2">
      <c r="A20" s="172">
        <v>4</v>
      </c>
      <c r="B20" s="173" t="s">
        <v>486</v>
      </c>
      <c r="C20" s="181" t="s">
        <v>487</v>
      </c>
      <c r="D20" s="174" t="s">
        <v>454</v>
      </c>
      <c r="E20" s="175">
        <v>1.0056099999999999</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t="s">
        <v>399</v>
      </c>
      <c r="S20" s="177" t="s">
        <v>315</v>
      </c>
      <c r="T20" s="178" t="s">
        <v>315</v>
      </c>
      <c r="U20" s="159">
        <v>0.94199999999999995</v>
      </c>
      <c r="V20" s="159">
        <f>ROUND(E20*U20,2)</f>
        <v>0.95</v>
      </c>
      <c r="W20" s="159"/>
      <c r="X20" s="159" t="s">
        <v>475</v>
      </c>
      <c r="Y20" s="159" t="s">
        <v>318</v>
      </c>
      <c r="Z20" s="148"/>
      <c r="AA20" s="148"/>
      <c r="AB20" s="148"/>
      <c r="AC20" s="148"/>
      <c r="AD20" s="148"/>
      <c r="AE20" s="148"/>
      <c r="AF20" s="148"/>
      <c r="AG20" s="148" t="s">
        <v>476</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187" t="s">
        <v>477</v>
      </c>
      <c r="D21" s="185"/>
      <c r="E21" s="186"/>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360</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187" t="s">
        <v>2022</v>
      </c>
      <c r="D22" s="185"/>
      <c r="E22" s="186"/>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360</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187" t="s">
        <v>2023</v>
      </c>
      <c r="D23" s="185"/>
      <c r="E23" s="186">
        <v>1.0056099999999999</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360</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22.5" outlineLevel="1" x14ac:dyDescent="0.2">
      <c r="A24" s="172">
        <v>5</v>
      </c>
      <c r="B24" s="173" t="s">
        <v>488</v>
      </c>
      <c r="C24" s="181" t="s">
        <v>489</v>
      </c>
      <c r="D24" s="174" t="s">
        <v>454</v>
      </c>
      <c r="E24" s="175">
        <v>15.08422</v>
      </c>
      <c r="F24" s="176"/>
      <c r="G24" s="177">
        <f>ROUND(E24*F24,2)</f>
        <v>0</v>
      </c>
      <c r="H24" s="176"/>
      <c r="I24" s="177">
        <f>ROUND(E24*H24,2)</f>
        <v>0</v>
      </c>
      <c r="J24" s="176"/>
      <c r="K24" s="177">
        <f>ROUND(E24*J24,2)</f>
        <v>0</v>
      </c>
      <c r="L24" s="177">
        <v>21</v>
      </c>
      <c r="M24" s="177">
        <f>G24*(1+L24/100)</f>
        <v>0</v>
      </c>
      <c r="N24" s="175">
        <v>0</v>
      </c>
      <c r="O24" s="175">
        <f>ROUND(E24*N24,2)</f>
        <v>0</v>
      </c>
      <c r="P24" s="175">
        <v>0</v>
      </c>
      <c r="Q24" s="175">
        <f>ROUND(E24*P24,2)</f>
        <v>0</v>
      </c>
      <c r="R24" s="177" t="s">
        <v>399</v>
      </c>
      <c r="S24" s="177" t="s">
        <v>315</v>
      </c>
      <c r="T24" s="178" t="s">
        <v>315</v>
      </c>
      <c r="U24" s="159">
        <v>0.105</v>
      </c>
      <c r="V24" s="159">
        <f>ROUND(E24*U24,2)</f>
        <v>1.58</v>
      </c>
      <c r="W24" s="159"/>
      <c r="X24" s="159" t="s">
        <v>475</v>
      </c>
      <c r="Y24" s="159" t="s">
        <v>318</v>
      </c>
      <c r="Z24" s="148"/>
      <c r="AA24" s="148"/>
      <c r="AB24" s="148"/>
      <c r="AC24" s="148"/>
      <c r="AD24" s="148"/>
      <c r="AE24" s="148"/>
      <c r="AF24" s="148"/>
      <c r="AG24" s="148" t="s">
        <v>476</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2">
      <c r="A25" s="155"/>
      <c r="B25" s="156"/>
      <c r="C25" s="187" t="s">
        <v>477</v>
      </c>
      <c r="D25" s="185"/>
      <c r="E25" s="186"/>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360</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
      <c r="A26" s="155"/>
      <c r="B26" s="156"/>
      <c r="C26" s="187" t="s">
        <v>2022</v>
      </c>
      <c r="D26" s="185"/>
      <c r="E26" s="186"/>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360</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187" t="s">
        <v>2024</v>
      </c>
      <c r="D27" s="185"/>
      <c r="E27" s="186">
        <v>15.08422</v>
      </c>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360</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72">
        <v>6</v>
      </c>
      <c r="B28" s="173" t="s">
        <v>480</v>
      </c>
      <c r="C28" s="181" t="s">
        <v>481</v>
      </c>
      <c r="D28" s="174" t="s">
        <v>454</v>
      </c>
      <c r="E28" s="175">
        <v>1.0056099999999999</v>
      </c>
      <c r="F28" s="176"/>
      <c r="G28" s="177">
        <f>ROUND(E28*F28,2)</f>
        <v>0</v>
      </c>
      <c r="H28" s="176"/>
      <c r="I28" s="177">
        <f>ROUND(E28*H28,2)</f>
        <v>0</v>
      </c>
      <c r="J28" s="176"/>
      <c r="K28" s="177">
        <f>ROUND(E28*J28,2)</f>
        <v>0</v>
      </c>
      <c r="L28" s="177">
        <v>21</v>
      </c>
      <c r="M28" s="177">
        <f>G28*(1+L28/100)</f>
        <v>0</v>
      </c>
      <c r="N28" s="175">
        <v>0</v>
      </c>
      <c r="O28" s="175">
        <f>ROUND(E28*N28,2)</f>
        <v>0</v>
      </c>
      <c r="P28" s="175">
        <v>0</v>
      </c>
      <c r="Q28" s="175">
        <f>ROUND(E28*P28,2)</f>
        <v>0</v>
      </c>
      <c r="R28" s="177" t="s">
        <v>399</v>
      </c>
      <c r="S28" s="177" t="s">
        <v>315</v>
      </c>
      <c r="T28" s="178" t="s">
        <v>315</v>
      </c>
      <c r="U28" s="159">
        <v>0.49</v>
      </c>
      <c r="V28" s="159">
        <f>ROUND(E28*U28,2)</f>
        <v>0.49</v>
      </c>
      <c r="W28" s="159"/>
      <c r="X28" s="159" t="s">
        <v>475</v>
      </c>
      <c r="Y28" s="159" t="s">
        <v>318</v>
      </c>
      <c r="Z28" s="148"/>
      <c r="AA28" s="148"/>
      <c r="AB28" s="148"/>
      <c r="AC28" s="148"/>
      <c r="AD28" s="148"/>
      <c r="AE28" s="148"/>
      <c r="AF28" s="148"/>
      <c r="AG28" s="148" t="s">
        <v>476</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265" t="s">
        <v>482</v>
      </c>
      <c r="D29" s="266"/>
      <c r="E29" s="266"/>
      <c r="F29" s="266"/>
      <c r="G29" s="266"/>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321</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187" t="s">
        <v>477</v>
      </c>
      <c r="D30" s="185"/>
      <c r="E30" s="186"/>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360</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187" t="s">
        <v>2022</v>
      </c>
      <c r="D31" s="185"/>
      <c r="E31" s="186"/>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360</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187" t="s">
        <v>2023</v>
      </c>
      <c r="D32" s="185"/>
      <c r="E32" s="186">
        <v>1.0056099999999999</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360</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72">
        <v>7</v>
      </c>
      <c r="B33" s="173" t="s">
        <v>483</v>
      </c>
      <c r="C33" s="181" t="s">
        <v>484</v>
      </c>
      <c r="D33" s="174" t="s">
        <v>454</v>
      </c>
      <c r="E33" s="175">
        <v>19.106680000000001</v>
      </c>
      <c r="F33" s="176"/>
      <c r="G33" s="177">
        <f>ROUND(E33*F33,2)</f>
        <v>0</v>
      </c>
      <c r="H33" s="176"/>
      <c r="I33" s="177">
        <f>ROUND(E33*H33,2)</f>
        <v>0</v>
      </c>
      <c r="J33" s="176"/>
      <c r="K33" s="177">
        <f>ROUND(E33*J33,2)</f>
        <v>0</v>
      </c>
      <c r="L33" s="177">
        <v>21</v>
      </c>
      <c r="M33" s="177">
        <f>G33*(1+L33/100)</f>
        <v>0</v>
      </c>
      <c r="N33" s="175">
        <v>0</v>
      </c>
      <c r="O33" s="175">
        <f>ROUND(E33*N33,2)</f>
        <v>0</v>
      </c>
      <c r="P33" s="175">
        <v>0</v>
      </c>
      <c r="Q33" s="175">
        <f>ROUND(E33*P33,2)</f>
        <v>0</v>
      </c>
      <c r="R33" s="177" t="s">
        <v>399</v>
      </c>
      <c r="S33" s="177" t="s">
        <v>315</v>
      </c>
      <c r="T33" s="178" t="s">
        <v>315</v>
      </c>
      <c r="U33" s="159">
        <v>0</v>
      </c>
      <c r="V33" s="159">
        <f>ROUND(E33*U33,2)</f>
        <v>0</v>
      </c>
      <c r="W33" s="159"/>
      <c r="X33" s="159" t="s">
        <v>475</v>
      </c>
      <c r="Y33" s="159" t="s">
        <v>318</v>
      </c>
      <c r="Z33" s="148"/>
      <c r="AA33" s="148"/>
      <c r="AB33" s="148"/>
      <c r="AC33" s="148"/>
      <c r="AD33" s="148"/>
      <c r="AE33" s="148"/>
      <c r="AF33" s="148"/>
      <c r="AG33" s="148" t="s">
        <v>476</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
      <c r="A34" s="155"/>
      <c r="B34" s="156"/>
      <c r="C34" s="187" t="s">
        <v>477</v>
      </c>
      <c r="D34" s="185"/>
      <c r="E34" s="186"/>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360</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187" t="s">
        <v>2022</v>
      </c>
      <c r="D35" s="185"/>
      <c r="E35" s="186"/>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360</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
      <c r="A36" s="155"/>
      <c r="B36" s="156"/>
      <c r="C36" s="187" t="s">
        <v>2025</v>
      </c>
      <c r="D36" s="185"/>
      <c r="E36" s="186">
        <v>19.106680000000001</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360</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2.5" outlineLevel="1" x14ac:dyDescent="0.2">
      <c r="A37" s="172">
        <v>8</v>
      </c>
      <c r="B37" s="173" t="s">
        <v>491</v>
      </c>
      <c r="C37" s="181" t="s">
        <v>492</v>
      </c>
      <c r="D37" s="174" t="s">
        <v>454</v>
      </c>
      <c r="E37" s="175">
        <v>1.0056099999999999</v>
      </c>
      <c r="F37" s="176"/>
      <c r="G37" s="177">
        <f>ROUND(E37*F37,2)</f>
        <v>0</v>
      </c>
      <c r="H37" s="176"/>
      <c r="I37" s="177">
        <f>ROUND(E37*H37,2)</f>
        <v>0</v>
      </c>
      <c r="J37" s="176"/>
      <c r="K37" s="177">
        <f>ROUND(E37*J37,2)</f>
        <v>0</v>
      </c>
      <c r="L37" s="177">
        <v>21</v>
      </c>
      <c r="M37" s="177">
        <f>G37*(1+L37/100)</f>
        <v>0</v>
      </c>
      <c r="N37" s="175">
        <v>0</v>
      </c>
      <c r="O37" s="175">
        <f>ROUND(E37*N37,2)</f>
        <v>0</v>
      </c>
      <c r="P37" s="175">
        <v>0</v>
      </c>
      <c r="Q37" s="175">
        <f>ROUND(E37*P37,2)</f>
        <v>0</v>
      </c>
      <c r="R37" s="177" t="s">
        <v>399</v>
      </c>
      <c r="S37" s="177" t="s">
        <v>315</v>
      </c>
      <c r="T37" s="178" t="s">
        <v>315</v>
      </c>
      <c r="U37" s="159">
        <v>0</v>
      </c>
      <c r="V37" s="159">
        <f>ROUND(E37*U37,2)</f>
        <v>0</v>
      </c>
      <c r="W37" s="159"/>
      <c r="X37" s="159" t="s">
        <v>475</v>
      </c>
      <c r="Y37" s="159" t="s">
        <v>318</v>
      </c>
      <c r="Z37" s="148"/>
      <c r="AA37" s="148"/>
      <c r="AB37" s="148"/>
      <c r="AC37" s="148"/>
      <c r="AD37" s="148"/>
      <c r="AE37" s="148"/>
      <c r="AF37" s="148"/>
      <c r="AG37" s="148" t="s">
        <v>476</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187" t="s">
        <v>477</v>
      </c>
      <c r="D38" s="185"/>
      <c r="E38" s="186"/>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360</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187" t="s">
        <v>2022</v>
      </c>
      <c r="D39" s="185"/>
      <c r="E39" s="186"/>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360</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187" t="s">
        <v>2023</v>
      </c>
      <c r="D40" s="185"/>
      <c r="E40" s="186">
        <v>1.0056099999999999</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360</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x14ac:dyDescent="0.2">
      <c r="A41" s="162" t="s">
        <v>310</v>
      </c>
      <c r="B41" s="163" t="s">
        <v>202</v>
      </c>
      <c r="C41" s="180" t="s">
        <v>203</v>
      </c>
      <c r="D41" s="164"/>
      <c r="E41" s="165"/>
      <c r="F41" s="166"/>
      <c r="G41" s="166">
        <f>SUMIF(AG42:AG65,"&lt;&gt;NOR",G42:G65)</f>
        <v>0</v>
      </c>
      <c r="H41" s="166"/>
      <c r="I41" s="166">
        <f>SUM(I42:I65)</f>
        <v>0</v>
      </c>
      <c r="J41" s="166"/>
      <c r="K41" s="166">
        <f>SUM(K42:K65)</f>
        <v>0</v>
      </c>
      <c r="L41" s="166"/>
      <c r="M41" s="166">
        <f>SUM(M42:M65)</f>
        <v>0</v>
      </c>
      <c r="N41" s="165"/>
      <c r="O41" s="165">
        <f>SUM(O42:O65)</f>
        <v>0.02</v>
      </c>
      <c r="P41" s="165"/>
      <c r="Q41" s="165">
        <f>SUM(Q42:Q65)</f>
        <v>0</v>
      </c>
      <c r="R41" s="166"/>
      <c r="S41" s="166"/>
      <c r="T41" s="167"/>
      <c r="U41" s="161"/>
      <c r="V41" s="161">
        <f>SUM(V42:V65)</f>
        <v>45.989999999999995</v>
      </c>
      <c r="W41" s="161"/>
      <c r="X41" s="161"/>
      <c r="Y41" s="161"/>
      <c r="AG41" t="s">
        <v>311</v>
      </c>
    </row>
    <row r="42" spans="1:60" ht="33.75" outlineLevel="1" x14ac:dyDescent="0.2">
      <c r="A42" s="172">
        <v>9</v>
      </c>
      <c r="B42" s="173" t="s">
        <v>2026</v>
      </c>
      <c r="C42" s="181" t="s">
        <v>2027</v>
      </c>
      <c r="D42" s="174" t="s">
        <v>368</v>
      </c>
      <c r="E42" s="175">
        <v>26.4</v>
      </c>
      <c r="F42" s="176"/>
      <c r="G42" s="177">
        <f>ROUND(E42*F42,2)</f>
        <v>0</v>
      </c>
      <c r="H42" s="176"/>
      <c r="I42" s="177">
        <f>ROUND(E42*H42,2)</f>
        <v>0</v>
      </c>
      <c r="J42" s="176"/>
      <c r="K42" s="177">
        <f>ROUND(E42*J42,2)</f>
        <v>0</v>
      </c>
      <c r="L42" s="177">
        <v>21</v>
      </c>
      <c r="M42" s="177">
        <f>G42*(1+L42/100)</f>
        <v>0</v>
      </c>
      <c r="N42" s="175">
        <v>3.1E-4</v>
      </c>
      <c r="O42" s="175">
        <f>ROUND(E42*N42,2)</f>
        <v>0.01</v>
      </c>
      <c r="P42" s="175">
        <v>0</v>
      </c>
      <c r="Q42" s="175">
        <f>ROUND(E42*P42,2)</f>
        <v>0</v>
      </c>
      <c r="R42" s="177" t="s">
        <v>641</v>
      </c>
      <c r="S42" s="177" t="s">
        <v>315</v>
      </c>
      <c r="T42" s="178" t="s">
        <v>315</v>
      </c>
      <c r="U42" s="159">
        <v>0</v>
      </c>
      <c r="V42" s="159">
        <f>ROUND(E42*U42,2)</f>
        <v>0</v>
      </c>
      <c r="W42" s="159"/>
      <c r="X42" s="159" t="s">
        <v>606</v>
      </c>
      <c r="Y42" s="159" t="s">
        <v>318</v>
      </c>
      <c r="Z42" s="148"/>
      <c r="AA42" s="148"/>
      <c r="AB42" s="148"/>
      <c r="AC42" s="148"/>
      <c r="AD42" s="148"/>
      <c r="AE42" s="148"/>
      <c r="AF42" s="148"/>
      <c r="AG42" s="148" t="s">
        <v>1997</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2">
      <c r="A43" s="155"/>
      <c r="B43" s="156"/>
      <c r="C43" s="187" t="s">
        <v>2028</v>
      </c>
      <c r="D43" s="185"/>
      <c r="E43" s="186">
        <v>15</v>
      </c>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360</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2">
      <c r="A44" s="155"/>
      <c r="B44" s="156"/>
      <c r="C44" s="187" t="s">
        <v>2029</v>
      </c>
      <c r="D44" s="185"/>
      <c r="E44" s="186">
        <v>11.4</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360</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ht="33.75" outlineLevel="1" x14ac:dyDescent="0.2">
      <c r="A45" s="172">
        <v>10</v>
      </c>
      <c r="B45" s="173" t="s">
        <v>2030</v>
      </c>
      <c r="C45" s="181" t="s">
        <v>2031</v>
      </c>
      <c r="D45" s="174" t="s">
        <v>368</v>
      </c>
      <c r="E45" s="175">
        <v>18</v>
      </c>
      <c r="F45" s="176"/>
      <c r="G45" s="177">
        <f>ROUND(E45*F45,2)</f>
        <v>0</v>
      </c>
      <c r="H45" s="176"/>
      <c r="I45" s="177">
        <f>ROUND(E45*H45,2)</f>
        <v>0</v>
      </c>
      <c r="J45" s="176"/>
      <c r="K45" s="177">
        <f>ROUND(E45*J45,2)</f>
        <v>0</v>
      </c>
      <c r="L45" s="177">
        <v>21</v>
      </c>
      <c r="M45" s="177">
        <f>G45*(1+L45/100)</f>
        <v>0</v>
      </c>
      <c r="N45" s="175">
        <v>3.4000000000000002E-4</v>
      </c>
      <c r="O45" s="175">
        <f>ROUND(E45*N45,2)</f>
        <v>0.01</v>
      </c>
      <c r="P45" s="175">
        <v>0</v>
      </c>
      <c r="Q45" s="175">
        <f>ROUND(E45*P45,2)</f>
        <v>0</v>
      </c>
      <c r="R45" s="177" t="s">
        <v>641</v>
      </c>
      <c r="S45" s="177" t="s">
        <v>315</v>
      </c>
      <c r="T45" s="178" t="s">
        <v>315</v>
      </c>
      <c r="U45" s="159">
        <v>0</v>
      </c>
      <c r="V45" s="159">
        <f>ROUND(E45*U45,2)</f>
        <v>0</v>
      </c>
      <c r="W45" s="159"/>
      <c r="X45" s="159" t="s">
        <v>606</v>
      </c>
      <c r="Y45" s="159" t="s">
        <v>318</v>
      </c>
      <c r="Z45" s="148"/>
      <c r="AA45" s="148"/>
      <c r="AB45" s="148"/>
      <c r="AC45" s="148"/>
      <c r="AD45" s="148"/>
      <c r="AE45" s="148"/>
      <c r="AF45" s="148"/>
      <c r="AG45" s="148" t="s">
        <v>1997</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187" t="s">
        <v>2032</v>
      </c>
      <c r="D46" s="185"/>
      <c r="E46" s="186">
        <v>10.8</v>
      </c>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360</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187" t="s">
        <v>2033</v>
      </c>
      <c r="D47" s="185"/>
      <c r="E47" s="186">
        <v>7.2</v>
      </c>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360</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ht="33.75" outlineLevel="1" x14ac:dyDescent="0.2">
      <c r="A48" s="172">
        <v>11</v>
      </c>
      <c r="B48" s="173" t="s">
        <v>2034</v>
      </c>
      <c r="C48" s="181" t="s">
        <v>2035</v>
      </c>
      <c r="D48" s="174" t="s">
        <v>368</v>
      </c>
      <c r="E48" s="175">
        <v>10.199999999999999</v>
      </c>
      <c r="F48" s="176"/>
      <c r="G48" s="177">
        <f>ROUND(E48*F48,2)</f>
        <v>0</v>
      </c>
      <c r="H48" s="176"/>
      <c r="I48" s="177">
        <f>ROUND(E48*H48,2)</f>
        <v>0</v>
      </c>
      <c r="J48" s="176"/>
      <c r="K48" s="177">
        <f>ROUND(E48*J48,2)</f>
        <v>0</v>
      </c>
      <c r="L48" s="177">
        <v>21</v>
      </c>
      <c r="M48" s="177">
        <f>G48*(1+L48/100)</f>
        <v>0</v>
      </c>
      <c r="N48" s="175">
        <v>3.8999999999999999E-4</v>
      </c>
      <c r="O48" s="175">
        <f>ROUND(E48*N48,2)</f>
        <v>0</v>
      </c>
      <c r="P48" s="175">
        <v>0</v>
      </c>
      <c r="Q48" s="175">
        <f>ROUND(E48*P48,2)</f>
        <v>0</v>
      </c>
      <c r="R48" s="177" t="s">
        <v>641</v>
      </c>
      <c r="S48" s="177" t="s">
        <v>315</v>
      </c>
      <c r="T48" s="178" t="s">
        <v>315</v>
      </c>
      <c r="U48" s="159">
        <v>0</v>
      </c>
      <c r="V48" s="159">
        <f>ROUND(E48*U48,2)</f>
        <v>0</v>
      </c>
      <c r="W48" s="159"/>
      <c r="X48" s="159" t="s">
        <v>606</v>
      </c>
      <c r="Y48" s="159" t="s">
        <v>318</v>
      </c>
      <c r="Z48" s="148"/>
      <c r="AA48" s="148"/>
      <c r="AB48" s="148"/>
      <c r="AC48" s="148"/>
      <c r="AD48" s="148"/>
      <c r="AE48" s="148"/>
      <c r="AF48" s="148"/>
      <c r="AG48" s="148" t="s">
        <v>1997</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
      <c r="A49" s="155"/>
      <c r="B49" s="156"/>
      <c r="C49" s="187" t="s">
        <v>2036</v>
      </c>
      <c r="D49" s="185"/>
      <c r="E49" s="186">
        <v>7.2</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360</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187" t="s">
        <v>2037</v>
      </c>
      <c r="D50" s="185"/>
      <c r="E50" s="186">
        <v>3</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360</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2.5" outlineLevel="1" x14ac:dyDescent="0.2">
      <c r="A51" s="172">
        <v>12</v>
      </c>
      <c r="B51" s="173" t="s">
        <v>2038</v>
      </c>
      <c r="C51" s="181" t="s">
        <v>2039</v>
      </c>
      <c r="D51" s="174" t="s">
        <v>368</v>
      </c>
      <c r="E51" s="175">
        <v>99.6</v>
      </c>
      <c r="F51" s="176"/>
      <c r="G51" s="177">
        <f>ROUND(E51*F51,2)</f>
        <v>0</v>
      </c>
      <c r="H51" s="176"/>
      <c r="I51" s="177">
        <f>ROUND(E51*H51,2)</f>
        <v>0</v>
      </c>
      <c r="J51" s="176"/>
      <c r="K51" s="177">
        <f>ROUND(E51*J51,2)</f>
        <v>0</v>
      </c>
      <c r="L51" s="177">
        <v>21</v>
      </c>
      <c r="M51" s="177">
        <f>G51*(1+L51/100)</f>
        <v>0</v>
      </c>
      <c r="N51" s="175">
        <v>4.0000000000000003E-5</v>
      </c>
      <c r="O51" s="175">
        <f>ROUND(E51*N51,2)</f>
        <v>0</v>
      </c>
      <c r="P51" s="175">
        <v>0</v>
      </c>
      <c r="Q51" s="175">
        <f>ROUND(E51*P51,2)</f>
        <v>0</v>
      </c>
      <c r="R51" s="177" t="s">
        <v>823</v>
      </c>
      <c r="S51" s="177" t="s">
        <v>315</v>
      </c>
      <c r="T51" s="178" t="s">
        <v>315</v>
      </c>
      <c r="U51" s="159">
        <v>0.129</v>
      </c>
      <c r="V51" s="159">
        <f>ROUND(E51*U51,2)</f>
        <v>12.85</v>
      </c>
      <c r="W51" s="159"/>
      <c r="X51" s="159" t="s">
        <v>355</v>
      </c>
      <c r="Y51" s="159" t="s">
        <v>318</v>
      </c>
      <c r="Z51" s="148"/>
      <c r="AA51" s="148"/>
      <c r="AB51" s="148"/>
      <c r="AC51" s="148"/>
      <c r="AD51" s="148"/>
      <c r="AE51" s="148"/>
      <c r="AF51" s="148"/>
      <c r="AG51" s="148" t="s">
        <v>1920</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265" t="s">
        <v>2040</v>
      </c>
      <c r="D52" s="266"/>
      <c r="E52" s="266"/>
      <c r="F52" s="266"/>
      <c r="G52" s="266"/>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321</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187" t="s">
        <v>2041</v>
      </c>
      <c r="D53" s="185"/>
      <c r="E53" s="186">
        <v>59.76</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360</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3" x14ac:dyDescent="0.2">
      <c r="A54" s="155"/>
      <c r="B54" s="156"/>
      <c r="C54" s="187" t="s">
        <v>2042</v>
      </c>
      <c r="D54" s="185"/>
      <c r="E54" s="186">
        <v>39.840000000000003</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360</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2.5" outlineLevel="1" x14ac:dyDescent="0.2">
      <c r="A55" s="172">
        <v>13</v>
      </c>
      <c r="B55" s="173" t="s">
        <v>2043</v>
      </c>
      <c r="C55" s="181" t="s">
        <v>2044</v>
      </c>
      <c r="D55" s="174" t="s">
        <v>368</v>
      </c>
      <c r="E55" s="175">
        <v>8.4</v>
      </c>
      <c r="F55" s="176"/>
      <c r="G55" s="177">
        <f>ROUND(E55*F55,2)</f>
        <v>0</v>
      </c>
      <c r="H55" s="176"/>
      <c r="I55" s="177">
        <f>ROUND(E55*H55,2)</f>
        <v>0</v>
      </c>
      <c r="J55" s="176"/>
      <c r="K55" s="177">
        <f>ROUND(E55*J55,2)</f>
        <v>0</v>
      </c>
      <c r="L55" s="177">
        <v>21</v>
      </c>
      <c r="M55" s="177">
        <f>G55*(1+L55/100)</f>
        <v>0</v>
      </c>
      <c r="N55" s="175">
        <v>6.0000000000000002E-5</v>
      </c>
      <c r="O55" s="175">
        <f>ROUND(E55*N55,2)</f>
        <v>0</v>
      </c>
      <c r="P55" s="175">
        <v>0</v>
      </c>
      <c r="Q55" s="175">
        <f>ROUND(E55*P55,2)</f>
        <v>0</v>
      </c>
      <c r="R55" s="177" t="s">
        <v>823</v>
      </c>
      <c r="S55" s="177" t="s">
        <v>315</v>
      </c>
      <c r="T55" s="178" t="s">
        <v>315</v>
      </c>
      <c r="U55" s="159">
        <v>0.129</v>
      </c>
      <c r="V55" s="159">
        <f>ROUND(E55*U55,2)</f>
        <v>1.08</v>
      </c>
      <c r="W55" s="159"/>
      <c r="X55" s="159" t="s">
        <v>355</v>
      </c>
      <c r="Y55" s="159" t="s">
        <v>318</v>
      </c>
      <c r="Z55" s="148"/>
      <c r="AA55" s="148"/>
      <c r="AB55" s="148"/>
      <c r="AC55" s="148"/>
      <c r="AD55" s="148"/>
      <c r="AE55" s="148"/>
      <c r="AF55" s="148"/>
      <c r="AG55" s="148" t="s">
        <v>1920</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265" t="s">
        <v>2040</v>
      </c>
      <c r="D56" s="266"/>
      <c r="E56" s="266"/>
      <c r="F56" s="266"/>
      <c r="G56" s="266"/>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321</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2" x14ac:dyDescent="0.2">
      <c r="A57" s="155"/>
      <c r="B57" s="156"/>
      <c r="C57" s="187" t="s">
        <v>2045</v>
      </c>
      <c r="D57" s="185"/>
      <c r="E57" s="186">
        <v>5.04</v>
      </c>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360</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2">
      <c r="A58" s="155"/>
      <c r="B58" s="156"/>
      <c r="C58" s="187" t="s">
        <v>2046</v>
      </c>
      <c r="D58" s="185"/>
      <c r="E58" s="186">
        <v>3.36</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360</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72">
        <v>14</v>
      </c>
      <c r="B59" s="173" t="s">
        <v>2047</v>
      </c>
      <c r="C59" s="181" t="s">
        <v>2048</v>
      </c>
      <c r="D59" s="174" t="s">
        <v>368</v>
      </c>
      <c r="E59" s="175">
        <v>134.4</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t="s">
        <v>823</v>
      </c>
      <c r="S59" s="177" t="s">
        <v>315</v>
      </c>
      <c r="T59" s="178" t="s">
        <v>315</v>
      </c>
      <c r="U59" s="159">
        <v>0.105</v>
      </c>
      <c r="V59" s="159">
        <f>ROUND(E59*U59,2)</f>
        <v>14.11</v>
      </c>
      <c r="W59" s="159"/>
      <c r="X59" s="159" t="s">
        <v>355</v>
      </c>
      <c r="Y59" s="159" t="s">
        <v>318</v>
      </c>
      <c r="Z59" s="148"/>
      <c r="AA59" s="148"/>
      <c r="AB59" s="148"/>
      <c r="AC59" s="148"/>
      <c r="AD59" s="148"/>
      <c r="AE59" s="148"/>
      <c r="AF59" s="148"/>
      <c r="AG59" s="148" t="s">
        <v>1920</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
      <c r="A60" s="155"/>
      <c r="B60" s="156"/>
      <c r="C60" s="187" t="s">
        <v>2049</v>
      </c>
      <c r="D60" s="185"/>
      <c r="E60" s="186">
        <v>134.4</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360</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72">
        <v>15</v>
      </c>
      <c r="B61" s="173" t="s">
        <v>2050</v>
      </c>
      <c r="C61" s="181" t="s">
        <v>2051</v>
      </c>
      <c r="D61" s="174" t="s">
        <v>368</v>
      </c>
      <c r="E61" s="175">
        <v>28.2</v>
      </c>
      <c r="F61" s="176"/>
      <c r="G61" s="177">
        <f>ROUND(E61*F61,2)</f>
        <v>0</v>
      </c>
      <c r="H61" s="176"/>
      <c r="I61" s="177">
        <f>ROUND(E61*H61,2)</f>
        <v>0</v>
      </c>
      <c r="J61" s="176"/>
      <c r="K61" s="177">
        <f>ROUND(E61*J61,2)</f>
        <v>0</v>
      </c>
      <c r="L61" s="177">
        <v>21</v>
      </c>
      <c r="M61" s="177">
        <f>G61*(1+L61/100)</f>
        <v>0</v>
      </c>
      <c r="N61" s="175">
        <v>0</v>
      </c>
      <c r="O61" s="175">
        <f>ROUND(E61*N61,2)</f>
        <v>0</v>
      </c>
      <c r="P61" s="175">
        <v>0</v>
      </c>
      <c r="Q61" s="175">
        <f>ROUND(E61*P61,2)</f>
        <v>0</v>
      </c>
      <c r="R61" s="177" t="s">
        <v>823</v>
      </c>
      <c r="S61" s="177" t="s">
        <v>315</v>
      </c>
      <c r="T61" s="178" t="s">
        <v>315</v>
      </c>
      <c r="U61" s="159">
        <v>0.13500000000000001</v>
      </c>
      <c r="V61" s="159">
        <f>ROUND(E61*U61,2)</f>
        <v>3.81</v>
      </c>
      <c r="W61" s="159"/>
      <c r="X61" s="159" t="s">
        <v>355</v>
      </c>
      <c r="Y61" s="159" t="s">
        <v>318</v>
      </c>
      <c r="Z61" s="148"/>
      <c r="AA61" s="148"/>
      <c r="AB61" s="148"/>
      <c r="AC61" s="148"/>
      <c r="AD61" s="148"/>
      <c r="AE61" s="148"/>
      <c r="AF61" s="148"/>
      <c r="AG61" s="148" t="s">
        <v>1920</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187" t="s">
        <v>2052</v>
      </c>
      <c r="D62" s="185"/>
      <c r="E62" s="186">
        <v>28.2</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360</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ht="22.5" outlineLevel="1" x14ac:dyDescent="0.2">
      <c r="A63" s="189">
        <v>16</v>
      </c>
      <c r="B63" s="190" t="s">
        <v>2053</v>
      </c>
      <c r="C63" s="197" t="s">
        <v>2054</v>
      </c>
      <c r="D63" s="191" t="s">
        <v>394</v>
      </c>
      <c r="E63" s="192">
        <v>84</v>
      </c>
      <c r="F63" s="193"/>
      <c r="G63" s="194">
        <f>ROUND(E63*F63,2)</f>
        <v>0</v>
      </c>
      <c r="H63" s="193"/>
      <c r="I63" s="194">
        <f>ROUND(E63*H63,2)</f>
        <v>0</v>
      </c>
      <c r="J63" s="193"/>
      <c r="K63" s="194">
        <f>ROUND(E63*J63,2)</f>
        <v>0</v>
      </c>
      <c r="L63" s="194">
        <v>21</v>
      </c>
      <c r="M63" s="194">
        <f>G63*(1+L63/100)</f>
        <v>0</v>
      </c>
      <c r="N63" s="192">
        <v>0</v>
      </c>
      <c r="O63" s="192">
        <f>ROUND(E63*N63,2)</f>
        <v>0</v>
      </c>
      <c r="P63" s="192">
        <v>0</v>
      </c>
      <c r="Q63" s="192">
        <f>ROUND(E63*P63,2)</f>
        <v>0</v>
      </c>
      <c r="R63" s="194" t="s">
        <v>823</v>
      </c>
      <c r="S63" s="194" t="s">
        <v>315</v>
      </c>
      <c r="T63" s="195" t="s">
        <v>315</v>
      </c>
      <c r="U63" s="159">
        <v>0.05</v>
      </c>
      <c r="V63" s="159">
        <f>ROUND(E63*U63,2)</f>
        <v>4.2</v>
      </c>
      <c r="W63" s="159"/>
      <c r="X63" s="159" t="s">
        <v>355</v>
      </c>
      <c r="Y63" s="159" t="s">
        <v>318</v>
      </c>
      <c r="Z63" s="148"/>
      <c r="AA63" s="148"/>
      <c r="AB63" s="148"/>
      <c r="AC63" s="148"/>
      <c r="AD63" s="148"/>
      <c r="AE63" s="148"/>
      <c r="AF63" s="148"/>
      <c r="AG63" s="148" t="s">
        <v>1920</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89">
        <v>17</v>
      </c>
      <c r="B64" s="190" t="s">
        <v>2055</v>
      </c>
      <c r="C64" s="197" t="s">
        <v>2056</v>
      </c>
      <c r="D64" s="191" t="s">
        <v>394</v>
      </c>
      <c r="E64" s="192">
        <v>76</v>
      </c>
      <c r="F64" s="193"/>
      <c r="G64" s="194">
        <f>ROUND(E64*F64,2)</f>
        <v>0</v>
      </c>
      <c r="H64" s="193"/>
      <c r="I64" s="194">
        <f>ROUND(E64*H64,2)</f>
        <v>0</v>
      </c>
      <c r="J64" s="193"/>
      <c r="K64" s="194">
        <f>ROUND(E64*J64,2)</f>
        <v>0</v>
      </c>
      <c r="L64" s="194">
        <v>21</v>
      </c>
      <c r="M64" s="194">
        <f>G64*(1+L64/100)</f>
        <v>0</v>
      </c>
      <c r="N64" s="192">
        <v>0</v>
      </c>
      <c r="O64" s="192">
        <f>ROUND(E64*N64,2)</f>
        <v>0</v>
      </c>
      <c r="P64" s="192">
        <v>0</v>
      </c>
      <c r="Q64" s="192">
        <f>ROUND(E64*P64,2)</f>
        <v>0</v>
      </c>
      <c r="R64" s="194" t="s">
        <v>823</v>
      </c>
      <c r="S64" s="194" t="s">
        <v>315</v>
      </c>
      <c r="T64" s="195" t="s">
        <v>315</v>
      </c>
      <c r="U64" s="159">
        <v>0.11600000000000001</v>
      </c>
      <c r="V64" s="159">
        <f>ROUND(E64*U64,2)</f>
        <v>8.82</v>
      </c>
      <c r="W64" s="159"/>
      <c r="X64" s="159" t="s">
        <v>355</v>
      </c>
      <c r="Y64" s="159" t="s">
        <v>318</v>
      </c>
      <c r="Z64" s="148"/>
      <c r="AA64" s="148"/>
      <c r="AB64" s="148"/>
      <c r="AC64" s="148"/>
      <c r="AD64" s="148"/>
      <c r="AE64" s="148"/>
      <c r="AF64" s="148"/>
      <c r="AG64" s="148" t="s">
        <v>1920</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22.5" outlineLevel="1" x14ac:dyDescent="0.2">
      <c r="A65" s="189">
        <v>18</v>
      </c>
      <c r="B65" s="190" t="s">
        <v>2057</v>
      </c>
      <c r="C65" s="197" t="s">
        <v>2054</v>
      </c>
      <c r="D65" s="191" t="s">
        <v>394</v>
      </c>
      <c r="E65" s="192">
        <v>8</v>
      </c>
      <c r="F65" s="193"/>
      <c r="G65" s="194">
        <f>ROUND(E65*F65,2)</f>
        <v>0</v>
      </c>
      <c r="H65" s="193"/>
      <c r="I65" s="194">
        <f>ROUND(E65*H65,2)</f>
        <v>0</v>
      </c>
      <c r="J65" s="193"/>
      <c r="K65" s="194">
        <f>ROUND(E65*J65,2)</f>
        <v>0</v>
      </c>
      <c r="L65" s="194">
        <v>21</v>
      </c>
      <c r="M65" s="194">
        <f>G65*(1+L65/100)</f>
        <v>0</v>
      </c>
      <c r="N65" s="192">
        <v>0</v>
      </c>
      <c r="O65" s="192">
        <f>ROUND(E65*N65,2)</f>
        <v>0</v>
      </c>
      <c r="P65" s="192">
        <v>0</v>
      </c>
      <c r="Q65" s="192">
        <f>ROUND(E65*P65,2)</f>
        <v>0</v>
      </c>
      <c r="R65" s="194" t="s">
        <v>823</v>
      </c>
      <c r="S65" s="194" t="s">
        <v>315</v>
      </c>
      <c r="T65" s="195" t="s">
        <v>315</v>
      </c>
      <c r="U65" s="159">
        <v>0.14000000000000001</v>
      </c>
      <c r="V65" s="159">
        <f>ROUND(E65*U65,2)</f>
        <v>1.1200000000000001</v>
      </c>
      <c r="W65" s="159"/>
      <c r="X65" s="159" t="s">
        <v>355</v>
      </c>
      <c r="Y65" s="159" t="s">
        <v>318</v>
      </c>
      <c r="Z65" s="148"/>
      <c r="AA65" s="148"/>
      <c r="AB65" s="148"/>
      <c r="AC65" s="148"/>
      <c r="AD65" s="148"/>
      <c r="AE65" s="148"/>
      <c r="AF65" s="148"/>
      <c r="AG65" s="148" t="s">
        <v>1920</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x14ac:dyDescent="0.2">
      <c r="A66" s="162" t="s">
        <v>310</v>
      </c>
      <c r="B66" s="163" t="s">
        <v>206</v>
      </c>
      <c r="C66" s="180" t="s">
        <v>207</v>
      </c>
      <c r="D66" s="164"/>
      <c r="E66" s="165"/>
      <c r="F66" s="166"/>
      <c r="G66" s="166">
        <f>SUMIF(AG67:AG103,"&lt;&gt;NOR",G67:G103)</f>
        <v>0</v>
      </c>
      <c r="H66" s="166"/>
      <c r="I66" s="166">
        <f>SUM(I67:I103)</f>
        <v>0</v>
      </c>
      <c r="J66" s="166"/>
      <c r="K66" s="166">
        <f>SUM(K67:K103)</f>
        <v>0</v>
      </c>
      <c r="L66" s="166"/>
      <c r="M66" s="166">
        <f>SUM(M67:M103)</f>
        <v>0</v>
      </c>
      <c r="N66" s="165"/>
      <c r="O66" s="165">
        <f>SUM(O67:O103)</f>
        <v>0.09</v>
      </c>
      <c r="P66" s="165"/>
      <c r="Q66" s="165">
        <f>SUM(Q67:Q103)</f>
        <v>0.84</v>
      </c>
      <c r="R66" s="166"/>
      <c r="S66" s="166"/>
      <c r="T66" s="167"/>
      <c r="U66" s="161"/>
      <c r="V66" s="161">
        <f>SUM(V67:V103)</f>
        <v>104.07</v>
      </c>
      <c r="W66" s="161"/>
      <c r="X66" s="161"/>
      <c r="Y66" s="161"/>
      <c r="AG66" t="s">
        <v>311</v>
      </c>
    </row>
    <row r="67" spans="1:60" outlineLevel="1" x14ac:dyDescent="0.2">
      <c r="A67" s="172">
        <v>19</v>
      </c>
      <c r="B67" s="173" t="s">
        <v>2058</v>
      </c>
      <c r="C67" s="181" t="s">
        <v>2059</v>
      </c>
      <c r="D67" s="174" t="s">
        <v>368</v>
      </c>
      <c r="E67" s="175">
        <v>169.5</v>
      </c>
      <c r="F67" s="176"/>
      <c r="G67" s="177">
        <f>ROUND(E67*F67,2)</f>
        <v>0</v>
      </c>
      <c r="H67" s="176"/>
      <c r="I67" s="177">
        <f>ROUND(E67*H67,2)</f>
        <v>0</v>
      </c>
      <c r="J67" s="176"/>
      <c r="K67" s="177">
        <f>ROUND(E67*J67,2)</f>
        <v>0</v>
      </c>
      <c r="L67" s="177">
        <v>21</v>
      </c>
      <c r="M67" s="177">
        <f>G67*(1+L67/100)</f>
        <v>0</v>
      </c>
      <c r="N67" s="175">
        <v>0</v>
      </c>
      <c r="O67" s="175">
        <f>ROUND(E67*N67,2)</f>
        <v>0</v>
      </c>
      <c r="P67" s="175">
        <v>4.9699999999999996E-3</v>
      </c>
      <c r="Q67" s="175">
        <f>ROUND(E67*P67,2)</f>
        <v>0.84</v>
      </c>
      <c r="R67" s="177" t="s">
        <v>823</v>
      </c>
      <c r="S67" s="177" t="s">
        <v>315</v>
      </c>
      <c r="T67" s="178" t="s">
        <v>315</v>
      </c>
      <c r="U67" s="159">
        <v>0.20399999999999999</v>
      </c>
      <c r="V67" s="159">
        <f>ROUND(E67*U67,2)</f>
        <v>34.58</v>
      </c>
      <c r="W67" s="159"/>
      <c r="X67" s="159" t="s">
        <v>355</v>
      </c>
      <c r="Y67" s="159" t="s">
        <v>318</v>
      </c>
      <c r="Z67" s="148"/>
      <c r="AA67" s="148"/>
      <c r="AB67" s="148"/>
      <c r="AC67" s="148"/>
      <c r="AD67" s="148"/>
      <c r="AE67" s="148"/>
      <c r="AF67" s="148"/>
      <c r="AG67" s="148" t="s">
        <v>1920</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
      <c r="A68" s="155"/>
      <c r="B68" s="156"/>
      <c r="C68" s="187" t="s">
        <v>2060</v>
      </c>
      <c r="D68" s="185"/>
      <c r="E68" s="186">
        <v>120</v>
      </c>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360</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2">
      <c r="A69" s="155"/>
      <c r="B69" s="156"/>
      <c r="C69" s="187" t="s">
        <v>2061</v>
      </c>
      <c r="D69" s="185"/>
      <c r="E69" s="186">
        <v>30</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360</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2">
      <c r="A70" s="155"/>
      <c r="B70" s="156"/>
      <c r="C70" s="187" t="s">
        <v>2062</v>
      </c>
      <c r="D70" s="185"/>
      <c r="E70" s="186">
        <v>19.5</v>
      </c>
      <c r="F70" s="159"/>
      <c r="G70" s="159"/>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360</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ht="22.5" outlineLevel="1" x14ac:dyDescent="0.2">
      <c r="A71" s="172">
        <v>20</v>
      </c>
      <c r="B71" s="173" t="s">
        <v>2063</v>
      </c>
      <c r="C71" s="181" t="s">
        <v>2064</v>
      </c>
      <c r="D71" s="174" t="s">
        <v>368</v>
      </c>
      <c r="E71" s="175">
        <v>26.4</v>
      </c>
      <c r="F71" s="176"/>
      <c r="G71" s="177">
        <f>ROUND(E71*F71,2)</f>
        <v>0</v>
      </c>
      <c r="H71" s="176"/>
      <c r="I71" s="177">
        <f>ROUND(E71*H71,2)</f>
        <v>0</v>
      </c>
      <c r="J71" s="176"/>
      <c r="K71" s="177">
        <f>ROUND(E71*J71,2)</f>
        <v>0</v>
      </c>
      <c r="L71" s="177">
        <v>21</v>
      </c>
      <c r="M71" s="177">
        <f>G71*(1+L71/100)</f>
        <v>0</v>
      </c>
      <c r="N71" s="175">
        <v>2.4000000000000001E-4</v>
      </c>
      <c r="O71" s="175">
        <f>ROUND(E71*N71,2)</f>
        <v>0.01</v>
      </c>
      <c r="P71" s="175">
        <v>0</v>
      </c>
      <c r="Q71" s="175">
        <f>ROUND(E71*P71,2)</f>
        <v>0</v>
      </c>
      <c r="R71" s="177" t="s">
        <v>641</v>
      </c>
      <c r="S71" s="177" t="s">
        <v>315</v>
      </c>
      <c r="T71" s="178" t="s">
        <v>315</v>
      </c>
      <c r="U71" s="159">
        <v>0</v>
      </c>
      <c r="V71" s="159">
        <f>ROUND(E71*U71,2)</f>
        <v>0</v>
      </c>
      <c r="W71" s="159"/>
      <c r="X71" s="159" t="s">
        <v>606</v>
      </c>
      <c r="Y71" s="159" t="s">
        <v>318</v>
      </c>
      <c r="Z71" s="148"/>
      <c r="AA71" s="148"/>
      <c r="AB71" s="148"/>
      <c r="AC71" s="148"/>
      <c r="AD71" s="148"/>
      <c r="AE71" s="148"/>
      <c r="AF71" s="148"/>
      <c r="AG71" s="148" t="s">
        <v>1997</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187" t="s">
        <v>2028</v>
      </c>
      <c r="D72" s="185"/>
      <c r="E72" s="186">
        <v>15</v>
      </c>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360</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187" t="s">
        <v>2029</v>
      </c>
      <c r="D73" s="185"/>
      <c r="E73" s="186">
        <v>11.4</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360</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ht="22.5" outlineLevel="1" x14ac:dyDescent="0.2">
      <c r="A74" s="172">
        <v>21</v>
      </c>
      <c r="B74" s="173" t="s">
        <v>2065</v>
      </c>
      <c r="C74" s="181" t="s">
        <v>2066</v>
      </c>
      <c r="D74" s="174" t="s">
        <v>368</v>
      </c>
      <c r="E74" s="175">
        <v>18</v>
      </c>
      <c r="F74" s="176"/>
      <c r="G74" s="177">
        <f>ROUND(E74*F74,2)</f>
        <v>0</v>
      </c>
      <c r="H74" s="176"/>
      <c r="I74" s="177">
        <f>ROUND(E74*H74,2)</f>
        <v>0</v>
      </c>
      <c r="J74" s="176"/>
      <c r="K74" s="177">
        <f>ROUND(E74*J74,2)</f>
        <v>0</v>
      </c>
      <c r="L74" s="177">
        <v>21</v>
      </c>
      <c r="M74" s="177">
        <f>G74*(1+L74/100)</f>
        <v>0</v>
      </c>
      <c r="N74" s="175">
        <v>3.8999999999999999E-4</v>
      </c>
      <c r="O74" s="175">
        <f>ROUND(E74*N74,2)</f>
        <v>0.01</v>
      </c>
      <c r="P74" s="175">
        <v>0</v>
      </c>
      <c r="Q74" s="175">
        <f>ROUND(E74*P74,2)</f>
        <v>0</v>
      </c>
      <c r="R74" s="177" t="s">
        <v>641</v>
      </c>
      <c r="S74" s="177" t="s">
        <v>315</v>
      </c>
      <c r="T74" s="178" t="s">
        <v>315</v>
      </c>
      <c r="U74" s="159">
        <v>0</v>
      </c>
      <c r="V74" s="159">
        <f>ROUND(E74*U74,2)</f>
        <v>0</v>
      </c>
      <c r="W74" s="159"/>
      <c r="X74" s="159" t="s">
        <v>606</v>
      </c>
      <c r="Y74" s="159" t="s">
        <v>318</v>
      </c>
      <c r="Z74" s="148"/>
      <c r="AA74" s="148"/>
      <c r="AB74" s="148"/>
      <c r="AC74" s="148"/>
      <c r="AD74" s="148"/>
      <c r="AE74" s="148"/>
      <c r="AF74" s="148"/>
      <c r="AG74" s="148" t="s">
        <v>1997</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2">
      <c r="A75" s="155"/>
      <c r="B75" s="156"/>
      <c r="C75" s="187" t="s">
        <v>2032</v>
      </c>
      <c r="D75" s="185"/>
      <c r="E75" s="186">
        <v>10.8</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360</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187" t="s">
        <v>2033</v>
      </c>
      <c r="D76" s="185"/>
      <c r="E76" s="186">
        <v>7.2</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360</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ht="22.5" outlineLevel="1" x14ac:dyDescent="0.2">
      <c r="A77" s="172">
        <v>22</v>
      </c>
      <c r="B77" s="173" t="s">
        <v>2067</v>
      </c>
      <c r="C77" s="181" t="s">
        <v>2068</v>
      </c>
      <c r="D77" s="174" t="s">
        <v>368</v>
      </c>
      <c r="E77" s="175">
        <v>10.199999999999999</v>
      </c>
      <c r="F77" s="176"/>
      <c r="G77" s="177">
        <f>ROUND(E77*F77,2)</f>
        <v>0</v>
      </c>
      <c r="H77" s="176"/>
      <c r="I77" s="177">
        <f>ROUND(E77*H77,2)</f>
        <v>0</v>
      </c>
      <c r="J77" s="176"/>
      <c r="K77" s="177">
        <f>ROUND(E77*J77,2)</f>
        <v>0</v>
      </c>
      <c r="L77" s="177">
        <v>21</v>
      </c>
      <c r="M77" s="177">
        <f>G77*(1+L77/100)</f>
        <v>0</v>
      </c>
      <c r="N77" s="175">
        <v>5.9999999999999995E-4</v>
      </c>
      <c r="O77" s="175">
        <f>ROUND(E77*N77,2)</f>
        <v>0.01</v>
      </c>
      <c r="P77" s="175">
        <v>0</v>
      </c>
      <c r="Q77" s="175">
        <f>ROUND(E77*P77,2)</f>
        <v>0</v>
      </c>
      <c r="R77" s="177" t="s">
        <v>641</v>
      </c>
      <c r="S77" s="177" t="s">
        <v>315</v>
      </c>
      <c r="T77" s="178" t="s">
        <v>315</v>
      </c>
      <c r="U77" s="159">
        <v>0</v>
      </c>
      <c r="V77" s="159">
        <f>ROUND(E77*U77,2)</f>
        <v>0</v>
      </c>
      <c r="W77" s="159"/>
      <c r="X77" s="159" t="s">
        <v>606</v>
      </c>
      <c r="Y77" s="159" t="s">
        <v>318</v>
      </c>
      <c r="Z77" s="148"/>
      <c r="AA77" s="148"/>
      <c r="AB77" s="148"/>
      <c r="AC77" s="148"/>
      <c r="AD77" s="148"/>
      <c r="AE77" s="148"/>
      <c r="AF77" s="148"/>
      <c r="AG77" s="148" t="s">
        <v>1997</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2">
      <c r="A78" s="155"/>
      <c r="B78" s="156"/>
      <c r="C78" s="187" t="s">
        <v>2036</v>
      </c>
      <c r="D78" s="185"/>
      <c r="E78" s="186">
        <v>7.2</v>
      </c>
      <c r="F78" s="159"/>
      <c r="G78" s="159"/>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360</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2">
      <c r="A79" s="155"/>
      <c r="B79" s="156"/>
      <c r="C79" s="187" t="s">
        <v>2037</v>
      </c>
      <c r="D79" s="185"/>
      <c r="E79" s="186">
        <v>3</v>
      </c>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360</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ht="22.5" outlineLevel="1" x14ac:dyDescent="0.2">
      <c r="A80" s="172">
        <v>23</v>
      </c>
      <c r="B80" s="173" t="s">
        <v>2069</v>
      </c>
      <c r="C80" s="181" t="s">
        <v>2070</v>
      </c>
      <c r="D80" s="174" t="s">
        <v>368</v>
      </c>
      <c r="E80" s="175">
        <v>99.6</v>
      </c>
      <c r="F80" s="176"/>
      <c r="G80" s="177">
        <f>ROUND(E80*F80,2)</f>
        <v>0</v>
      </c>
      <c r="H80" s="176"/>
      <c r="I80" s="177">
        <f>ROUND(E80*H80,2)</f>
        <v>0</v>
      </c>
      <c r="J80" s="176"/>
      <c r="K80" s="177">
        <f>ROUND(E80*J80,2)</f>
        <v>0</v>
      </c>
      <c r="L80" s="177">
        <v>21</v>
      </c>
      <c r="M80" s="177">
        <f>G80*(1+L80/100)</f>
        <v>0</v>
      </c>
      <c r="N80" s="175">
        <v>1.3999999999999999E-4</v>
      </c>
      <c r="O80" s="175">
        <f>ROUND(E80*N80,2)</f>
        <v>0.01</v>
      </c>
      <c r="P80" s="175">
        <v>0</v>
      </c>
      <c r="Q80" s="175">
        <f>ROUND(E80*P80,2)</f>
        <v>0</v>
      </c>
      <c r="R80" s="177" t="s">
        <v>641</v>
      </c>
      <c r="S80" s="177" t="s">
        <v>315</v>
      </c>
      <c r="T80" s="178" t="s">
        <v>315</v>
      </c>
      <c r="U80" s="159">
        <v>0</v>
      </c>
      <c r="V80" s="159">
        <f>ROUND(E80*U80,2)</f>
        <v>0</v>
      </c>
      <c r="W80" s="159"/>
      <c r="X80" s="159" t="s">
        <v>606</v>
      </c>
      <c r="Y80" s="159" t="s">
        <v>318</v>
      </c>
      <c r="Z80" s="148"/>
      <c r="AA80" s="148"/>
      <c r="AB80" s="148"/>
      <c r="AC80" s="148"/>
      <c r="AD80" s="148"/>
      <c r="AE80" s="148"/>
      <c r="AF80" s="148"/>
      <c r="AG80" s="148" t="s">
        <v>1997</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2">
      <c r="A81" s="155"/>
      <c r="B81" s="156"/>
      <c r="C81" s="187" t="s">
        <v>2041</v>
      </c>
      <c r="D81" s="185"/>
      <c r="E81" s="186">
        <v>59.76</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360</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3" x14ac:dyDescent="0.2">
      <c r="A82" s="155"/>
      <c r="B82" s="156"/>
      <c r="C82" s="187" t="s">
        <v>2042</v>
      </c>
      <c r="D82" s="185"/>
      <c r="E82" s="186">
        <v>39.840000000000003</v>
      </c>
      <c r="F82" s="159"/>
      <c r="G82" s="159"/>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360</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2.5" outlineLevel="1" x14ac:dyDescent="0.2">
      <c r="A83" s="172">
        <v>24</v>
      </c>
      <c r="B83" s="173" t="s">
        <v>2071</v>
      </c>
      <c r="C83" s="181" t="s">
        <v>2072</v>
      </c>
      <c r="D83" s="174" t="s">
        <v>368</v>
      </c>
      <c r="E83" s="175">
        <v>8.4</v>
      </c>
      <c r="F83" s="176"/>
      <c r="G83" s="177">
        <f>ROUND(E83*F83,2)</f>
        <v>0</v>
      </c>
      <c r="H83" s="176"/>
      <c r="I83" s="177">
        <f>ROUND(E83*H83,2)</f>
        <v>0</v>
      </c>
      <c r="J83" s="176"/>
      <c r="K83" s="177">
        <f>ROUND(E83*J83,2)</f>
        <v>0</v>
      </c>
      <c r="L83" s="177">
        <v>21</v>
      </c>
      <c r="M83" s="177">
        <f>G83*(1+L83/100)</f>
        <v>0</v>
      </c>
      <c r="N83" s="175">
        <v>2.3000000000000001E-4</v>
      </c>
      <c r="O83" s="175">
        <f>ROUND(E83*N83,2)</f>
        <v>0</v>
      </c>
      <c r="P83" s="175">
        <v>0</v>
      </c>
      <c r="Q83" s="175">
        <f>ROUND(E83*P83,2)</f>
        <v>0</v>
      </c>
      <c r="R83" s="177" t="s">
        <v>641</v>
      </c>
      <c r="S83" s="177" t="s">
        <v>315</v>
      </c>
      <c r="T83" s="178" t="s">
        <v>315</v>
      </c>
      <c r="U83" s="159">
        <v>0</v>
      </c>
      <c r="V83" s="159">
        <f>ROUND(E83*U83,2)</f>
        <v>0</v>
      </c>
      <c r="W83" s="159"/>
      <c r="X83" s="159" t="s">
        <v>606</v>
      </c>
      <c r="Y83" s="159" t="s">
        <v>318</v>
      </c>
      <c r="Z83" s="148"/>
      <c r="AA83" s="148"/>
      <c r="AB83" s="148"/>
      <c r="AC83" s="148"/>
      <c r="AD83" s="148"/>
      <c r="AE83" s="148"/>
      <c r="AF83" s="148"/>
      <c r="AG83" s="148" t="s">
        <v>1997</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2">
      <c r="A84" s="155"/>
      <c r="B84" s="156"/>
      <c r="C84" s="187" t="s">
        <v>2045</v>
      </c>
      <c r="D84" s="185"/>
      <c r="E84" s="186">
        <v>5.04</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360</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187" t="s">
        <v>2046</v>
      </c>
      <c r="D85" s="185"/>
      <c r="E85" s="186">
        <v>3.36</v>
      </c>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360</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ht="22.5" outlineLevel="1" x14ac:dyDescent="0.2">
      <c r="A86" s="172">
        <v>25</v>
      </c>
      <c r="B86" s="173" t="s">
        <v>2073</v>
      </c>
      <c r="C86" s="181" t="s">
        <v>2074</v>
      </c>
      <c r="D86" s="174" t="s">
        <v>368</v>
      </c>
      <c r="E86" s="175">
        <v>99.6</v>
      </c>
      <c r="F86" s="176"/>
      <c r="G86" s="177">
        <f>ROUND(E86*F86,2)</f>
        <v>0</v>
      </c>
      <c r="H86" s="176"/>
      <c r="I86" s="177">
        <f>ROUND(E86*H86,2)</f>
        <v>0</v>
      </c>
      <c r="J86" s="176"/>
      <c r="K86" s="177">
        <f>ROUND(E86*J86,2)</f>
        <v>0</v>
      </c>
      <c r="L86" s="177">
        <v>21</v>
      </c>
      <c r="M86" s="177">
        <f>G86*(1+L86/100)</f>
        <v>0</v>
      </c>
      <c r="N86" s="175">
        <v>2.7999999999999998E-4</v>
      </c>
      <c r="O86" s="175">
        <f>ROUND(E86*N86,2)</f>
        <v>0.03</v>
      </c>
      <c r="P86" s="175">
        <v>0</v>
      </c>
      <c r="Q86" s="175">
        <f>ROUND(E86*P86,2)</f>
        <v>0</v>
      </c>
      <c r="R86" s="177" t="s">
        <v>823</v>
      </c>
      <c r="S86" s="177" t="s">
        <v>315</v>
      </c>
      <c r="T86" s="178" t="s">
        <v>315</v>
      </c>
      <c r="U86" s="159">
        <v>0.36516999999999999</v>
      </c>
      <c r="V86" s="159">
        <f>ROUND(E86*U86,2)</f>
        <v>36.369999999999997</v>
      </c>
      <c r="W86" s="159"/>
      <c r="X86" s="159" t="s">
        <v>355</v>
      </c>
      <c r="Y86" s="159" t="s">
        <v>318</v>
      </c>
      <c r="Z86" s="148"/>
      <c r="AA86" s="148"/>
      <c r="AB86" s="148"/>
      <c r="AC86" s="148"/>
      <c r="AD86" s="148"/>
      <c r="AE86" s="148"/>
      <c r="AF86" s="148"/>
      <c r="AG86" s="148" t="s">
        <v>1920</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22.5" outlineLevel="2" x14ac:dyDescent="0.2">
      <c r="A87" s="155"/>
      <c r="B87" s="156"/>
      <c r="C87" s="265" t="s">
        <v>2075</v>
      </c>
      <c r="D87" s="266"/>
      <c r="E87" s="266"/>
      <c r="F87" s="266"/>
      <c r="G87" s="266"/>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321</v>
      </c>
      <c r="AH87" s="148"/>
      <c r="AI87" s="148"/>
      <c r="AJ87" s="148"/>
      <c r="AK87" s="148"/>
      <c r="AL87" s="148"/>
      <c r="AM87" s="148"/>
      <c r="AN87" s="148"/>
      <c r="AO87" s="148"/>
      <c r="AP87" s="148"/>
      <c r="AQ87" s="148"/>
      <c r="AR87" s="148"/>
      <c r="AS87" s="148"/>
      <c r="AT87" s="148"/>
      <c r="AU87" s="148"/>
      <c r="AV87" s="148"/>
      <c r="AW87" s="148"/>
      <c r="AX87" s="148"/>
      <c r="AY87" s="148"/>
      <c r="AZ87" s="148"/>
      <c r="BA87" s="179" t="str">
        <f>C87</f>
        <v>V položkách jsou započteny 3 svary na 1m délky rozvodu, náklady na montáž tvarovek, bez dodávky potrubí, tvarovek a závěsů. Včetně zednických výpomocí.</v>
      </c>
      <c r="BB87" s="148"/>
      <c r="BC87" s="148"/>
      <c r="BD87" s="148"/>
      <c r="BE87" s="148"/>
      <c r="BF87" s="148"/>
      <c r="BG87" s="148"/>
      <c r="BH87" s="148"/>
    </row>
    <row r="88" spans="1:60" outlineLevel="3" x14ac:dyDescent="0.2">
      <c r="A88" s="155"/>
      <c r="B88" s="156"/>
      <c r="C88" s="267" t="s">
        <v>1789</v>
      </c>
      <c r="D88" s="268"/>
      <c r="E88" s="268"/>
      <c r="F88" s="268"/>
      <c r="G88" s="268"/>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321</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ht="22.5" outlineLevel="1" x14ac:dyDescent="0.2">
      <c r="A89" s="172">
        <v>26</v>
      </c>
      <c r="B89" s="173" t="s">
        <v>2076</v>
      </c>
      <c r="C89" s="181" t="s">
        <v>2077</v>
      </c>
      <c r="D89" s="174" t="s">
        <v>368</v>
      </c>
      <c r="E89" s="175">
        <v>34.799999999999997</v>
      </c>
      <c r="F89" s="176"/>
      <c r="G89" s="177">
        <f>ROUND(E89*F89,2)</f>
        <v>0</v>
      </c>
      <c r="H89" s="176"/>
      <c r="I89" s="177">
        <f>ROUND(E89*H89,2)</f>
        <v>0</v>
      </c>
      <c r="J89" s="176"/>
      <c r="K89" s="177">
        <f>ROUND(E89*J89,2)</f>
        <v>0</v>
      </c>
      <c r="L89" s="177">
        <v>21</v>
      </c>
      <c r="M89" s="177">
        <f>G89*(1+L89/100)</f>
        <v>0</v>
      </c>
      <c r="N89" s="175">
        <v>2.7999999999999998E-4</v>
      </c>
      <c r="O89" s="175">
        <f>ROUND(E89*N89,2)</f>
        <v>0.01</v>
      </c>
      <c r="P89" s="175">
        <v>0</v>
      </c>
      <c r="Q89" s="175">
        <f>ROUND(E89*P89,2)</f>
        <v>0</v>
      </c>
      <c r="R89" s="177" t="s">
        <v>823</v>
      </c>
      <c r="S89" s="177" t="s">
        <v>315</v>
      </c>
      <c r="T89" s="178" t="s">
        <v>315</v>
      </c>
      <c r="U89" s="159">
        <v>0.40018999999999999</v>
      </c>
      <c r="V89" s="159">
        <f>ROUND(E89*U89,2)</f>
        <v>13.93</v>
      </c>
      <c r="W89" s="159"/>
      <c r="X89" s="159" t="s">
        <v>355</v>
      </c>
      <c r="Y89" s="159" t="s">
        <v>318</v>
      </c>
      <c r="Z89" s="148"/>
      <c r="AA89" s="148"/>
      <c r="AB89" s="148"/>
      <c r="AC89" s="148"/>
      <c r="AD89" s="148"/>
      <c r="AE89" s="148"/>
      <c r="AF89" s="148"/>
      <c r="AG89" s="148" t="s">
        <v>1920</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ht="22.5" outlineLevel="2" x14ac:dyDescent="0.2">
      <c r="A90" s="155"/>
      <c r="B90" s="156"/>
      <c r="C90" s="265" t="s">
        <v>2075</v>
      </c>
      <c r="D90" s="266"/>
      <c r="E90" s="266"/>
      <c r="F90" s="266"/>
      <c r="G90" s="266"/>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321</v>
      </c>
      <c r="AH90" s="148"/>
      <c r="AI90" s="148"/>
      <c r="AJ90" s="148"/>
      <c r="AK90" s="148"/>
      <c r="AL90" s="148"/>
      <c r="AM90" s="148"/>
      <c r="AN90" s="148"/>
      <c r="AO90" s="148"/>
      <c r="AP90" s="148"/>
      <c r="AQ90" s="148"/>
      <c r="AR90" s="148"/>
      <c r="AS90" s="148"/>
      <c r="AT90" s="148"/>
      <c r="AU90" s="148"/>
      <c r="AV90" s="148"/>
      <c r="AW90" s="148"/>
      <c r="AX90" s="148"/>
      <c r="AY90" s="148"/>
      <c r="AZ90" s="148"/>
      <c r="BA90" s="179" t="str">
        <f>C90</f>
        <v>V položkách jsou započteny 3 svary na 1m délky rozvodu, náklady na montáž tvarovek, bez dodávky potrubí, tvarovek a závěsů. Včetně zednických výpomocí.</v>
      </c>
      <c r="BB90" s="148"/>
      <c r="BC90" s="148"/>
      <c r="BD90" s="148"/>
      <c r="BE90" s="148"/>
      <c r="BF90" s="148"/>
      <c r="BG90" s="148"/>
      <c r="BH90" s="148"/>
    </row>
    <row r="91" spans="1:60" outlineLevel="3" x14ac:dyDescent="0.2">
      <c r="A91" s="155"/>
      <c r="B91" s="156"/>
      <c r="C91" s="267" t="s">
        <v>1789</v>
      </c>
      <c r="D91" s="268"/>
      <c r="E91" s="268"/>
      <c r="F91" s="268"/>
      <c r="G91" s="268"/>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321</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2">
      <c r="A92" s="155"/>
      <c r="B92" s="156"/>
      <c r="C92" s="187" t="s">
        <v>2078</v>
      </c>
      <c r="D92" s="185"/>
      <c r="E92" s="186">
        <v>34.799999999999997</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360</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ht="22.5" outlineLevel="1" x14ac:dyDescent="0.2">
      <c r="A93" s="172">
        <v>27</v>
      </c>
      <c r="B93" s="173" t="s">
        <v>2079</v>
      </c>
      <c r="C93" s="181" t="s">
        <v>2080</v>
      </c>
      <c r="D93" s="174" t="s">
        <v>368</v>
      </c>
      <c r="E93" s="175">
        <v>18</v>
      </c>
      <c r="F93" s="176"/>
      <c r="G93" s="177">
        <f>ROUND(E93*F93,2)</f>
        <v>0</v>
      </c>
      <c r="H93" s="176"/>
      <c r="I93" s="177">
        <f>ROUND(E93*H93,2)</f>
        <v>0</v>
      </c>
      <c r="J93" s="176"/>
      <c r="K93" s="177">
        <f>ROUND(E93*J93,2)</f>
        <v>0</v>
      </c>
      <c r="L93" s="177">
        <v>21</v>
      </c>
      <c r="M93" s="177">
        <f>G93*(1+L93/100)</f>
        <v>0</v>
      </c>
      <c r="N93" s="175">
        <v>2.7999999999999998E-4</v>
      </c>
      <c r="O93" s="175">
        <f>ROUND(E93*N93,2)</f>
        <v>0.01</v>
      </c>
      <c r="P93" s="175">
        <v>0</v>
      </c>
      <c r="Q93" s="175">
        <f>ROUND(E93*P93,2)</f>
        <v>0</v>
      </c>
      <c r="R93" s="177" t="s">
        <v>823</v>
      </c>
      <c r="S93" s="177" t="s">
        <v>315</v>
      </c>
      <c r="T93" s="178" t="s">
        <v>315</v>
      </c>
      <c r="U93" s="159">
        <v>0.47626000000000002</v>
      </c>
      <c r="V93" s="159">
        <f>ROUND(E93*U93,2)</f>
        <v>8.57</v>
      </c>
      <c r="W93" s="159"/>
      <c r="X93" s="159" t="s">
        <v>355</v>
      </c>
      <c r="Y93" s="159" t="s">
        <v>318</v>
      </c>
      <c r="Z93" s="148"/>
      <c r="AA93" s="148"/>
      <c r="AB93" s="148"/>
      <c r="AC93" s="148"/>
      <c r="AD93" s="148"/>
      <c r="AE93" s="148"/>
      <c r="AF93" s="148"/>
      <c r="AG93" s="148" t="s">
        <v>1920</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22.5" outlineLevel="2" x14ac:dyDescent="0.2">
      <c r="A94" s="155"/>
      <c r="B94" s="156"/>
      <c r="C94" s="265" t="s">
        <v>2075</v>
      </c>
      <c r="D94" s="266"/>
      <c r="E94" s="266"/>
      <c r="F94" s="266"/>
      <c r="G94" s="266"/>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321</v>
      </c>
      <c r="AH94" s="148"/>
      <c r="AI94" s="148"/>
      <c r="AJ94" s="148"/>
      <c r="AK94" s="148"/>
      <c r="AL94" s="148"/>
      <c r="AM94" s="148"/>
      <c r="AN94" s="148"/>
      <c r="AO94" s="148"/>
      <c r="AP94" s="148"/>
      <c r="AQ94" s="148"/>
      <c r="AR94" s="148"/>
      <c r="AS94" s="148"/>
      <c r="AT94" s="148"/>
      <c r="AU94" s="148"/>
      <c r="AV94" s="148"/>
      <c r="AW94" s="148"/>
      <c r="AX94" s="148"/>
      <c r="AY94" s="148"/>
      <c r="AZ94" s="148"/>
      <c r="BA94" s="179" t="str">
        <f>C94</f>
        <v>V položkách jsou započteny 3 svary na 1m délky rozvodu, náklady na montáž tvarovek, bez dodávky potrubí, tvarovek a závěsů. Včetně zednických výpomocí.</v>
      </c>
      <c r="BB94" s="148"/>
      <c r="BC94" s="148"/>
      <c r="BD94" s="148"/>
      <c r="BE94" s="148"/>
      <c r="BF94" s="148"/>
      <c r="BG94" s="148"/>
      <c r="BH94" s="148"/>
    </row>
    <row r="95" spans="1:60" outlineLevel="3" x14ac:dyDescent="0.2">
      <c r="A95" s="155"/>
      <c r="B95" s="156"/>
      <c r="C95" s="267" t="s">
        <v>1789</v>
      </c>
      <c r="D95" s="268"/>
      <c r="E95" s="268"/>
      <c r="F95" s="268"/>
      <c r="G95" s="268"/>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321</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2.5" outlineLevel="1" x14ac:dyDescent="0.2">
      <c r="A96" s="172">
        <v>28</v>
      </c>
      <c r="B96" s="173" t="s">
        <v>2081</v>
      </c>
      <c r="C96" s="181" t="s">
        <v>2082</v>
      </c>
      <c r="D96" s="174" t="s">
        <v>368</v>
      </c>
      <c r="E96" s="175">
        <v>10.199999999999999</v>
      </c>
      <c r="F96" s="176"/>
      <c r="G96" s="177">
        <f>ROUND(E96*F96,2)</f>
        <v>0</v>
      </c>
      <c r="H96" s="176"/>
      <c r="I96" s="177">
        <f>ROUND(E96*H96,2)</f>
        <v>0</v>
      </c>
      <c r="J96" s="176"/>
      <c r="K96" s="177">
        <f>ROUND(E96*J96,2)</f>
        <v>0</v>
      </c>
      <c r="L96" s="177">
        <v>21</v>
      </c>
      <c r="M96" s="177">
        <f>G96*(1+L96/100)</f>
        <v>0</v>
      </c>
      <c r="N96" s="175">
        <v>2.9999999999999997E-4</v>
      </c>
      <c r="O96" s="175">
        <f>ROUND(E96*N96,2)</f>
        <v>0</v>
      </c>
      <c r="P96" s="175">
        <v>0</v>
      </c>
      <c r="Q96" s="175">
        <f>ROUND(E96*P96,2)</f>
        <v>0</v>
      </c>
      <c r="R96" s="177" t="s">
        <v>823</v>
      </c>
      <c r="S96" s="177" t="s">
        <v>315</v>
      </c>
      <c r="T96" s="178" t="s">
        <v>315</v>
      </c>
      <c r="U96" s="159">
        <v>0.54747999999999997</v>
      </c>
      <c r="V96" s="159">
        <f>ROUND(E96*U96,2)</f>
        <v>5.58</v>
      </c>
      <c r="W96" s="159"/>
      <c r="X96" s="159" t="s">
        <v>355</v>
      </c>
      <c r="Y96" s="159" t="s">
        <v>318</v>
      </c>
      <c r="Z96" s="148"/>
      <c r="AA96" s="148"/>
      <c r="AB96" s="148"/>
      <c r="AC96" s="148"/>
      <c r="AD96" s="148"/>
      <c r="AE96" s="148"/>
      <c r="AF96" s="148"/>
      <c r="AG96" s="148" t="s">
        <v>1920</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ht="22.5" outlineLevel="2" x14ac:dyDescent="0.2">
      <c r="A97" s="155"/>
      <c r="B97" s="156"/>
      <c r="C97" s="265" t="s">
        <v>2075</v>
      </c>
      <c r="D97" s="266"/>
      <c r="E97" s="266"/>
      <c r="F97" s="266"/>
      <c r="G97" s="266"/>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321</v>
      </c>
      <c r="AH97" s="148"/>
      <c r="AI97" s="148"/>
      <c r="AJ97" s="148"/>
      <c r="AK97" s="148"/>
      <c r="AL97" s="148"/>
      <c r="AM97" s="148"/>
      <c r="AN97" s="148"/>
      <c r="AO97" s="148"/>
      <c r="AP97" s="148"/>
      <c r="AQ97" s="148"/>
      <c r="AR97" s="148"/>
      <c r="AS97" s="148"/>
      <c r="AT97" s="148"/>
      <c r="AU97" s="148"/>
      <c r="AV97" s="148"/>
      <c r="AW97" s="148"/>
      <c r="AX97" s="148"/>
      <c r="AY97" s="148"/>
      <c r="AZ97" s="148"/>
      <c r="BA97" s="179" t="str">
        <f>C97</f>
        <v>V položkách jsou započteny 3 svary na 1m délky rozvodu, náklady na montáž tvarovek, bez dodávky potrubí, tvarovek a závěsů. Včetně zednických výpomocí.</v>
      </c>
      <c r="BB97" s="148"/>
      <c r="BC97" s="148"/>
      <c r="BD97" s="148"/>
      <c r="BE97" s="148"/>
      <c r="BF97" s="148"/>
      <c r="BG97" s="148"/>
      <c r="BH97" s="148"/>
    </row>
    <row r="98" spans="1:60" outlineLevel="3" x14ac:dyDescent="0.2">
      <c r="A98" s="155"/>
      <c r="B98" s="156"/>
      <c r="C98" s="267" t="s">
        <v>1789</v>
      </c>
      <c r="D98" s="268"/>
      <c r="E98" s="268"/>
      <c r="F98" s="268"/>
      <c r="G98" s="268"/>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321</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1" x14ac:dyDescent="0.2">
      <c r="A99" s="172">
        <v>29</v>
      </c>
      <c r="B99" s="173" t="s">
        <v>2083</v>
      </c>
      <c r="C99" s="181" t="s">
        <v>2084</v>
      </c>
      <c r="D99" s="174" t="s">
        <v>368</v>
      </c>
      <c r="E99" s="175">
        <v>162.6</v>
      </c>
      <c r="F99" s="176"/>
      <c r="G99" s="177">
        <f>ROUND(E99*F99,2)</f>
        <v>0</v>
      </c>
      <c r="H99" s="176"/>
      <c r="I99" s="177">
        <f>ROUND(E99*H99,2)</f>
        <v>0</v>
      </c>
      <c r="J99" s="176"/>
      <c r="K99" s="177">
        <f>ROUND(E99*J99,2)</f>
        <v>0</v>
      </c>
      <c r="L99" s="177">
        <v>21</v>
      </c>
      <c r="M99" s="177">
        <f>G99*(1+L99/100)</f>
        <v>0</v>
      </c>
      <c r="N99" s="175">
        <v>0</v>
      </c>
      <c r="O99" s="175">
        <f>ROUND(E99*N99,2)</f>
        <v>0</v>
      </c>
      <c r="P99" s="175">
        <v>0</v>
      </c>
      <c r="Q99" s="175">
        <f>ROUND(E99*P99,2)</f>
        <v>0</v>
      </c>
      <c r="R99" s="177" t="s">
        <v>823</v>
      </c>
      <c r="S99" s="177" t="s">
        <v>315</v>
      </c>
      <c r="T99" s="178" t="s">
        <v>315</v>
      </c>
      <c r="U99" s="159">
        <v>3.1E-2</v>
      </c>
      <c r="V99" s="159">
        <f>ROUND(E99*U99,2)</f>
        <v>5.04</v>
      </c>
      <c r="W99" s="159"/>
      <c r="X99" s="159" t="s">
        <v>355</v>
      </c>
      <c r="Y99" s="159" t="s">
        <v>318</v>
      </c>
      <c r="Z99" s="148"/>
      <c r="AA99" s="148"/>
      <c r="AB99" s="148"/>
      <c r="AC99" s="148"/>
      <c r="AD99" s="148"/>
      <c r="AE99" s="148"/>
      <c r="AF99" s="148"/>
      <c r="AG99" s="148" t="s">
        <v>1920</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2">
      <c r="A100" s="155"/>
      <c r="B100" s="156"/>
      <c r="C100" s="265" t="s">
        <v>2085</v>
      </c>
      <c r="D100" s="266"/>
      <c r="E100" s="266"/>
      <c r="F100" s="266"/>
      <c r="G100" s="266"/>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321</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2" x14ac:dyDescent="0.2">
      <c r="A101" s="155"/>
      <c r="B101" s="156"/>
      <c r="C101" s="187" t="s">
        <v>2086</v>
      </c>
      <c r="D101" s="185"/>
      <c r="E101" s="186">
        <v>162.6</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360</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55">
        <v>30</v>
      </c>
      <c r="B102" s="156" t="s">
        <v>2087</v>
      </c>
      <c r="C102" s="196" t="s">
        <v>2088</v>
      </c>
      <c r="D102" s="157" t="s">
        <v>0</v>
      </c>
      <c r="E102" s="188"/>
      <c r="F102" s="160"/>
      <c r="G102" s="159">
        <f>ROUND(E102*F102,2)</f>
        <v>0</v>
      </c>
      <c r="H102" s="160"/>
      <c r="I102" s="159">
        <f>ROUND(E102*H102,2)</f>
        <v>0</v>
      </c>
      <c r="J102" s="160"/>
      <c r="K102" s="159">
        <f>ROUND(E102*J102,2)</f>
        <v>0</v>
      </c>
      <c r="L102" s="159">
        <v>21</v>
      </c>
      <c r="M102" s="159">
        <f>G102*(1+L102/100)</f>
        <v>0</v>
      </c>
      <c r="N102" s="158">
        <v>0</v>
      </c>
      <c r="O102" s="158">
        <f>ROUND(E102*N102,2)</f>
        <v>0</v>
      </c>
      <c r="P102" s="158">
        <v>0</v>
      </c>
      <c r="Q102" s="158">
        <f>ROUND(E102*P102,2)</f>
        <v>0</v>
      </c>
      <c r="R102" s="159" t="s">
        <v>823</v>
      </c>
      <c r="S102" s="159" t="s">
        <v>315</v>
      </c>
      <c r="T102" s="159" t="s">
        <v>315</v>
      </c>
      <c r="U102" s="159">
        <v>0</v>
      </c>
      <c r="V102" s="159">
        <f>ROUND(E102*U102,2)</f>
        <v>0</v>
      </c>
      <c r="W102" s="159"/>
      <c r="X102" s="159" t="s">
        <v>455</v>
      </c>
      <c r="Y102" s="159" t="s">
        <v>318</v>
      </c>
      <c r="Z102" s="148"/>
      <c r="AA102" s="148"/>
      <c r="AB102" s="148"/>
      <c r="AC102" s="148"/>
      <c r="AD102" s="148"/>
      <c r="AE102" s="148"/>
      <c r="AF102" s="148"/>
      <c r="AG102" s="148" t="s">
        <v>456</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278" t="s">
        <v>1099</v>
      </c>
      <c r="D103" s="279"/>
      <c r="E103" s="279"/>
      <c r="F103" s="279"/>
      <c r="G103" s="27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358</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x14ac:dyDescent="0.2">
      <c r="A104" s="162" t="s">
        <v>310</v>
      </c>
      <c r="B104" s="163" t="s">
        <v>208</v>
      </c>
      <c r="C104" s="180" t="s">
        <v>209</v>
      </c>
      <c r="D104" s="164"/>
      <c r="E104" s="165"/>
      <c r="F104" s="166"/>
      <c r="G104" s="166">
        <f>SUMIF(AG105:AG112,"&lt;&gt;NOR",G105:G112)</f>
        <v>0</v>
      </c>
      <c r="H104" s="166"/>
      <c r="I104" s="166">
        <f>SUM(I105:I112)</f>
        <v>0</v>
      </c>
      <c r="J104" s="166"/>
      <c r="K104" s="166">
        <f>SUM(K105:K112)</f>
        <v>0</v>
      </c>
      <c r="L104" s="166"/>
      <c r="M104" s="166">
        <f>SUM(M105:M112)</f>
        <v>0</v>
      </c>
      <c r="N104" s="165"/>
      <c r="O104" s="165">
        <f>SUM(O105:O112)</f>
        <v>0.02</v>
      </c>
      <c r="P104" s="165"/>
      <c r="Q104" s="165">
        <f>SUM(Q105:Q112)</f>
        <v>0.03</v>
      </c>
      <c r="R104" s="166"/>
      <c r="S104" s="166"/>
      <c r="T104" s="167"/>
      <c r="U104" s="161"/>
      <c r="V104" s="161">
        <f>SUM(V105:V112)</f>
        <v>8.84</v>
      </c>
      <c r="W104" s="161"/>
      <c r="X104" s="161"/>
      <c r="Y104" s="161"/>
      <c r="AG104" t="s">
        <v>311</v>
      </c>
    </row>
    <row r="105" spans="1:60" outlineLevel="1" x14ac:dyDescent="0.2">
      <c r="A105" s="172">
        <v>31</v>
      </c>
      <c r="B105" s="173" t="s">
        <v>830</v>
      </c>
      <c r="C105" s="181" t="s">
        <v>831</v>
      </c>
      <c r="D105" s="174" t="s">
        <v>822</v>
      </c>
      <c r="E105" s="175">
        <v>20</v>
      </c>
      <c r="F105" s="176"/>
      <c r="G105" s="177">
        <f>ROUND(E105*F105,2)</f>
        <v>0</v>
      </c>
      <c r="H105" s="176"/>
      <c r="I105" s="177">
        <f>ROUND(E105*H105,2)</f>
        <v>0</v>
      </c>
      <c r="J105" s="176"/>
      <c r="K105" s="177">
        <f>ROUND(E105*J105,2)</f>
        <v>0</v>
      </c>
      <c r="L105" s="177">
        <v>21</v>
      </c>
      <c r="M105" s="177">
        <f>G105*(1+L105/100)</f>
        <v>0</v>
      </c>
      <c r="N105" s="175">
        <v>0</v>
      </c>
      <c r="O105" s="175">
        <f>ROUND(E105*N105,2)</f>
        <v>0</v>
      </c>
      <c r="P105" s="175">
        <v>1.56E-3</v>
      </c>
      <c r="Q105" s="175">
        <f>ROUND(E105*P105,2)</f>
        <v>0.03</v>
      </c>
      <c r="R105" s="177" t="s">
        <v>823</v>
      </c>
      <c r="S105" s="177" t="s">
        <v>315</v>
      </c>
      <c r="T105" s="178" t="s">
        <v>315</v>
      </c>
      <c r="U105" s="159">
        <v>0.217</v>
      </c>
      <c r="V105" s="159">
        <f>ROUND(E105*U105,2)</f>
        <v>4.34</v>
      </c>
      <c r="W105" s="159"/>
      <c r="X105" s="159" t="s">
        <v>355</v>
      </c>
      <c r="Y105" s="159" t="s">
        <v>318</v>
      </c>
      <c r="Z105" s="148"/>
      <c r="AA105" s="148"/>
      <c r="AB105" s="148"/>
      <c r="AC105" s="148"/>
      <c r="AD105" s="148"/>
      <c r="AE105" s="148"/>
      <c r="AF105" s="148"/>
      <c r="AG105" s="148" t="s">
        <v>1920</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187" t="s">
        <v>2089</v>
      </c>
      <c r="D106" s="185"/>
      <c r="E106" s="186">
        <v>20</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360</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ht="22.5" outlineLevel="1" x14ac:dyDescent="0.2">
      <c r="A107" s="172">
        <v>32</v>
      </c>
      <c r="B107" s="173" t="s">
        <v>2006</v>
      </c>
      <c r="C107" s="181" t="s">
        <v>2090</v>
      </c>
      <c r="D107" s="174" t="s">
        <v>394</v>
      </c>
      <c r="E107" s="175">
        <v>10</v>
      </c>
      <c r="F107" s="176"/>
      <c r="G107" s="177">
        <f>ROUND(E107*F107,2)</f>
        <v>0</v>
      </c>
      <c r="H107" s="176"/>
      <c r="I107" s="177">
        <f>ROUND(E107*H107,2)</f>
        <v>0</v>
      </c>
      <c r="J107" s="176"/>
      <c r="K107" s="177">
        <f>ROUND(E107*J107,2)</f>
        <v>0</v>
      </c>
      <c r="L107" s="177">
        <v>21</v>
      </c>
      <c r="M107" s="177">
        <f>G107*(1+L107/100)</f>
        <v>0</v>
      </c>
      <c r="N107" s="175">
        <v>8.4999999999999995E-4</v>
      </c>
      <c r="O107" s="175">
        <f>ROUND(E107*N107,2)</f>
        <v>0.01</v>
      </c>
      <c r="P107" s="175">
        <v>0</v>
      </c>
      <c r="Q107" s="175">
        <f>ROUND(E107*P107,2)</f>
        <v>0</v>
      </c>
      <c r="R107" s="177"/>
      <c r="S107" s="177" t="s">
        <v>523</v>
      </c>
      <c r="T107" s="178" t="s">
        <v>316</v>
      </c>
      <c r="U107" s="159">
        <v>0</v>
      </c>
      <c r="V107" s="159">
        <f>ROUND(E107*U107,2)</f>
        <v>0</v>
      </c>
      <c r="W107" s="159"/>
      <c r="X107" s="159" t="s">
        <v>355</v>
      </c>
      <c r="Y107" s="159" t="s">
        <v>318</v>
      </c>
      <c r="Z107" s="148"/>
      <c r="AA107" s="148"/>
      <c r="AB107" s="148"/>
      <c r="AC107" s="148"/>
      <c r="AD107" s="148"/>
      <c r="AE107" s="148"/>
      <c r="AF107" s="148"/>
      <c r="AG107" s="148" t="s">
        <v>1920</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265" t="s">
        <v>2008</v>
      </c>
      <c r="D108" s="266"/>
      <c r="E108" s="266"/>
      <c r="F108" s="266"/>
      <c r="G108" s="266"/>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321</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187" t="s">
        <v>2091</v>
      </c>
      <c r="D109" s="185"/>
      <c r="E109" s="186">
        <v>6</v>
      </c>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360</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187" t="s">
        <v>2092</v>
      </c>
      <c r="D110" s="185"/>
      <c r="E110" s="186">
        <v>4</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360</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72">
        <v>33</v>
      </c>
      <c r="B111" s="173" t="s">
        <v>2009</v>
      </c>
      <c r="C111" s="181" t="s">
        <v>2093</v>
      </c>
      <c r="D111" s="174" t="s">
        <v>394</v>
      </c>
      <c r="E111" s="175">
        <v>10</v>
      </c>
      <c r="F111" s="176"/>
      <c r="G111" s="177">
        <f>ROUND(E111*F111,2)</f>
        <v>0</v>
      </c>
      <c r="H111" s="176"/>
      <c r="I111" s="177">
        <f>ROUND(E111*H111,2)</f>
        <v>0</v>
      </c>
      <c r="J111" s="176"/>
      <c r="K111" s="177">
        <f>ROUND(E111*J111,2)</f>
        <v>0</v>
      </c>
      <c r="L111" s="177">
        <v>21</v>
      </c>
      <c r="M111" s="177">
        <f>G111*(1+L111/100)</f>
        <v>0</v>
      </c>
      <c r="N111" s="175">
        <v>8.4999999999999995E-4</v>
      </c>
      <c r="O111" s="175">
        <f>ROUND(E111*N111,2)</f>
        <v>0.01</v>
      </c>
      <c r="P111" s="175">
        <v>0</v>
      </c>
      <c r="Q111" s="175">
        <f>ROUND(E111*P111,2)</f>
        <v>0</v>
      </c>
      <c r="R111" s="177"/>
      <c r="S111" s="177" t="s">
        <v>523</v>
      </c>
      <c r="T111" s="178" t="s">
        <v>316</v>
      </c>
      <c r="U111" s="159">
        <v>0.45</v>
      </c>
      <c r="V111" s="159">
        <f>ROUND(E111*U111,2)</f>
        <v>4.5</v>
      </c>
      <c r="W111" s="159"/>
      <c r="X111" s="159" t="s">
        <v>355</v>
      </c>
      <c r="Y111" s="159" t="s">
        <v>318</v>
      </c>
      <c r="Z111" s="148"/>
      <c r="AA111" s="148"/>
      <c r="AB111" s="148"/>
      <c r="AC111" s="148"/>
      <c r="AD111" s="148"/>
      <c r="AE111" s="148"/>
      <c r="AF111" s="148"/>
      <c r="AG111" s="148" t="s">
        <v>1920</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265" t="s">
        <v>2008</v>
      </c>
      <c r="D112" s="266"/>
      <c r="E112" s="266"/>
      <c r="F112" s="266"/>
      <c r="G112" s="266"/>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321</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x14ac:dyDescent="0.2">
      <c r="A113" s="162" t="s">
        <v>310</v>
      </c>
      <c r="B113" s="163" t="s">
        <v>212</v>
      </c>
      <c r="C113" s="180" t="s">
        <v>213</v>
      </c>
      <c r="D113" s="164"/>
      <c r="E113" s="165"/>
      <c r="F113" s="166"/>
      <c r="G113" s="166">
        <f>SUMIF(AG114:AG121,"&lt;&gt;NOR",G114:G121)</f>
        <v>0</v>
      </c>
      <c r="H113" s="166"/>
      <c r="I113" s="166">
        <f>SUM(I114:I121)</f>
        <v>0</v>
      </c>
      <c r="J113" s="166"/>
      <c r="K113" s="166">
        <f>SUM(K114:K121)</f>
        <v>0</v>
      </c>
      <c r="L113" s="166"/>
      <c r="M113" s="166">
        <f>SUM(M114:M121)</f>
        <v>0</v>
      </c>
      <c r="N113" s="165"/>
      <c r="O113" s="165">
        <f>SUM(O114:O121)</f>
        <v>0</v>
      </c>
      <c r="P113" s="165"/>
      <c r="Q113" s="165">
        <f>SUM(Q114:Q121)</f>
        <v>0</v>
      </c>
      <c r="R113" s="166"/>
      <c r="S113" s="166"/>
      <c r="T113" s="167"/>
      <c r="U113" s="161"/>
      <c r="V113" s="161">
        <f>SUM(V114:V121)</f>
        <v>5.7799999999999994</v>
      </c>
      <c r="W113" s="161"/>
      <c r="X113" s="161"/>
      <c r="Y113" s="161"/>
      <c r="AG113" t="s">
        <v>311</v>
      </c>
    </row>
    <row r="114" spans="1:60" outlineLevel="1" x14ac:dyDescent="0.2">
      <c r="A114" s="172">
        <v>34</v>
      </c>
      <c r="B114" s="173" t="s">
        <v>2094</v>
      </c>
      <c r="C114" s="181" t="s">
        <v>2095</v>
      </c>
      <c r="D114" s="174" t="s">
        <v>822</v>
      </c>
      <c r="E114" s="175">
        <v>20</v>
      </c>
      <c r="F114" s="176"/>
      <c r="G114" s="177">
        <f>ROUND(E114*F114,2)</f>
        <v>0</v>
      </c>
      <c r="H114" s="176"/>
      <c r="I114" s="177">
        <f>ROUND(E114*H114,2)</f>
        <v>0</v>
      </c>
      <c r="J114" s="176"/>
      <c r="K114" s="177">
        <f>ROUND(E114*J114,2)</f>
        <v>0</v>
      </c>
      <c r="L114" s="177">
        <v>21</v>
      </c>
      <c r="M114" s="177">
        <f>G114*(1+L114/100)</f>
        <v>0</v>
      </c>
      <c r="N114" s="175">
        <v>2.4000000000000001E-4</v>
      </c>
      <c r="O114" s="175">
        <f>ROUND(E114*N114,2)</f>
        <v>0</v>
      </c>
      <c r="P114" s="175">
        <v>0</v>
      </c>
      <c r="Q114" s="175">
        <f>ROUND(E114*P114,2)</f>
        <v>0</v>
      </c>
      <c r="R114" s="177" t="s">
        <v>823</v>
      </c>
      <c r="S114" s="177" t="s">
        <v>315</v>
      </c>
      <c r="T114" s="178" t="s">
        <v>315</v>
      </c>
      <c r="U114" s="159">
        <v>0.124</v>
      </c>
      <c r="V114" s="159">
        <f>ROUND(E114*U114,2)</f>
        <v>2.48</v>
      </c>
      <c r="W114" s="159"/>
      <c r="X114" s="159" t="s">
        <v>355</v>
      </c>
      <c r="Y114" s="159" t="s">
        <v>318</v>
      </c>
      <c r="Z114" s="148"/>
      <c r="AA114" s="148"/>
      <c r="AB114" s="148"/>
      <c r="AC114" s="148"/>
      <c r="AD114" s="148"/>
      <c r="AE114" s="148"/>
      <c r="AF114" s="148"/>
      <c r="AG114" s="148" t="s">
        <v>1920</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2" x14ac:dyDescent="0.2">
      <c r="A115" s="155"/>
      <c r="B115" s="156"/>
      <c r="C115" s="187" t="s">
        <v>2096</v>
      </c>
      <c r="D115" s="185"/>
      <c r="E115" s="186">
        <v>12</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360</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
      <c r="A116" s="155"/>
      <c r="B116" s="156"/>
      <c r="C116" s="187" t="s">
        <v>2097</v>
      </c>
      <c r="D116" s="185"/>
      <c r="E116" s="186">
        <v>8</v>
      </c>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360</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
      <c r="A117" s="172">
        <v>35</v>
      </c>
      <c r="B117" s="173" t="s">
        <v>2098</v>
      </c>
      <c r="C117" s="181" t="s">
        <v>2099</v>
      </c>
      <c r="D117" s="174" t="s">
        <v>394</v>
      </c>
      <c r="E117" s="175">
        <v>20</v>
      </c>
      <c r="F117" s="176"/>
      <c r="G117" s="177">
        <f>ROUND(E117*F117,2)</f>
        <v>0</v>
      </c>
      <c r="H117" s="176"/>
      <c r="I117" s="177">
        <f>ROUND(E117*H117,2)</f>
        <v>0</v>
      </c>
      <c r="J117" s="176"/>
      <c r="K117" s="177">
        <f>ROUND(E117*J117,2)</f>
        <v>0</v>
      </c>
      <c r="L117" s="177">
        <v>21</v>
      </c>
      <c r="M117" s="177">
        <f>G117*(1+L117/100)</f>
        <v>0</v>
      </c>
      <c r="N117" s="175">
        <v>1.3999999999999999E-4</v>
      </c>
      <c r="O117" s="175">
        <f>ROUND(E117*N117,2)</f>
        <v>0</v>
      </c>
      <c r="P117" s="175">
        <v>0</v>
      </c>
      <c r="Q117" s="175">
        <f>ROUND(E117*P117,2)</f>
        <v>0</v>
      </c>
      <c r="R117" s="177" t="s">
        <v>823</v>
      </c>
      <c r="S117" s="177" t="s">
        <v>315</v>
      </c>
      <c r="T117" s="178" t="s">
        <v>315</v>
      </c>
      <c r="U117" s="159">
        <v>0.16500000000000001</v>
      </c>
      <c r="V117" s="159">
        <f>ROUND(E117*U117,2)</f>
        <v>3.3</v>
      </c>
      <c r="W117" s="159"/>
      <c r="X117" s="159" t="s">
        <v>355</v>
      </c>
      <c r="Y117" s="159" t="s">
        <v>318</v>
      </c>
      <c r="Z117" s="148"/>
      <c r="AA117" s="148"/>
      <c r="AB117" s="148"/>
      <c r="AC117" s="148"/>
      <c r="AD117" s="148"/>
      <c r="AE117" s="148"/>
      <c r="AF117" s="148"/>
      <c r="AG117" s="148" t="s">
        <v>1920</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2" x14ac:dyDescent="0.2">
      <c r="A118" s="155"/>
      <c r="B118" s="156"/>
      <c r="C118" s="187" t="s">
        <v>2096</v>
      </c>
      <c r="D118" s="185"/>
      <c r="E118" s="186">
        <v>12</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360</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
      <c r="A119" s="155"/>
      <c r="B119" s="156"/>
      <c r="C119" s="187" t="s">
        <v>2097</v>
      </c>
      <c r="D119" s="185"/>
      <c r="E119" s="186">
        <v>8</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360</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72">
        <v>36</v>
      </c>
      <c r="B120" s="173" t="s">
        <v>2100</v>
      </c>
      <c r="C120" s="181" t="s">
        <v>2010</v>
      </c>
      <c r="D120" s="174" t="s">
        <v>822</v>
      </c>
      <c r="E120" s="175">
        <v>1</v>
      </c>
      <c r="F120" s="176"/>
      <c r="G120" s="177">
        <f>ROUND(E120*F120,2)</f>
        <v>0</v>
      </c>
      <c r="H120" s="176"/>
      <c r="I120" s="177">
        <f>ROUND(E120*H120,2)</f>
        <v>0</v>
      </c>
      <c r="J120" s="176"/>
      <c r="K120" s="177">
        <f>ROUND(E120*J120,2)</f>
        <v>0</v>
      </c>
      <c r="L120" s="177">
        <v>21</v>
      </c>
      <c r="M120" s="177">
        <f>G120*(1+L120/100)</f>
        <v>0</v>
      </c>
      <c r="N120" s="175">
        <v>0</v>
      </c>
      <c r="O120" s="175">
        <f>ROUND(E120*N120,2)</f>
        <v>0</v>
      </c>
      <c r="P120" s="175">
        <v>0</v>
      </c>
      <c r="Q120" s="175">
        <f>ROUND(E120*P120,2)</f>
        <v>0</v>
      </c>
      <c r="R120" s="177"/>
      <c r="S120" s="177" t="s">
        <v>523</v>
      </c>
      <c r="T120" s="178" t="s">
        <v>316</v>
      </c>
      <c r="U120" s="159">
        <v>0</v>
      </c>
      <c r="V120" s="159">
        <f>ROUND(E120*U120,2)</f>
        <v>0</v>
      </c>
      <c r="W120" s="159"/>
      <c r="X120" s="159" t="s">
        <v>355</v>
      </c>
      <c r="Y120" s="159" t="s">
        <v>318</v>
      </c>
      <c r="Z120" s="148"/>
      <c r="AA120" s="148"/>
      <c r="AB120" s="148"/>
      <c r="AC120" s="148"/>
      <c r="AD120" s="148"/>
      <c r="AE120" s="148"/>
      <c r="AF120" s="148"/>
      <c r="AG120" s="148" t="s">
        <v>1920</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265" t="s">
        <v>2008</v>
      </c>
      <c r="D121" s="266"/>
      <c r="E121" s="266"/>
      <c r="F121" s="266"/>
      <c r="G121" s="266"/>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321</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x14ac:dyDescent="0.2">
      <c r="A122" s="151" t="s">
        <v>310</v>
      </c>
      <c r="B122" s="152" t="s">
        <v>202</v>
      </c>
      <c r="C122" s="183" t="s">
        <v>203</v>
      </c>
      <c r="D122" s="168"/>
      <c r="E122" s="169"/>
      <c r="F122" s="170"/>
      <c r="G122" s="170">
        <f>SUMIF(AG123:AG124,"&lt;&gt;NOR",G123:G124)</f>
        <v>0</v>
      </c>
      <c r="H122" s="170"/>
      <c r="I122" s="170">
        <f>SUM(I123:I124)</f>
        <v>0</v>
      </c>
      <c r="J122" s="170"/>
      <c r="K122" s="170">
        <f>SUM(K123:K124)</f>
        <v>0</v>
      </c>
      <c r="L122" s="170"/>
      <c r="M122" s="170">
        <f>SUM(M123:M124)</f>
        <v>0</v>
      </c>
      <c r="N122" s="169"/>
      <c r="O122" s="169">
        <f>SUM(O123:O124)</f>
        <v>0</v>
      </c>
      <c r="P122" s="169"/>
      <c r="Q122" s="169">
        <f>SUM(Q123:Q124)</f>
        <v>0</v>
      </c>
      <c r="R122" s="170"/>
      <c r="S122" s="170"/>
      <c r="T122" s="171"/>
      <c r="U122" s="161"/>
      <c r="V122" s="161">
        <f>SUM(V123:V124)</f>
        <v>0</v>
      </c>
      <c r="W122" s="161"/>
      <c r="X122" s="161"/>
      <c r="Y122" s="161"/>
      <c r="AG122" t="s">
        <v>311</v>
      </c>
    </row>
    <row r="123" spans="1:60" outlineLevel="1" x14ac:dyDescent="0.2">
      <c r="A123" s="155">
        <v>37</v>
      </c>
      <c r="B123" s="156" t="s">
        <v>2013</v>
      </c>
      <c r="C123" s="196" t="s">
        <v>2014</v>
      </c>
      <c r="D123" s="157" t="s">
        <v>0</v>
      </c>
      <c r="E123" s="188"/>
      <c r="F123" s="160"/>
      <c r="G123" s="159">
        <f>ROUND(E123*F123,2)</f>
        <v>0</v>
      </c>
      <c r="H123" s="160"/>
      <c r="I123" s="159">
        <f>ROUND(E123*H123,2)</f>
        <v>0</v>
      </c>
      <c r="J123" s="160"/>
      <c r="K123" s="159">
        <f>ROUND(E123*J123,2)</f>
        <v>0</v>
      </c>
      <c r="L123" s="159">
        <v>21</v>
      </c>
      <c r="M123" s="159">
        <f>G123*(1+L123/100)</f>
        <v>0</v>
      </c>
      <c r="N123" s="158">
        <v>0</v>
      </c>
      <c r="O123" s="158">
        <f>ROUND(E123*N123,2)</f>
        <v>0</v>
      </c>
      <c r="P123" s="158">
        <v>0</v>
      </c>
      <c r="Q123" s="158">
        <f>ROUND(E123*P123,2)</f>
        <v>0</v>
      </c>
      <c r="R123" s="159" t="s">
        <v>819</v>
      </c>
      <c r="S123" s="159" t="s">
        <v>315</v>
      </c>
      <c r="T123" s="159" t="s">
        <v>315</v>
      </c>
      <c r="U123" s="159">
        <v>0</v>
      </c>
      <c r="V123" s="159">
        <f>ROUND(E123*U123,2)</f>
        <v>0</v>
      </c>
      <c r="W123" s="159"/>
      <c r="X123" s="159" t="s">
        <v>455</v>
      </c>
      <c r="Y123" s="159" t="s">
        <v>318</v>
      </c>
      <c r="Z123" s="148"/>
      <c r="AA123" s="148"/>
      <c r="AB123" s="148"/>
      <c r="AC123" s="148"/>
      <c r="AD123" s="148"/>
      <c r="AE123" s="148"/>
      <c r="AF123" s="148"/>
      <c r="AG123" s="148" t="s">
        <v>456</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2">
      <c r="A124" s="155"/>
      <c r="B124" s="156"/>
      <c r="C124" s="278" t="s">
        <v>575</v>
      </c>
      <c r="D124" s="279"/>
      <c r="E124" s="279"/>
      <c r="F124" s="279"/>
      <c r="G124" s="27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358</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x14ac:dyDescent="0.2">
      <c r="A125" s="162" t="s">
        <v>310</v>
      </c>
      <c r="B125" s="163" t="s">
        <v>194</v>
      </c>
      <c r="C125" s="180" t="s">
        <v>195</v>
      </c>
      <c r="D125" s="164"/>
      <c r="E125" s="165"/>
      <c r="F125" s="166"/>
      <c r="G125" s="166">
        <f>SUMIF(AG126:AG130,"&lt;&gt;NOR",G126:G130)</f>
        <v>0</v>
      </c>
      <c r="H125" s="166"/>
      <c r="I125" s="166">
        <f>SUM(I126:I130)</f>
        <v>0</v>
      </c>
      <c r="J125" s="166"/>
      <c r="K125" s="166">
        <f>SUM(K126:K130)</f>
        <v>0</v>
      </c>
      <c r="L125" s="166"/>
      <c r="M125" s="166">
        <f>SUM(M126:M130)</f>
        <v>0</v>
      </c>
      <c r="N125" s="165"/>
      <c r="O125" s="165">
        <f>SUM(O126:O130)</f>
        <v>0</v>
      </c>
      <c r="P125" s="165"/>
      <c r="Q125" s="165">
        <f>SUM(Q126:Q130)</f>
        <v>0</v>
      </c>
      <c r="R125" s="166"/>
      <c r="S125" s="166"/>
      <c r="T125" s="167"/>
      <c r="U125" s="161"/>
      <c r="V125" s="161">
        <f>SUM(V126:V130)</f>
        <v>0.93</v>
      </c>
      <c r="W125" s="161"/>
      <c r="X125" s="161"/>
      <c r="Y125" s="161"/>
      <c r="AG125" t="s">
        <v>311</v>
      </c>
    </row>
    <row r="126" spans="1:60" ht="22.5" outlineLevel="1" x14ac:dyDescent="0.2">
      <c r="A126" s="172">
        <v>38</v>
      </c>
      <c r="B126" s="173" t="s">
        <v>1393</v>
      </c>
      <c r="C126" s="181" t="s">
        <v>1394</v>
      </c>
      <c r="D126" s="174" t="s">
        <v>454</v>
      </c>
      <c r="E126" s="175">
        <v>0.29418</v>
      </c>
      <c r="F126" s="176"/>
      <c r="G126" s="177">
        <f>ROUND(E126*F126,2)</f>
        <v>0</v>
      </c>
      <c r="H126" s="176"/>
      <c r="I126" s="177">
        <f>ROUND(E126*H126,2)</f>
        <v>0</v>
      </c>
      <c r="J126" s="176"/>
      <c r="K126" s="177">
        <f>ROUND(E126*J126,2)</f>
        <v>0</v>
      </c>
      <c r="L126" s="177">
        <v>21</v>
      </c>
      <c r="M126" s="177">
        <f>G126*(1+L126/100)</f>
        <v>0</v>
      </c>
      <c r="N126" s="175">
        <v>0</v>
      </c>
      <c r="O126" s="175">
        <f>ROUND(E126*N126,2)</f>
        <v>0</v>
      </c>
      <c r="P126" s="175">
        <v>0</v>
      </c>
      <c r="Q126" s="175">
        <f>ROUND(E126*P126,2)</f>
        <v>0</v>
      </c>
      <c r="R126" s="177" t="s">
        <v>369</v>
      </c>
      <c r="S126" s="177" t="s">
        <v>315</v>
      </c>
      <c r="T126" s="178" t="s">
        <v>315</v>
      </c>
      <c r="U126" s="159">
        <v>3.15</v>
      </c>
      <c r="V126" s="159">
        <f>ROUND(E126*U126,2)</f>
        <v>0.93</v>
      </c>
      <c r="W126" s="159"/>
      <c r="X126" s="159" t="s">
        <v>455</v>
      </c>
      <c r="Y126" s="159" t="s">
        <v>318</v>
      </c>
      <c r="Z126" s="148"/>
      <c r="AA126" s="148"/>
      <c r="AB126" s="148"/>
      <c r="AC126" s="148"/>
      <c r="AD126" s="148"/>
      <c r="AE126" s="148"/>
      <c r="AF126" s="148"/>
      <c r="AG126" s="148" t="s">
        <v>456</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2" x14ac:dyDescent="0.2">
      <c r="A127" s="155"/>
      <c r="B127" s="156"/>
      <c r="C127" s="276" t="s">
        <v>457</v>
      </c>
      <c r="D127" s="277"/>
      <c r="E127" s="277"/>
      <c r="F127" s="277"/>
      <c r="G127" s="277"/>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358</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2">
      <c r="A128" s="155"/>
      <c r="B128" s="156"/>
      <c r="C128" s="187" t="s">
        <v>458</v>
      </c>
      <c r="D128" s="185"/>
      <c r="E128" s="186"/>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360</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
      <c r="A129" s="155"/>
      <c r="B129" s="156"/>
      <c r="C129" s="187" t="s">
        <v>2101</v>
      </c>
      <c r="D129" s="185"/>
      <c r="E129" s="186"/>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360</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187" t="s">
        <v>2102</v>
      </c>
      <c r="D130" s="185"/>
      <c r="E130" s="186">
        <v>0.29418</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360</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x14ac:dyDescent="0.2">
      <c r="A131" s="151" t="s">
        <v>310</v>
      </c>
      <c r="B131" s="152" t="s">
        <v>208</v>
      </c>
      <c r="C131" s="183" t="s">
        <v>209</v>
      </c>
      <c r="D131" s="168"/>
      <c r="E131" s="169"/>
      <c r="F131" s="170"/>
      <c r="G131" s="170">
        <f>SUMIF(AG132:AG133,"&lt;&gt;NOR",G132:G133)</f>
        <v>0</v>
      </c>
      <c r="H131" s="170"/>
      <c r="I131" s="170">
        <f>SUM(I132:I133)</f>
        <v>0</v>
      </c>
      <c r="J131" s="170"/>
      <c r="K131" s="170">
        <f>SUM(K132:K133)</f>
        <v>0</v>
      </c>
      <c r="L131" s="170"/>
      <c r="M131" s="170">
        <f>SUM(M132:M133)</f>
        <v>0</v>
      </c>
      <c r="N131" s="169"/>
      <c r="O131" s="169">
        <f>SUM(O132:O133)</f>
        <v>0</v>
      </c>
      <c r="P131" s="169"/>
      <c r="Q131" s="169">
        <f>SUM(Q132:Q133)</f>
        <v>0</v>
      </c>
      <c r="R131" s="170"/>
      <c r="S131" s="170"/>
      <c r="T131" s="171"/>
      <c r="U131" s="161"/>
      <c r="V131" s="161">
        <f>SUM(V132:V133)</f>
        <v>0</v>
      </c>
      <c r="W131" s="161"/>
      <c r="X131" s="161"/>
      <c r="Y131" s="161"/>
      <c r="AG131" t="s">
        <v>311</v>
      </c>
    </row>
    <row r="132" spans="1:60" outlineLevel="1" x14ac:dyDescent="0.2">
      <c r="A132" s="155">
        <v>39</v>
      </c>
      <c r="B132" s="156" t="s">
        <v>2011</v>
      </c>
      <c r="C132" s="196" t="s">
        <v>2012</v>
      </c>
      <c r="D132" s="157" t="s">
        <v>0</v>
      </c>
      <c r="E132" s="188"/>
      <c r="F132" s="160"/>
      <c r="G132" s="159">
        <f>ROUND(E132*F132,2)</f>
        <v>0</v>
      </c>
      <c r="H132" s="160"/>
      <c r="I132" s="159">
        <f>ROUND(E132*H132,2)</f>
        <v>0</v>
      </c>
      <c r="J132" s="160"/>
      <c r="K132" s="159">
        <f>ROUND(E132*J132,2)</f>
        <v>0</v>
      </c>
      <c r="L132" s="159">
        <v>21</v>
      </c>
      <c r="M132" s="159">
        <f>G132*(1+L132/100)</f>
        <v>0</v>
      </c>
      <c r="N132" s="158">
        <v>0</v>
      </c>
      <c r="O132" s="158">
        <f>ROUND(E132*N132,2)</f>
        <v>0</v>
      </c>
      <c r="P132" s="158">
        <v>0</v>
      </c>
      <c r="Q132" s="158">
        <f>ROUND(E132*P132,2)</f>
        <v>0</v>
      </c>
      <c r="R132" s="159" t="s">
        <v>823</v>
      </c>
      <c r="S132" s="159" t="s">
        <v>315</v>
      </c>
      <c r="T132" s="159" t="s">
        <v>315</v>
      </c>
      <c r="U132" s="159">
        <v>0</v>
      </c>
      <c r="V132" s="159">
        <f>ROUND(E132*U132,2)</f>
        <v>0</v>
      </c>
      <c r="W132" s="159"/>
      <c r="X132" s="159" t="s">
        <v>455</v>
      </c>
      <c r="Y132" s="159" t="s">
        <v>318</v>
      </c>
      <c r="Z132" s="148"/>
      <c r="AA132" s="148"/>
      <c r="AB132" s="148"/>
      <c r="AC132" s="148"/>
      <c r="AD132" s="148"/>
      <c r="AE132" s="148"/>
      <c r="AF132" s="148"/>
      <c r="AG132" s="148" t="s">
        <v>456</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2">
      <c r="A133" s="155"/>
      <c r="B133" s="156"/>
      <c r="C133" s="278" t="s">
        <v>1099</v>
      </c>
      <c r="D133" s="279"/>
      <c r="E133" s="279"/>
      <c r="F133" s="279"/>
      <c r="G133" s="27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358</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x14ac:dyDescent="0.2">
      <c r="A134" s="151" t="s">
        <v>310</v>
      </c>
      <c r="B134" s="152" t="s">
        <v>212</v>
      </c>
      <c r="C134" s="183" t="s">
        <v>213</v>
      </c>
      <c r="D134" s="168"/>
      <c r="E134" s="169"/>
      <c r="F134" s="170"/>
      <c r="G134" s="170">
        <f>SUMIF(AG135:AG135,"&lt;&gt;NOR",G135:G135)</f>
        <v>0</v>
      </c>
      <c r="H134" s="170"/>
      <c r="I134" s="170">
        <f>SUM(I135:I135)</f>
        <v>0</v>
      </c>
      <c r="J134" s="170"/>
      <c r="K134" s="170">
        <f>SUM(K135:K135)</f>
        <v>0</v>
      </c>
      <c r="L134" s="170"/>
      <c r="M134" s="170">
        <f>SUM(M135:M135)</f>
        <v>0</v>
      </c>
      <c r="N134" s="169"/>
      <c r="O134" s="169">
        <f>SUM(O135:O135)</f>
        <v>0</v>
      </c>
      <c r="P134" s="169"/>
      <c r="Q134" s="169">
        <f>SUM(Q135:Q135)</f>
        <v>0</v>
      </c>
      <c r="R134" s="170"/>
      <c r="S134" s="170"/>
      <c r="T134" s="171"/>
      <c r="U134" s="161"/>
      <c r="V134" s="161">
        <f>SUM(V135:V135)</f>
        <v>0</v>
      </c>
      <c r="W134" s="161"/>
      <c r="X134" s="161"/>
      <c r="Y134" s="161"/>
      <c r="AG134" t="s">
        <v>311</v>
      </c>
    </row>
    <row r="135" spans="1:60" outlineLevel="1" x14ac:dyDescent="0.2">
      <c r="A135" s="155">
        <v>40</v>
      </c>
      <c r="B135" s="156" t="s">
        <v>2103</v>
      </c>
      <c r="C135" s="196" t="s">
        <v>2104</v>
      </c>
      <c r="D135" s="157" t="s">
        <v>0</v>
      </c>
      <c r="E135" s="188"/>
      <c r="F135" s="160"/>
      <c r="G135" s="159">
        <f>ROUND(E135*F135,2)</f>
        <v>0</v>
      </c>
      <c r="H135" s="160"/>
      <c r="I135" s="159">
        <f>ROUND(E135*H135,2)</f>
        <v>0</v>
      </c>
      <c r="J135" s="160"/>
      <c r="K135" s="159">
        <f>ROUND(E135*J135,2)</f>
        <v>0</v>
      </c>
      <c r="L135" s="159">
        <v>21</v>
      </c>
      <c r="M135" s="159">
        <f>G135*(1+L135/100)</f>
        <v>0</v>
      </c>
      <c r="N135" s="158">
        <v>0</v>
      </c>
      <c r="O135" s="158">
        <f>ROUND(E135*N135,2)</f>
        <v>0</v>
      </c>
      <c r="P135" s="158">
        <v>0</v>
      </c>
      <c r="Q135" s="158">
        <f>ROUND(E135*P135,2)</f>
        <v>0</v>
      </c>
      <c r="R135" s="159" t="s">
        <v>2105</v>
      </c>
      <c r="S135" s="159" t="s">
        <v>315</v>
      </c>
      <c r="T135" s="159" t="s">
        <v>315</v>
      </c>
      <c r="U135" s="159">
        <v>0</v>
      </c>
      <c r="V135" s="159">
        <f>ROUND(E135*U135,2)</f>
        <v>0</v>
      </c>
      <c r="W135" s="159"/>
      <c r="X135" s="159" t="s">
        <v>455</v>
      </c>
      <c r="Y135" s="159" t="s">
        <v>318</v>
      </c>
      <c r="Z135" s="148"/>
      <c r="AA135" s="148"/>
      <c r="AB135" s="148"/>
      <c r="AC135" s="148"/>
      <c r="AD135" s="148"/>
      <c r="AE135" s="148"/>
      <c r="AF135" s="148"/>
      <c r="AG135" s="148" t="s">
        <v>456</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x14ac:dyDescent="0.2">
      <c r="A136" s="3"/>
      <c r="B136" s="4"/>
      <c r="C136" s="182"/>
      <c r="D136" s="6"/>
      <c r="E136" s="3"/>
      <c r="F136" s="3"/>
      <c r="G136" s="3"/>
      <c r="H136" s="3"/>
      <c r="I136" s="3"/>
      <c r="J136" s="3"/>
      <c r="K136" s="3"/>
      <c r="L136" s="3"/>
      <c r="M136" s="3"/>
      <c r="N136" s="3"/>
      <c r="O136" s="3"/>
      <c r="P136" s="3"/>
      <c r="Q136" s="3"/>
      <c r="R136" s="3"/>
      <c r="S136" s="3"/>
      <c r="T136" s="3"/>
      <c r="U136" s="3"/>
      <c r="V136" s="3"/>
      <c r="W136" s="3"/>
      <c r="X136" s="3"/>
      <c r="Y136" s="3"/>
      <c r="AE136">
        <v>15</v>
      </c>
      <c r="AF136">
        <v>21</v>
      </c>
      <c r="AG136" t="s">
        <v>296</v>
      </c>
    </row>
    <row r="137" spans="1:60" x14ac:dyDescent="0.2">
      <c r="A137" s="151"/>
      <c r="B137" s="152" t="s">
        <v>29</v>
      </c>
      <c r="C137" s="183"/>
      <c r="D137" s="153"/>
      <c r="E137" s="154"/>
      <c r="F137" s="154"/>
      <c r="G137" s="171">
        <f>G8+G13+G19+G41+G66+G104+G113+G122+G125+G131+G134</f>
        <v>0</v>
      </c>
      <c r="H137" s="3"/>
      <c r="I137" s="3"/>
      <c r="J137" s="3"/>
      <c r="K137" s="3"/>
      <c r="L137" s="3"/>
      <c r="M137" s="3"/>
      <c r="N137" s="3"/>
      <c r="O137" s="3"/>
      <c r="P137" s="3"/>
      <c r="Q137" s="3"/>
      <c r="R137" s="3"/>
      <c r="S137" s="3"/>
      <c r="T137" s="3"/>
      <c r="U137" s="3"/>
      <c r="V137" s="3"/>
      <c r="W137" s="3"/>
      <c r="X137" s="3"/>
      <c r="Y137" s="3"/>
      <c r="AE137">
        <f>SUMIF(L7:L135,AE136,G7:G135)</f>
        <v>0</v>
      </c>
      <c r="AF137">
        <f>SUMIF(L7:L135,AF136,G7:G135)</f>
        <v>0</v>
      </c>
      <c r="AG137" t="s">
        <v>348</v>
      </c>
    </row>
    <row r="138" spans="1:60" x14ac:dyDescent="0.2">
      <c r="C138" s="184"/>
      <c r="D138" s="10"/>
      <c r="AG138" t="s">
        <v>349</v>
      </c>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v/ZJdd73L6rzA+Dd0sCL4aA347EdfINJU103D+Lj3kiCzhJljBvaYWeRSrqXy6O0rvrynCifC3EvUqhycrhkQ==" saltValue="VreQBHqp2tRbK1+BqfM6mg==" spinCount="100000" sheet="1" formatRows="0"/>
  <mergeCells count="26">
    <mergeCell ref="C15:G15"/>
    <mergeCell ref="A1:G1"/>
    <mergeCell ref="C2:G2"/>
    <mergeCell ref="C3:G3"/>
    <mergeCell ref="C4:G4"/>
    <mergeCell ref="C10:G10"/>
    <mergeCell ref="C98:G98"/>
    <mergeCell ref="C18:G18"/>
    <mergeCell ref="C29:G29"/>
    <mergeCell ref="C52:G52"/>
    <mergeCell ref="C56:G56"/>
    <mergeCell ref="C87:G87"/>
    <mergeCell ref="C88:G88"/>
    <mergeCell ref="C90:G90"/>
    <mergeCell ref="C91:G91"/>
    <mergeCell ref="C94:G94"/>
    <mergeCell ref="C95:G95"/>
    <mergeCell ref="C97:G97"/>
    <mergeCell ref="C127:G127"/>
    <mergeCell ref="C133:G133"/>
    <mergeCell ref="C100:G100"/>
    <mergeCell ref="C103:G103"/>
    <mergeCell ref="C108:G108"/>
    <mergeCell ref="C112:G112"/>
    <mergeCell ref="C121:G121"/>
    <mergeCell ref="C124:G12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85</v>
      </c>
      <c r="C3" s="270" t="s">
        <v>86</v>
      </c>
      <c r="D3" s="271"/>
      <c r="E3" s="271"/>
      <c r="F3" s="271"/>
      <c r="G3" s="272"/>
      <c r="AC3" s="121" t="s">
        <v>282</v>
      </c>
      <c r="AG3" t="s">
        <v>286</v>
      </c>
    </row>
    <row r="4" spans="1:60" ht="25.15" customHeight="1" x14ac:dyDescent="0.2">
      <c r="A4" s="141" t="s">
        <v>9</v>
      </c>
      <c r="B4" s="142" t="s">
        <v>91</v>
      </c>
      <c r="C4" s="273" t="s">
        <v>92</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176</v>
      </c>
      <c r="C8" s="180" t="s">
        <v>177</v>
      </c>
      <c r="D8" s="164"/>
      <c r="E8" s="165"/>
      <c r="F8" s="166"/>
      <c r="G8" s="166">
        <f>SUMIF(AG9:AG12,"&lt;&gt;NOR",G9:G12)</f>
        <v>0</v>
      </c>
      <c r="H8" s="166"/>
      <c r="I8" s="166">
        <f>SUM(I9:I12)</f>
        <v>0</v>
      </c>
      <c r="J8" s="166"/>
      <c r="K8" s="166">
        <f>SUM(K9:K12)</f>
        <v>0</v>
      </c>
      <c r="L8" s="166"/>
      <c r="M8" s="166">
        <f>SUM(M9:M12)</f>
        <v>0</v>
      </c>
      <c r="N8" s="165"/>
      <c r="O8" s="165">
        <f>SUM(O9:O12)</f>
        <v>0.15</v>
      </c>
      <c r="P8" s="165"/>
      <c r="Q8" s="165">
        <f>SUM(Q9:Q12)</f>
        <v>0</v>
      </c>
      <c r="R8" s="166"/>
      <c r="S8" s="166"/>
      <c r="T8" s="167"/>
      <c r="U8" s="161"/>
      <c r="V8" s="161">
        <f>SUM(V9:V12)</f>
        <v>0.98</v>
      </c>
      <c r="W8" s="161"/>
      <c r="X8" s="161"/>
      <c r="Y8" s="161"/>
      <c r="AG8" t="s">
        <v>311</v>
      </c>
    </row>
    <row r="9" spans="1:60" outlineLevel="1" x14ac:dyDescent="0.2">
      <c r="A9" s="172">
        <v>1</v>
      </c>
      <c r="B9" s="173" t="s">
        <v>1918</v>
      </c>
      <c r="C9" s="181" t="s">
        <v>1919</v>
      </c>
      <c r="D9" s="174" t="s">
        <v>353</v>
      </c>
      <c r="E9" s="175">
        <v>1.4039999999999999</v>
      </c>
      <c r="F9" s="176"/>
      <c r="G9" s="177">
        <f>ROUND(E9*F9,2)</f>
        <v>0</v>
      </c>
      <c r="H9" s="176"/>
      <c r="I9" s="177">
        <f>ROUND(E9*H9,2)</f>
        <v>0</v>
      </c>
      <c r="J9" s="176"/>
      <c r="K9" s="177">
        <f>ROUND(E9*J9,2)</f>
        <v>0</v>
      </c>
      <c r="L9" s="177">
        <v>21</v>
      </c>
      <c r="M9" s="177">
        <f>G9*(1+L9/100)</f>
        <v>0</v>
      </c>
      <c r="N9" s="175">
        <v>0.10712000000000001</v>
      </c>
      <c r="O9" s="175">
        <f>ROUND(E9*N9,2)</f>
        <v>0.15</v>
      </c>
      <c r="P9" s="175">
        <v>0</v>
      </c>
      <c r="Q9" s="175">
        <f>ROUND(E9*P9,2)</f>
        <v>0</v>
      </c>
      <c r="R9" s="177" t="s">
        <v>369</v>
      </c>
      <c r="S9" s="177" t="s">
        <v>315</v>
      </c>
      <c r="T9" s="178" t="s">
        <v>315</v>
      </c>
      <c r="U9" s="159">
        <v>0.69998000000000005</v>
      </c>
      <c r="V9" s="159">
        <f>ROUND(E9*U9,2)</f>
        <v>0.98</v>
      </c>
      <c r="W9" s="159"/>
      <c r="X9" s="159" t="s">
        <v>355</v>
      </c>
      <c r="Y9" s="159" t="s">
        <v>318</v>
      </c>
      <c r="Z9" s="148"/>
      <c r="AA9" s="148"/>
      <c r="AB9" s="148"/>
      <c r="AC9" s="148"/>
      <c r="AD9" s="148"/>
      <c r="AE9" s="148"/>
      <c r="AF9" s="148"/>
      <c r="AG9" s="148" t="s">
        <v>1920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76" t="s">
        <v>1921</v>
      </c>
      <c r="D10" s="277"/>
      <c r="E10" s="277"/>
      <c r="F10" s="277"/>
      <c r="G10" s="27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358</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2" x14ac:dyDescent="0.2">
      <c r="A11" s="155"/>
      <c r="B11" s="156"/>
      <c r="C11" s="187" t="s">
        <v>2106</v>
      </c>
      <c r="D11" s="185"/>
      <c r="E11" s="186">
        <v>0.70199999999999996</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360</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187" t="s">
        <v>2107</v>
      </c>
      <c r="D12" s="185"/>
      <c r="E12" s="186">
        <v>0.70199999999999996</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360</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x14ac:dyDescent="0.2">
      <c r="A13" s="162" t="s">
        <v>310</v>
      </c>
      <c r="B13" s="163" t="s">
        <v>192</v>
      </c>
      <c r="C13" s="180" t="s">
        <v>193</v>
      </c>
      <c r="D13" s="164"/>
      <c r="E13" s="165"/>
      <c r="F13" s="166"/>
      <c r="G13" s="166">
        <f>SUMIF(AG14:AG17,"&lt;&gt;NOR",G14:G17)</f>
        <v>0</v>
      </c>
      <c r="H13" s="166"/>
      <c r="I13" s="166">
        <f>SUM(I14:I17)</f>
        <v>0</v>
      </c>
      <c r="J13" s="166"/>
      <c r="K13" s="166">
        <f>SUM(K14:K17)</f>
        <v>0</v>
      </c>
      <c r="L13" s="166"/>
      <c r="M13" s="166">
        <f>SUM(M14:M17)</f>
        <v>0</v>
      </c>
      <c r="N13" s="165"/>
      <c r="O13" s="165">
        <f>SUM(O14:O17)</f>
        <v>0.01</v>
      </c>
      <c r="P13" s="165"/>
      <c r="Q13" s="165">
        <f>SUM(Q14:Q17)</f>
        <v>6.0000000000000005E-2</v>
      </c>
      <c r="R13" s="166"/>
      <c r="S13" s="166"/>
      <c r="T13" s="167"/>
      <c r="U13" s="161"/>
      <c r="V13" s="161">
        <f>SUM(V14:V17)</f>
        <v>3.73</v>
      </c>
      <c r="W13" s="161"/>
      <c r="X13" s="161"/>
      <c r="Y13" s="161"/>
      <c r="AG13" t="s">
        <v>311</v>
      </c>
    </row>
    <row r="14" spans="1:60" ht="22.5" outlineLevel="1" x14ac:dyDescent="0.2">
      <c r="A14" s="172">
        <v>2</v>
      </c>
      <c r="B14" s="173" t="s">
        <v>1928</v>
      </c>
      <c r="C14" s="181" t="s">
        <v>1929</v>
      </c>
      <c r="D14" s="174" t="s">
        <v>394</v>
      </c>
      <c r="E14" s="175">
        <v>12</v>
      </c>
      <c r="F14" s="176"/>
      <c r="G14" s="177">
        <f>ROUND(E14*F14,2)</f>
        <v>0</v>
      </c>
      <c r="H14" s="176"/>
      <c r="I14" s="177">
        <f>ROUND(E14*H14,2)</f>
        <v>0</v>
      </c>
      <c r="J14" s="176"/>
      <c r="K14" s="177">
        <f>ROUND(E14*J14,2)</f>
        <v>0</v>
      </c>
      <c r="L14" s="177">
        <v>21</v>
      </c>
      <c r="M14" s="177">
        <f>G14*(1+L14/100)</f>
        <v>0</v>
      </c>
      <c r="N14" s="175">
        <v>0</v>
      </c>
      <c r="O14" s="175">
        <f>ROUND(E14*N14,2)</f>
        <v>0</v>
      </c>
      <c r="P14" s="175">
        <v>4.0000000000000001E-3</v>
      </c>
      <c r="Q14" s="175">
        <f>ROUND(E14*P14,2)</f>
        <v>0.05</v>
      </c>
      <c r="R14" s="177" t="s">
        <v>399</v>
      </c>
      <c r="S14" s="177" t="s">
        <v>315</v>
      </c>
      <c r="T14" s="178" t="s">
        <v>315</v>
      </c>
      <c r="U14" s="159">
        <v>0.16</v>
      </c>
      <c r="V14" s="159">
        <f>ROUND(E14*U14,2)</f>
        <v>1.92</v>
      </c>
      <c r="W14" s="159"/>
      <c r="X14" s="159" t="s">
        <v>355</v>
      </c>
      <c r="Y14" s="159" t="s">
        <v>318</v>
      </c>
      <c r="Z14" s="148"/>
      <c r="AA14" s="148"/>
      <c r="AB14" s="148"/>
      <c r="AC14" s="148"/>
      <c r="AD14" s="148"/>
      <c r="AE14" s="148"/>
      <c r="AF14" s="148"/>
      <c r="AG14" s="148" t="s">
        <v>1920</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2" x14ac:dyDescent="0.2">
      <c r="A15" s="155"/>
      <c r="B15" s="156"/>
      <c r="C15" s="276" t="s">
        <v>427</v>
      </c>
      <c r="D15" s="277"/>
      <c r="E15" s="277"/>
      <c r="F15" s="277"/>
      <c r="G15" s="277"/>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358</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2.5" outlineLevel="1" x14ac:dyDescent="0.2">
      <c r="A16" s="172">
        <v>3</v>
      </c>
      <c r="B16" s="173" t="s">
        <v>1931</v>
      </c>
      <c r="C16" s="181" t="s">
        <v>1932</v>
      </c>
      <c r="D16" s="174" t="s">
        <v>394</v>
      </c>
      <c r="E16" s="175">
        <v>6</v>
      </c>
      <c r="F16" s="176"/>
      <c r="G16" s="177">
        <f>ROUND(E16*F16,2)</f>
        <v>0</v>
      </c>
      <c r="H16" s="176"/>
      <c r="I16" s="177">
        <f>ROUND(E16*H16,2)</f>
        <v>0</v>
      </c>
      <c r="J16" s="176"/>
      <c r="K16" s="177">
        <f>ROUND(E16*J16,2)</f>
        <v>0</v>
      </c>
      <c r="L16" s="177">
        <v>21</v>
      </c>
      <c r="M16" s="177">
        <f>G16*(1+L16/100)</f>
        <v>0</v>
      </c>
      <c r="N16" s="175">
        <v>1.33E-3</v>
      </c>
      <c r="O16" s="175">
        <f>ROUND(E16*N16,2)</f>
        <v>0.01</v>
      </c>
      <c r="P16" s="175">
        <v>2E-3</v>
      </c>
      <c r="Q16" s="175">
        <f>ROUND(E16*P16,2)</f>
        <v>0.01</v>
      </c>
      <c r="R16" s="177" t="s">
        <v>399</v>
      </c>
      <c r="S16" s="177" t="s">
        <v>315</v>
      </c>
      <c r="T16" s="178" t="s">
        <v>315</v>
      </c>
      <c r="U16" s="159">
        <v>0.30099999999999999</v>
      </c>
      <c r="V16" s="159">
        <f>ROUND(E16*U16,2)</f>
        <v>1.81</v>
      </c>
      <c r="W16" s="159"/>
      <c r="X16" s="159" t="s">
        <v>355</v>
      </c>
      <c r="Y16" s="159" t="s">
        <v>318</v>
      </c>
      <c r="Z16" s="148"/>
      <c r="AA16" s="148"/>
      <c r="AB16" s="148"/>
      <c r="AC16" s="148"/>
      <c r="AD16" s="148"/>
      <c r="AE16" s="148"/>
      <c r="AF16" s="148"/>
      <c r="AG16" s="148" t="s">
        <v>1920</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2" x14ac:dyDescent="0.2">
      <c r="A17" s="155"/>
      <c r="B17" s="156"/>
      <c r="C17" s="276" t="s">
        <v>419</v>
      </c>
      <c r="D17" s="277"/>
      <c r="E17" s="277"/>
      <c r="F17" s="277"/>
      <c r="G17" s="277"/>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358</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x14ac:dyDescent="0.2">
      <c r="A18" s="162" t="s">
        <v>310</v>
      </c>
      <c r="B18" s="163" t="s">
        <v>276</v>
      </c>
      <c r="C18" s="180" t="s">
        <v>277</v>
      </c>
      <c r="D18" s="164"/>
      <c r="E18" s="165"/>
      <c r="F18" s="166"/>
      <c r="G18" s="166">
        <f>SUMIF(AG19:AG39,"&lt;&gt;NOR",G19:G39)</f>
        <v>0</v>
      </c>
      <c r="H18" s="166"/>
      <c r="I18" s="166">
        <f>SUM(I19:I39)</f>
        <v>0</v>
      </c>
      <c r="J18" s="166"/>
      <c r="K18" s="166">
        <f>SUM(K19:K39)</f>
        <v>0</v>
      </c>
      <c r="L18" s="166"/>
      <c r="M18" s="166">
        <f>SUM(M19:M39)</f>
        <v>0</v>
      </c>
      <c r="N18" s="165"/>
      <c r="O18" s="165">
        <f>SUM(O19:O39)</f>
        <v>0</v>
      </c>
      <c r="P18" s="165"/>
      <c r="Q18" s="165">
        <f>SUM(Q19:Q39)</f>
        <v>0</v>
      </c>
      <c r="R18" s="166"/>
      <c r="S18" s="166"/>
      <c r="T18" s="167"/>
      <c r="U18" s="161"/>
      <c r="V18" s="161">
        <f>SUM(V19:V39)</f>
        <v>2.17</v>
      </c>
      <c r="W18" s="161"/>
      <c r="X18" s="161"/>
      <c r="Y18" s="161"/>
      <c r="AG18" t="s">
        <v>311</v>
      </c>
    </row>
    <row r="19" spans="1:60" outlineLevel="1" x14ac:dyDescent="0.2">
      <c r="A19" s="172">
        <v>4</v>
      </c>
      <c r="B19" s="173" t="s">
        <v>486</v>
      </c>
      <c r="C19" s="181" t="s">
        <v>487</v>
      </c>
      <c r="D19" s="174" t="s">
        <v>454</v>
      </c>
      <c r="E19" s="175">
        <v>0.72284999999999999</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t="s">
        <v>399</v>
      </c>
      <c r="S19" s="177" t="s">
        <v>315</v>
      </c>
      <c r="T19" s="178" t="s">
        <v>315</v>
      </c>
      <c r="U19" s="159">
        <v>0.94199999999999995</v>
      </c>
      <c r="V19" s="159">
        <f>ROUND(E19*U19,2)</f>
        <v>0.68</v>
      </c>
      <c r="W19" s="159"/>
      <c r="X19" s="159" t="s">
        <v>475</v>
      </c>
      <c r="Y19" s="159" t="s">
        <v>318</v>
      </c>
      <c r="Z19" s="148"/>
      <c r="AA19" s="148"/>
      <c r="AB19" s="148"/>
      <c r="AC19" s="148"/>
      <c r="AD19" s="148"/>
      <c r="AE19" s="148"/>
      <c r="AF19" s="148"/>
      <c r="AG19" s="148" t="s">
        <v>476</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
      <c r="A20" s="155"/>
      <c r="B20" s="156"/>
      <c r="C20" s="187" t="s">
        <v>477</v>
      </c>
      <c r="D20" s="185"/>
      <c r="E20" s="186"/>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360</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187" t="s">
        <v>2108</v>
      </c>
      <c r="D21" s="185"/>
      <c r="E21" s="186"/>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360</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187" t="s">
        <v>2109</v>
      </c>
      <c r="D22" s="185"/>
      <c r="E22" s="186">
        <v>0.72284999999999999</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360</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22.5" outlineLevel="1" x14ac:dyDescent="0.2">
      <c r="A23" s="172">
        <v>5</v>
      </c>
      <c r="B23" s="173" t="s">
        <v>488</v>
      </c>
      <c r="C23" s="181" t="s">
        <v>489</v>
      </c>
      <c r="D23" s="174" t="s">
        <v>454</v>
      </c>
      <c r="E23" s="175">
        <v>10.842750000000001</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t="s">
        <v>399</v>
      </c>
      <c r="S23" s="177" t="s">
        <v>315</v>
      </c>
      <c r="T23" s="178" t="s">
        <v>315</v>
      </c>
      <c r="U23" s="159">
        <v>0.105</v>
      </c>
      <c r="V23" s="159">
        <f>ROUND(E23*U23,2)</f>
        <v>1.1399999999999999</v>
      </c>
      <c r="W23" s="159"/>
      <c r="X23" s="159" t="s">
        <v>475</v>
      </c>
      <c r="Y23" s="159" t="s">
        <v>318</v>
      </c>
      <c r="Z23" s="148"/>
      <c r="AA23" s="148"/>
      <c r="AB23" s="148"/>
      <c r="AC23" s="148"/>
      <c r="AD23" s="148"/>
      <c r="AE23" s="148"/>
      <c r="AF23" s="148"/>
      <c r="AG23" s="148" t="s">
        <v>476</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
      <c r="A24" s="155"/>
      <c r="B24" s="156"/>
      <c r="C24" s="187" t="s">
        <v>477</v>
      </c>
      <c r="D24" s="185"/>
      <c r="E24" s="186"/>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360</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187" t="s">
        <v>2108</v>
      </c>
      <c r="D25" s="185"/>
      <c r="E25" s="186"/>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360</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
      <c r="A26" s="155"/>
      <c r="B26" s="156"/>
      <c r="C26" s="187" t="s">
        <v>2110</v>
      </c>
      <c r="D26" s="185"/>
      <c r="E26" s="186">
        <v>10.842750000000001</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360</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72">
        <v>6</v>
      </c>
      <c r="B27" s="173" t="s">
        <v>480</v>
      </c>
      <c r="C27" s="181" t="s">
        <v>481</v>
      </c>
      <c r="D27" s="174" t="s">
        <v>454</v>
      </c>
      <c r="E27" s="175">
        <v>0.72284999999999999</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t="s">
        <v>399</v>
      </c>
      <c r="S27" s="177" t="s">
        <v>315</v>
      </c>
      <c r="T27" s="178" t="s">
        <v>315</v>
      </c>
      <c r="U27" s="159">
        <v>0.49</v>
      </c>
      <c r="V27" s="159">
        <f>ROUND(E27*U27,2)</f>
        <v>0.35</v>
      </c>
      <c r="W27" s="159"/>
      <c r="X27" s="159" t="s">
        <v>475</v>
      </c>
      <c r="Y27" s="159" t="s">
        <v>318</v>
      </c>
      <c r="Z27" s="148"/>
      <c r="AA27" s="148"/>
      <c r="AB27" s="148"/>
      <c r="AC27" s="148"/>
      <c r="AD27" s="148"/>
      <c r="AE27" s="148"/>
      <c r="AF27" s="148"/>
      <c r="AG27" s="148" t="s">
        <v>476</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265" t="s">
        <v>482</v>
      </c>
      <c r="D28" s="266"/>
      <c r="E28" s="266"/>
      <c r="F28" s="266"/>
      <c r="G28" s="266"/>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321</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187" t="s">
        <v>477</v>
      </c>
      <c r="D29" s="185"/>
      <c r="E29" s="186"/>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360</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
      <c r="A30" s="155"/>
      <c r="B30" s="156"/>
      <c r="C30" s="187" t="s">
        <v>2108</v>
      </c>
      <c r="D30" s="185"/>
      <c r="E30" s="186"/>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360</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187" t="s">
        <v>2109</v>
      </c>
      <c r="D31" s="185"/>
      <c r="E31" s="186">
        <v>0.72284999999999999</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360</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2">
        <v>7</v>
      </c>
      <c r="B32" s="173" t="s">
        <v>483</v>
      </c>
      <c r="C32" s="181" t="s">
        <v>484</v>
      </c>
      <c r="D32" s="174" t="s">
        <v>454</v>
      </c>
      <c r="E32" s="175">
        <v>13.73415</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t="s">
        <v>399</v>
      </c>
      <c r="S32" s="177" t="s">
        <v>315</v>
      </c>
      <c r="T32" s="178" t="s">
        <v>315</v>
      </c>
      <c r="U32" s="159">
        <v>0</v>
      </c>
      <c r="V32" s="159">
        <f>ROUND(E32*U32,2)</f>
        <v>0</v>
      </c>
      <c r="W32" s="159"/>
      <c r="X32" s="159" t="s">
        <v>475</v>
      </c>
      <c r="Y32" s="159" t="s">
        <v>318</v>
      </c>
      <c r="Z32" s="148"/>
      <c r="AA32" s="148"/>
      <c r="AB32" s="148"/>
      <c r="AC32" s="148"/>
      <c r="AD32" s="148"/>
      <c r="AE32" s="148"/>
      <c r="AF32" s="148"/>
      <c r="AG32" s="148" t="s">
        <v>476</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
      <c r="A33" s="155"/>
      <c r="B33" s="156"/>
      <c r="C33" s="187" t="s">
        <v>477</v>
      </c>
      <c r="D33" s="185"/>
      <c r="E33" s="186"/>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360</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187" t="s">
        <v>2108</v>
      </c>
      <c r="D34" s="185"/>
      <c r="E34" s="186"/>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360</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187" t="s">
        <v>2111</v>
      </c>
      <c r="D35" s="185"/>
      <c r="E35" s="186">
        <v>13.73415</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360</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2.5" outlineLevel="1" x14ac:dyDescent="0.2">
      <c r="A36" s="172">
        <v>8</v>
      </c>
      <c r="B36" s="173" t="s">
        <v>491</v>
      </c>
      <c r="C36" s="181" t="s">
        <v>492</v>
      </c>
      <c r="D36" s="174" t="s">
        <v>454</v>
      </c>
      <c r="E36" s="175">
        <v>0.72284999999999999</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t="s">
        <v>399</v>
      </c>
      <c r="S36" s="177" t="s">
        <v>315</v>
      </c>
      <c r="T36" s="178" t="s">
        <v>315</v>
      </c>
      <c r="U36" s="159">
        <v>0</v>
      </c>
      <c r="V36" s="159">
        <f>ROUND(E36*U36,2)</f>
        <v>0</v>
      </c>
      <c r="W36" s="159"/>
      <c r="X36" s="159" t="s">
        <v>475</v>
      </c>
      <c r="Y36" s="159" t="s">
        <v>318</v>
      </c>
      <c r="Z36" s="148"/>
      <c r="AA36" s="148"/>
      <c r="AB36" s="148"/>
      <c r="AC36" s="148"/>
      <c r="AD36" s="148"/>
      <c r="AE36" s="148"/>
      <c r="AF36" s="148"/>
      <c r="AG36" s="148" t="s">
        <v>476</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187" t="s">
        <v>477</v>
      </c>
      <c r="D37" s="185"/>
      <c r="E37" s="186"/>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360</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3" x14ac:dyDescent="0.2">
      <c r="A38" s="155"/>
      <c r="B38" s="156"/>
      <c r="C38" s="187" t="s">
        <v>2108</v>
      </c>
      <c r="D38" s="185"/>
      <c r="E38" s="186"/>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360</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187" t="s">
        <v>2109</v>
      </c>
      <c r="D39" s="185"/>
      <c r="E39" s="186">
        <v>0.72284999999999999</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360</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x14ac:dyDescent="0.2">
      <c r="A40" s="162" t="s">
        <v>310</v>
      </c>
      <c r="B40" s="163" t="s">
        <v>210</v>
      </c>
      <c r="C40" s="180" t="s">
        <v>211</v>
      </c>
      <c r="D40" s="164"/>
      <c r="E40" s="165"/>
      <c r="F40" s="166"/>
      <c r="G40" s="166">
        <f>SUMIF(AG41:AG58,"&lt;&gt;NOR",G41:G58)</f>
        <v>0</v>
      </c>
      <c r="H40" s="166"/>
      <c r="I40" s="166">
        <f>SUM(I41:I58)</f>
        <v>0</v>
      </c>
      <c r="J40" s="166"/>
      <c r="K40" s="166">
        <f>SUM(K41:K58)</f>
        <v>0</v>
      </c>
      <c r="L40" s="166"/>
      <c r="M40" s="166">
        <f>SUM(M41:M58)</f>
        <v>0</v>
      </c>
      <c r="N40" s="165"/>
      <c r="O40" s="165">
        <f>SUM(O41:O58)</f>
        <v>0.06</v>
      </c>
      <c r="P40" s="165"/>
      <c r="Q40" s="165">
        <f>SUM(Q41:Q58)</f>
        <v>0.28999999999999998</v>
      </c>
      <c r="R40" s="166"/>
      <c r="S40" s="166"/>
      <c r="T40" s="167"/>
      <c r="U40" s="161"/>
      <c r="V40" s="161">
        <f>SUM(V41:V58)</f>
        <v>29.3</v>
      </c>
      <c r="W40" s="161"/>
      <c r="X40" s="161"/>
      <c r="Y40" s="161"/>
      <c r="AG40" t="s">
        <v>311</v>
      </c>
    </row>
    <row r="41" spans="1:60" outlineLevel="1" x14ac:dyDescent="0.2">
      <c r="A41" s="189">
        <v>9</v>
      </c>
      <c r="B41" s="190" t="s">
        <v>2112</v>
      </c>
      <c r="C41" s="197" t="s">
        <v>2113</v>
      </c>
      <c r="D41" s="191" t="s">
        <v>368</v>
      </c>
      <c r="E41" s="192">
        <v>90</v>
      </c>
      <c r="F41" s="193"/>
      <c r="G41" s="194">
        <f>ROUND(E41*F41,2)</f>
        <v>0</v>
      </c>
      <c r="H41" s="193"/>
      <c r="I41" s="194">
        <f>ROUND(E41*H41,2)</f>
        <v>0</v>
      </c>
      <c r="J41" s="193"/>
      <c r="K41" s="194">
        <f>ROUND(E41*J41,2)</f>
        <v>0</v>
      </c>
      <c r="L41" s="194">
        <v>21</v>
      </c>
      <c r="M41" s="194">
        <f>G41*(1+L41/100)</f>
        <v>0</v>
      </c>
      <c r="N41" s="192">
        <v>2.0000000000000002E-5</v>
      </c>
      <c r="O41" s="192">
        <f>ROUND(E41*N41,2)</f>
        <v>0</v>
      </c>
      <c r="P41" s="192">
        <v>3.2000000000000002E-3</v>
      </c>
      <c r="Q41" s="192">
        <f>ROUND(E41*P41,2)</f>
        <v>0.28999999999999998</v>
      </c>
      <c r="R41" s="194" t="s">
        <v>2105</v>
      </c>
      <c r="S41" s="194" t="s">
        <v>315</v>
      </c>
      <c r="T41" s="195" t="s">
        <v>315</v>
      </c>
      <c r="U41" s="159">
        <v>5.2999999999999999E-2</v>
      </c>
      <c r="V41" s="159">
        <f>ROUND(E41*U41,2)</f>
        <v>4.7699999999999996</v>
      </c>
      <c r="W41" s="159"/>
      <c r="X41" s="159" t="s">
        <v>355</v>
      </c>
      <c r="Y41" s="159" t="s">
        <v>318</v>
      </c>
      <c r="Z41" s="148"/>
      <c r="AA41" s="148"/>
      <c r="AB41" s="148"/>
      <c r="AC41" s="148"/>
      <c r="AD41" s="148"/>
      <c r="AE41" s="148"/>
      <c r="AF41" s="148"/>
      <c r="AG41" s="148" t="s">
        <v>1920</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22.5" outlineLevel="1" x14ac:dyDescent="0.2">
      <c r="A42" s="172">
        <v>10</v>
      </c>
      <c r="B42" s="173" t="s">
        <v>2114</v>
      </c>
      <c r="C42" s="181" t="s">
        <v>2115</v>
      </c>
      <c r="D42" s="174" t="s">
        <v>368</v>
      </c>
      <c r="E42" s="175">
        <v>77.28</v>
      </c>
      <c r="F42" s="176"/>
      <c r="G42" s="177">
        <f>ROUND(E42*F42,2)</f>
        <v>0</v>
      </c>
      <c r="H42" s="176"/>
      <c r="I42" s="177">
        <f>ROUND(E42*H42,2)</f>
        <v>0</v>
      </c>
      <c r="J42" s="176"/>
      <c r="K42" s="177">
        <f>ROUND(E42*J42,2)</f>
        <v>0</v>
      </c>
      <c r="L42" s="177">
        <v>21</v>
      </c>
      <c r="M42" s="177">
        <f>G42*(1+L42/100)</f>
        <v>0</v>
      </c>
      <c r="N42" s="175">
        <v>7.6000000000000004E-4</v>
      </c>
      <c r="O42" s="175">
        <f>ROUND(E42*N42,2)</f>
        <v>0.06</v>
      </c>
      <c r="P42" s="175">
        <v>0</v>
      </c>
      <c r="Q42" s="175">
        <f>ROUND(E42*P42,2)</f>
        <v>0</v>
      </c>
      <c r="R42" s="177" t="s">
        <v>2105</v>
      </c>
      <c r="S42" s="177" t="s">
        <v>315</v>
      </c>
      <c r="T42" s="178" t="s">
        <v>315</v>
      </c>
      <c r="U42" s="159">
        <v>0.29737999999999998</v>
      </c>
      <c r="V42" s="159">
        <f>ROUND(E42*U42,2)</f>
        <v>22.98</v>
      </c>
      <c r="W42" s="159"/>
      <c r="X42" s="159" t="s">
        <v>355</v>
      </c>
      <c r="Y42" s="159" t="s">
        <v>318</v>
      </c>
      <c r="Z42" s="148"/>
      <c r="AA42" s="148"/>
      <c r="AB42" s="148"/>
      <c r="AC42" s="148"/>
      <c r="AD42" s="148"/>
      <c r="AE42" s="148"/>
      <c r="AF42" s="148"/>
      <c r="AG42" s="148" t="s">
        <v>1920</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2">
      <c r="A43" s="155"/>
      <c r="B43" s="156"/>
      <c r="C43" s="276" t="s">
        <v>2116</v>
      </c>
      <c r="D43" s="277"/>
      <c r="E43" s="277"/>
      <c r="F43" s="277"/>
      <c r="G43" s="277"/>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358</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
      <c r="A44" s="155"/>
      <c r="B44" s="156"/>
      <c r="C44" s="267" t="s">
        <v>1789</v>
      </c>
      <c r="D44" s="268"/>
      <c r="E44" s="268"/>
      <c r="F44" s="268"/>
      <c r="G44" s="268"/>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321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187" t="s">
        <v>2117</v>
      </c>
      <c r="D45" s="185"/>
      <c r="E45" s="186">
        <v>23.04</v>
      </c>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360</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3" x14ac:dyDescent="0.2">
      <c r="A46" s="155"/>
      <c r="B46" s="156"/>
      <c r="C46" s="187" t="s">
        <v>2118</v>
      </c>
      <c r="D46" s="185"/>
      <c r="E46" s="186">
        <v>23.04</v>
      </c>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360</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187" t="s">
        <v>2119</v>
      </c>
      <c r="D47" s="185"/>
      <c r="E47" s="186">
        <v>15.6</v>
      </c>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360</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187" t="s">
        <v>2120</v>
      </c>
      <c r="D48" s="185"/>
      <c r="E48" s="186">
        <v>15.6</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360</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ht="22.5" outlineLevel="1" x14ac:dyDescent="0.2">
      <c r="A49" s="172">
        <v>11</v>
      </c>
      <c r="B49" s="173" t="s">
        <v>2121</v>
      </c>
      <c r="C49" s="181" t="s">
        <v>2122</v>
      </c>
      <c r="D49" s="174" t="s">
        <v>368</v>
      </c>
      <c r="E49" s="175">
        <v>5.04</v>
      </c>
      <c r="F49" s="176"/>
      <c r="G49" s="177">
        <f>ROUND(E49*F49,2)</f>
        <v>0</v>
      </c>
      <c r="H49" s="176"/>
      <c r="I49" s="177">
        <f>ROUND(E49*H49,2)</f>
        <v>0</v>
      </c>
      <c r="J49" s="176"/>
      <c r="K49" s="177">
        <f>ROUND(E49*J49,2)</f>
        <v>0</v>
      </c>
      <c r="L49" s="177">
        <v>21</v>
      </c>
      <c r="M49" s="177">
        <f>G49*(1+L49/100)</f>
        <v>0</v>
      </c>
      <c r="N49" s="175">
        <v>8.8000000000000003E-4</v>
      </c>
      <c r="O49" s="175">
        <f>ROUND(E49*N49,2)</f>
        <v>0</v>
      </c>
      <c r="P49" s="175">
        <v>0</v>
      </c>
      <c r="Q49" s="175">
        <f>ROUND(E49*P49,2)</f>
        <v>0</v>
      </c>
      <c r="R49" s="177" t="s">
        <v>2105</v>
      </c>
      <c r="S49" s="177" t="s">
        <v>315</v>
      </c>
      <c r="T49" s="178" t="s">
        <v>315</v>
      </c>
      <c r="U49" s="159">
        <v>0.30737999999999999</v>
      </c>
      <c r="V49" s="159">
        <f>ROUND(E49*U49,2)</f>
        <v>1.55</v>
      </c>
      <c r="W49" s="159"/>
      <c r="X49" s="159" t="s">
        <v>355</v>
      </c>
      <c r="Y49" s="159" t="s">
        <v>318</v>
      </c>
      <c r="Z49" s="148"/>
      <c r="AA49" s="148"/>
      <c r="AB49" s="148"/>
      <c r="AC49" s="148"/>
      <c r="AD49" s="148"/>
      <c r="AE49" s="148"/>
      <c r="AF49" s="148"/>
      <c r="AG49" s="148" t="s">
        <v>1920</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276" t="s">
        <v>2116</v>
      </c>
      <c r="D50" s="277"/>
      <c r="E50" s="277"/>
      <c r="F50" s="277"/>
      <c r="G50" s="277"/>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358</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
      <c r="A51" s="155"/>
      <c r="B51" s="156"/>
      <c r="C51" s="267" t="s">
        <v>1789</v>
      </c>
      <c r="D51" s="268"/>
      <c r="E51" s="268"/>
      <c r="F51" s="268"/>
      <c r="G51" s="268"/>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321</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187" t="s">
        <v>2123</v>
      </c>
      <c r="D52" s="185"/>
      <c r="E52" s="186">
        <v>2.88</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360</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2">
      <c r="A53" s="155"/>
      <c r="B53" s="156"/>
      <c r="C53" s="187" t="s">
        <v>2124</v>
      </c>
      <c r="D53" s="185"/>
      <c r="E53" s="186">
        <v>2.16</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360</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72">
        <v>12</v>
      </c>
      <c r="B54" s="173" t="s">
        <v>2125</v>
      </c>
      <c r="C54" s="181" t="s">
        <v>2126</v>
      </c>
      <c r="D54" s="174" t="s">
        <v>822</v>
      </c>
      <c r="E54" s="175">
        <v>1</v>
      </c>
      <c r="F54" s="176"/>
      <c r="G54" s="177">
        <f>ROUND(E54*F54,2)</f>
        <v>0</v>
      </c>
      <c r="H54" s="176"/>
      <c r="I54" s="177">
        <f>ROUND(E54*H54,2)</f>
        <v>0</v>
      </c>
      <c r="J54" s="176"/>
      <c r="K54" s="177">
        <f>ROUND(E54*J54,2)</f>
        <v>0</v>
      </c>
      <c r="L54" s="177">
        <v>21</v>
      </c>
      <c r="M54" s="177">
        <f>G54*(1+L54/100)</f>
        <v>0</v>
      </c>
      <c r="N54" s="175">
        <v>0</v>
      </c>
      <c r="O54" s="175">
        <f>ROUND(E54*N54,2)</f>
        <v>0</v>
      </c>
      <c r="P54" s="175">
        <v>0</v>
      </c>
      <c r="Q54" s="175">
        <f>ROUND(E54*P54,2)</f>
        <v>0</v>
      </c>
      <c r="R54" s="177"/>
      <c r="S54" s="177" t="s">
        <v>523</v>
      </c>
      <c r="T54" s="178" t="s">
        <v>316</v>
      </c>
      <c r="U54" s="159">
        <v>0</v>
      </c>
      <c r="V54" s="159">
        <f>ROUND(E54*U54,2)</f>
        <v>0</v>
      </c>
      <c r="W54" s="159"/>
      <c r="X54" s="159" t="s">
        <v>355</v>
      </c>
      <c r="Y54" s="159" t="s">
        <v>318</v>
      </c>
      <c r="Z54" s="148"/>
      <c r="AA54" s="148"/>
      <c r="AB54" s="148"/>
      <c r="AC54" s="148"/>
      <c r="AD54" s="148"/>
      <c r="AE54" s="148"/>
      <c r="AF54" s="148"/>
      <c r="AG54" s="148" t="s">
        <v>1920</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265" t="s">
        <v>2008</v>
      </c>
      <c r="D55" s="266"/>
      <c r="E55" s="266"/>
      <c r="F55" s="266"/>
      <c r="G55" s="266"/>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321</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72">
        <v>13</v>
      </c>
      <c r="B56" s="173" t="s">
        <v>2127</v>
      </c>
      <c r="C56" s="181" t="s">
        <v>2010</v>
      </c>
      <c r="D56" s="174" t="s">
        <v>822</v>
      </c>
      <c r="E56" s="175">
        <v>1</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c r="S56" s="177" t="s">
        <v>523</v>
      </c>
      <c r="T56" s="178" t="s">
        <v>316</v>
      </c>
      <c r="U56" s="159">
        <v>0</v>
      </c>
      <c r="V56" s="159">
        <f>ROUND(E56*U56,2)</f>
        <v>0</v>
      </c>
      <c r="W56" s="159"/>
      <c r="X56" s="159" t="s">
        <v>355</v>
      </c>
      <c r="Y56" s="159" t="s">
        <v>318</v>
      </c>
      <c r="Z56" s="148"/>
      <c r="AA56" s="148"/>
      <c r="AB56" s="148"/>
      <c r="AC56" s="148"/>
      <c r="AD56" s="148"/>
      <c r="AE56" s="148"/>
      <c r="AF56" s="148"/>
      <c r="AG56" s="148" t="s">
        <v>1920</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2" x14ac:dyDescent="0.2">
      <c r="A57" s="155"/>
      <c r="B57" s="156"/>
      <c r="C57" s="265" t="s">
        <v>2008</v>
      </c>
      <c r="D57" s="266"/>
      <c r="E57" s="266"/>
      <c r="F57" s="266"/>
      <c r="G57" s="266"/>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321</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55">
        <v>14</v>
      </c>
      <c r="B58" s="156" t="s">
        <v>2128</v>
      </c>
      <c r="C58" s="196" t="s">
        <v>2129</v>
      </c>
      <c r="D58" s="157" t="s">
        <v>0</v>
      </c>
      <c r="E58" s="188"/>
      <c r="F58" s="160"/>
      <c r="G58" s="159">
        <f>ROUND(E58*F58,2)</f>
        <v>0</v>
      </c>
      <c r="H58" s="160"/>
      <c r="I58" s="159">
        <f>ROUND(E58*H58,2)</f>
        <v>0</v>
      </c>
      <c r="J58" s="160"/>
      <c r="K58" s="159">
        <f>ROUND(E58*J58,2)</f>
        <v>0</v>
      </c>
      <c r="L58" s="159">
        <v>21</v>
      </c>
      <c r="M58" s="159">
        <f>G58*(1+L58/100)</f>
        <v>0</v>
      </c>
      <c r="N58" s="158">
        <v>0</v>
      </c>
      <c r="O58" s="158">
        <f>ROUND(E58*N58,2)</f>
        <v>0</v>
      </c>
      <c r="P58" s="158">
        <v>0</v>
      </c>
      <c r="Q58" s="158">
        <f>ROUND(E58*P58,2)</f>
        <v>0</v>
      </c>
      <c r="R58" s="159" t="s">
        <v>2105</v>
      </c>
      <c r="S58" s="159" t="s">
        <v>315</v>
      </c>
      <c r="T58" s="159" t="s">
        <v>315</v>
      </c>
      <c r="U58" s="159">
        <v>0</v>
      </c>
      <c r="V58" s="159">
        <f>ROUND(E58*U58,2)</f>
        <v>0</v>
      </c>
      <c r="W58" s="159"/>
      <c r="X58" s="159" t="s">
        <v>455</v>
      </c>
      <c r="Y58" s="159" t="s">
        <v>318</v>
      </c>
      <c r="Z58" s="148"/>
      <c r="AA58" s="148"/>
      <c r="AB58" s="148"/>
      <c r="AC58" s="148"/>
      <c r="AD58" s="148"/>
      <c r="AE58" s="148"/>
      <c r="AF58" s="148"/>
      <c r="AG58" s="148" t="s">
        <v>456</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x14ac:dyDescent="0.2">
      <c r="A59" s="162" t="s">
        <v>310</v>
      </c>
      <c r="B59" s="163" t="s">
        <v>212</v>
      </c>
      <c r="C59" s="180" t="s">
        <v>213</v>
      </c>
      <c r="D59" s="164"/>
      <c r="E59" s="165"/>
      <c r="F59" s="166"/>
      <c r="G59" s="166">
        <f>SUMIF(AG60:AG75,"&lt;&gt;NOR",G60:G75)</f>
        <v>0</v>
      </c>
      <c r="H59" s="166"/>
      <c r="I59" s="166">
        <f>SUM(I60:I75)</f>
        <v>0</v>
      </c>
      <c r="J59" s="166"/>
      <c r="K59" s="166">
        <f>SUM(K60:K75)</f>
        <v>0</v>
      </c>
      <c r="L59" s="166"/>
      <c r="M59" s="166">
        <f>SUM(M60:M75)</f>
        <v>0</v>
      </c>
      <c r="N59" s="165"/>
      <c r="O59" s="165">
        <f>SUM(O60:O75)</f>
        <v>0</v>
      </c>
      <c r="P59" s="165"/>
      <c r="Q59" s="165">
        <f>SUM(Q60:Q75)</f>
        <v>0</v>
      </c>
      <c r="R59" s="166"/>
      <c r="S59" s="166"/>
      <c r="T59" s="167"/>
      <c r="U59" s="161"/>
      <c r="V59" s="161">
        <f>SUM(V60:V75)</f>
        <v>2.57</v>
      </c>
      <c r="W59" s="161"/>
      <c r="X59" s="161"/>
      <c r="Y59" s="161"/>
      <c r="AG59" t="s">
        <v>311</v>
      </c>
    </row>
    <row r="60" spans="1:60" ht="22.5" outlineLevel="1" x14ac:dyDescent="0.2">
      <c r="A60" s="172">
        <v>15</v>
      </c>
      <c r="B60" s="173" t="s">
        <v>2130</v>
      </c>
      <c r="C60" s="181" t="s">
        <v>2131</v>
      </c>
      <c r="D60" s="174" t="s">
        <v>394</v>
      </c>
      <c r="E60" s="175">
        <v>10</v>
      </c>
      <c r="F60" s="176"/>
      <c r="G60" s="177">
        <f>ROUND(E60*F60,2)</f>
        <v>0</v>
      </c>
      <c r="H60" s="176"/>
      <c r="I60" s="177">
        <f>ROUND(E60*H60,2)</f>
        <v>0</v>
      </c>
      <c r="J60" s="176"/>
      <c r="K60" s="177">
        <f>ROUND(E60*J60,2)</f>
        <v>0</v>
      </c>
      <c r="L60" s="177">
        <v>21</v>
      </c>
      <c r="M60" s="177">
        <f>G60*(1+L60/100)</f>
        <v>0</v>
      </c>
      <c r="N60" s="175">
        <v>2.0000000000000001E-4</v>
      </c>
      <c r="O60" s="175">
        <f>ROUND(E60*N60,2)</f>
        <v>0</v>
      </c>
      <c r="P60" s="175">
        <v>0</v>
      </c>
      <c r="Q60" s="175">
        <f>ROUND(E60*P60,2)</f>
        <v>0</v>
      </c>
      <c r="R60" s="177" t="s">
        <v>2105</v>
      </c>
      <c r="S60" s="177" t="s">
        <v>315</v>
      </c>
      <c r="T60" s="178" t="s">
        <v>315</v>
      </c>
      <c r="U60" s="159">
        <v>0.17499999999999999</v>
      </c>
      <c r="V60" s="159">
        <f>ROUND(E60*U60,2)</f>
        <v>1.75</v>
      </c>
      <c r="W60" s="159"/>
      <c r="X60" s="159" t="s">
        <v>355</v>
      </c>
      <c r="Y60" s="159" t="s">
        <v>318</v>
      </c>
      <c r="Z60" s="148"/>
      <c r="AA60" s="148"/>
      <c r="AB60" s="148"/>
      <c r="AC60" s="148"/>
      <c r="AD60" s="148"/>
      <c r="AE60" s="148"/>
      <c r="AF60" s="148"/>
      <c r="AG60" s="148" t="s">
        <v>1920</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
      <c r="A61" s="155"/>
      <c r="B61" s="156"/>
      <c r="C61" s="187" t="s">
        <v>1987</v>
      </c>
      <c r="D61" s="185"/>
      <c r="E61" s="186">
        <v>3</v>
      </c>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360</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187" t="s">
        <v>1988</v>
      </c>
      <c r="D62" s="185"/>
      <c r="E62" s="186">
        <v>3</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360</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187" t="s">
        <v>1989</v>
      </c>
      <c r="D63" s="185"/>
      <c r="E63" s="186">
        <v>2</v>
      </c>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360</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
      <c r="A64" s="155"/>
      <c r="B64" s="156"/>
      <c r="C64" s="187" t="s">
        <v>1990</v>
      </c>
      <c r="D64" s="185"/>
      <c r="E64" s="186">
        <v>2</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360</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22.5" outlineLevel="1" x14ac:dyDescent="0.2">
      <c r="A65" s="172">
        <v>16</v>
      </c>
      <c r="B65" s="173" t="s">
        <v>2132</v>
      </c>
      <c r="C65" s="181" t="s">
        <v>2133</v>
      </c>
      <c r="D65" s="174" t="s">
        <v>394</v>
      </c>
      <c r="E65" s="175">
        <v>10</v>
      </c>
      <c r="F65" s="176"/>
      <c r="G65" s="177">
        <f>ROUND(E65*F65,2)</f>
        <v>0</v>
      </c>
      <c r="H65" s="176"/>
      <c r="I65" s="177">
        <f>ROUND(E65*H65,2)</f>
        <v>0</v>
      </c>
      <c r="J65" s="176"/>
      <c r="K65" s="177">
        <f>ROUND(E65*J65,2)</f>
        <v>0</v>
      </c>
      <c r="L65" s="177">
        <v>21</v>
      </c>
      <c r="M65" s="177">
        <f>G65*(1+L65/100)</f>
        <v>0</v>
      </c>
      <c r="N65" s="175">
        <v>2.4000000000000001E-4</v>
      </c>
      <c r="O65" s="175">
        <f>ROUND(E65*N65,2)</f>
        <v>0</v>
      </c>
      <c r="P65" s="175">
        <v>0</v>
      </c>
      <c r="Q65" s="175">
        <f>ROUND(E65*P65,2)</f>
        <v>0</v>
      </c>
      <c r="R65" s="177" t="s">
        <v>2105</v>
      </c>
      <c r="S65" s="177" t="s">
        <v>315</v>
      </c>
      <c r="T65" s="178" t="s">
        <v>315</v>
      </c>
      <c r="U65" s="159">
        <v>8.2000000000000003E-2</v>
      </c>
      <c r="V65" s="159">
        <f>ROUND(E65*U65,2)</f>
        <v>0.82</v>
      </c>
      <c r="W65" s="159"/>
      <c r="X65" s="159" t="s">
        <v>355</v>
      </c>
      <c r="Y65" s="159" t="s">
        <v>318</v>
      </c>
      <c r="Z65" s="148"/>
      <c r="AA65" s="148"/>
      <c r="AB65" s="148"/>
      <c r="AC65" s="148"/>
      <c r="AD65" s="148"/>
      <c r="AE65" s="148"/>
      <c r="AF65" s="148"/>
      <c r="AG65" s="148" t="s">
        <v>1920</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2">
      <c r="A66" s="155"/>
      <c r="B66" s="156"/>
      <c r="C66" s="187" t="s">
        <v>1987</v>
      </c>
      <c r="D66" s="185"/>
      <c r="E66" s="186">
        <v>3</v>
      </c>
      <c r="F66" s="159"/>
      <c r="G66" s="159"/>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360</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3" x14ac:dyDescent="0.2">
      <c r="A67" s="155"/>
      <c r="B67" s="156"/>
      <c r="C67" s="187" t="s">
        <v>1988</v>
      </c>
      <c r="D67" s="185"/>
      <c r="E67" s="186">
        <v>3</v>
      </c>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360</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3" x14ac:dyDescent="0.2">
      <c r="A68" s="155"/>
      <c r="B68" s="156"/>
      <c r="C68" s="187" t="s">
        <v>1989</v>
      </c>
      <c r="D68" s="185"/>
      <c r="E68" s="186">
        <v>2</v>
      </c>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360</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2">
      <c r="A69" s="155"/>
      <c r="B69" s="156"/>
      <c r="C69" s="187" t="s">
        <v>1990</v>
      </c>
      <c r="D69" s="185"/>
      <c r="E69" s="186">
        <v>2</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360</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ht="22.5" outlineLevel="1" x14ac:dyDescent="0.2">
      <c r="A70" s="172">
        <v>17</v>
      </c>
      <c r="B70" s="173" t="s">
        <v>2134</v>
      </c>
      <c r="C70" s="181" t="s">
        <v>2135</v>
      </c>
      <c r="D70" s="174" t="s">
        <v>394</v>
      </c>
      <c r="E70" s="175">
        <v>10</v>
      </c>
      <c r="F70" s="176"/>
      <c r="G70" s="177">
        <f>ROUND(E70*F70,2)</f>
        <v>0</v>
      </c>
      <c r="H70" s="176"/>
      <c r="I70" s="177">
        <f>ROUND(E70*H70,2)</f>
        <v>0</v>
      </c>
      <c r="J70" s="176"/>
      <c r="K70" s="177">
        <f>ROUND(E70*J70,2)</f>
        <v>0</v>
      </c>
      <c r="L70" s="177">
        <v>21</v>
      </c>
      <c r="M70" s="177">
        <f>G70*(1+L70/100)</f>
        <v>0</v>
      </c>
      <c r="N70" s="175">
        <v>2.0000000000000001E-4</v>
      </c>
      <c r="O70" s="175">
        <f>ROUND(E70*N70,2)</f>
        <v>0</v>
      </c>
      <c r="P70" s="175">
        <v>0</v>
      </c>
      <c r="Q70" s="175">
        <f>ROUND(E70*P70,2)</f>
        <v>0</v>
      </c>
      <c r="R70" s="177" t="s">
        <v>641</v>
      </c>
      <c r="S70" s="177" t="s">
        <v>315</v>
      </c>
      <c r="T70" s="178" t="s">
        <v>315</v>
      </c>
      <c r="U70" s="159">
        <v>0</v>
      </c>
      <c r="V70" s="159">
        <f>ROUND(E70*U70,2)</f>
        <v>0</v>
      </c>
      <c r="W70" s="159"/>
      <c r="X70" s="159" t="s">
        <v>606</v>
      </c>
      <c r="Y70" s="159" t="s">
        <v>318</v>
      </c>
      <c r="Z70" s="148"/>
      <c r="AA70" s="148"/>
      <c r="AB70" s="148"/>
      <c r="AC70" s="148"/>
      <c r="AD70" s="148"/>
      <c r="AE70" s="148"/>
      <c r="AF70" s="148"/>
      <c r="AG70" s="148" t="s">
        <v>1997</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2">
      <c r="A71" s="155"/>
      <c r="B71" s="156"/>
      <c r="C71" s="187" t="s">
        <v>1987</v>
      </c>
      <c r="D71" s="185"/>
      <c r="E71" s="186">
        <v>3</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360</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2">
      <c r="A72" s="155"/>
      <c r="B72" s="156"/>
      <c r="C72" s="187" t="s">
        <v>1988</v>
      </c>
      <c r="D72" s="185"/>
      <c r="E72" s="186">
        <v>3</v>
      </c>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360</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187" t="s">
        <v>1989</v>
      </c>
      <c r="D73" s="185"/>
      <c r="E73" s="186">
        <v>2</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360</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2">
      <c r="A74" s="155"/>
      <c r="B74" s="156"/>
      <c r="C74" s="187" t="s">
        <v>1990</v>
      </c>
      <c r="D74" s="185"/>
      <c r="E74" s="186">
        <v>2</v>
      </c>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360</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55">
        <v>18</v>
      </c>
      <c r="B75" s="156" t="s">
        <v>2103</v>
      </c>
      <c r="C75" s="196" t="s">
        <v>2104</v>
      </c>
      <c r="D75" s="157" t="s">
        <v>0</v>
      </c>
      <c r="E75" s="188"/>
      <c r="F75" s="160"/>
      <c r="G75" s="159">
        <f>ROUND(E75*F75,2)</f>
        <v>0</v>
      </c>
      <c r="H75" s="160"/>
      <c r="I75" s="159">
        <f>ROUND(E75*H75,2)</f>
        <v>0</v>
      </c>
      <c r="J75" s="160"/>
      <c r="K75" s="159">
        <f>ROUND(E75*J75,2)</f>
        <v>0</v>
      </c>
      <c r="L75" s="159">
        <v>21</v>
      </c>
      <c r="M75" s="159">
        <f>G75*(1+L75/100)</f>
        <v>0</v>
      </c>
      <c r="N75" s="158">
        <v>0</v>
      </c>
      <c r="O75" s="158">
        <f>ROUND(E75*N75,2)</f>
        <v>0</v>
      </c>
      <c r="P75" s="158">
        <v>0</v>
      </c>
      <c r="Q75" s="158">
        <f>ROUND(E75*P75,2)</f>
        <v>0</v>
      </c>
      <c r="R75" s="159" t="s">
        <v>2105</v>
      </c>
      <c r="S75" s="159" t="s">
        <v>315</v>
      </c>
      <c r="T75" s="159" t="s">
        <v>315</v>
      </c>
      <c r="U75" s="159">
        <v>0</v>
      </c>
      <c r="V75" s="159">
        <f>ROUND(E75*U75,2)</f>
        <v>0</v>
      </c>
      <c r="W75" s="159"/>
      <c r="X75" s="159" t="s">
        <v>455</v>
      </c>
      <c r="Y75" s="159" t="s">
        <v>318</v>
      </c>
      <c r="Z75" s="148"/>
      <c r="AA75" s="148"/>
      <c r="AB75" s="148"/>
      <c r="AC75" s="148"/>
      <c r="AD75" s="148"/>
      <c r="AE75" s="148"/>
      <c r="AF75" s="148"/>
      <c r="AG75" s="148" t="s">
        <v>456</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x14ac:dyDescent="0.2">
      <c r="A76" s="162" t="s">
        <v>310</v>
      </c>
      <c r="B76" s="163" t="s">
        <v>214</v>
      </c>
      <c r="C76" s="180" t="s">
        <v>215</v>
      </c>
      <c r="D76" s="164"/>
      <c r="E76" s="165"/>
      <c r="F76" s="166"/>
      <c r="G76" s="166">
        <f>SUMIF(AG77:AG84,"&lt;&gt;NOR",G77:G84)</f>
        <v>0</v>
      </c>
      <c r="H76" s="166"/>
      <c r="I76" s="166">
        <f>SUM(I77:I84)</f>
        <v>0</v>
      </c>
      <c r="J76" s="166"/>
      <c r="K76" s="166">
        <f>SUM(K77:K84)</f>
        <v>0</v>
      </c>
      <c r="L76" s="166"/>
      <c r="M76" s="166">
        <f>SUM(M77:M84)</f>
        <v>0</v>
      </c>
      <c r="N76" s="165"/>
      <c r="O76" s="165">
        <f>SUM(O77:O84)</f>
        <v>0.1</v>
      </c>
      <c r="P76" s="165"/>
      <c r="Q76" s="165">
        <f>SUM(Q77:Q84)</f>
        <v>0.37</v>
      </c>
      <c r="R76" s="166"/>
      <c r="S76" s="166"/>
      <c r="T76" s="167"/>
      <c r="U76" s="161"/>
      <c r="V76" s="161">
        <f>SUM(V77:V84)</f>
        <v>10.420000000000002</v>
      </c>
      <c r="W76" s="161"/>
      <c r="X76" s="161"/>
      <c r="Y76" s="161"/>
      <c r="AG76" t="s">
        <v>311</v>
      </c>
    </row>
    <row r="77" spans="1:60" outlineLevel="1" x14ac:dyDescent="0.2">
      <c r="A77" s="172">
        <v>19</v>
      </c>
      <c r="B77" s="173" t="s">
        <v>2136</v>
      </c>
      <c r="C77" s="181" t="s">
        <v>2137</v>
      </c>
      <c r="D77" s="174" t="s">
        <v>353</v>
      </c>
      <c r="E77" s="175">
        <v>15.75</v>
      </c>
      <c r="F77" s="176"/>
      <c r="G77" s="177">
        <f>ROUND(E77*F77,2)</f>
        <v>0</v>
      </c>
      <c r="H77" s="176"/>
      <c r="I77" s="177">
        <f>ROUND(E77*H77,2)</f>
        <v>0</v>
      </c>
      <c r="J77" s="176"/>
      <c r="K77" s="177">
        <f>ROUND(E77*J77,2)</f>
        <v>0</v>
      </c>
      <c r="L77" s="177">
        <v>21</v>
      </c>
      <c r="M77" s="177">
        <f>G77*(1+L77/100)</f>
        <v>0</v>
      </c>
      <c r="N77" s="175">
        <v>0</v>
      </c>
      <c r="O77" s="175">
        <f>ROUND(E77*N77,2)</f>
        <v>0</v>
      </c>
      <c r="P77" s="175">
        <v>2.3800000000000002E-2</v>
      </c>
      <c r="Q77" s="175">
        <f>ROUND(E77*P77,2)</f>
        <v>0.37</v>
      </c>
      <c r="R77" s="177" t="s">
        <v>2105</v>
      </c>
      <c r="S77" s="177" t="s">
        <v>315</v>
      </c>
      <c r="T77" s="178" t="s">
        <v>315</v>
      </c>
      <c r="U77" s="159">
        <v>8.2000000000000003E-2</v>
      </c>
      <c r="V77" s="159">
        <f>ROUND(E77*U77,2)</f>
        <v>1.29</v>
      </c>
      <c r="W77" s="159"/>
      <c r="X77" s="159" t="s">
        <v>355</v>
      </c>
      <c r="Y77" s="159" t="s">
        <v>318</v>
      </c>
      <c r="Z77" s="148"/>
      <c r="AA77" s="148"/>
      <c r="AB77" s="148"/>
      <c r="AC77" s="148"/>
      <c r="AD77" s="148"/>
      <c r="AE77" s="148"/>
      <c r="AF77" s="148"/>
      <c r="AG77" s="148" t="s">
        <v>1920</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2">
      <c r="A78" s="155"/>
      <c r="B78" s="156"/>
      <c r="C78" s="187" t="s">
        <v>2138</v>
      </c>
      <c r="D78" s="185"/>
      <c r="E78" s="186">
        <v>15.75</v>
      </c>
      <c r="F78" s="159"/>
      <c r="G78" s="159"/>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360</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ht="33.75" outlineLevel="1" x14ac:dyDescent="0.2">
      <c r="A79" s="172">
        <v>20</v>
      </c>
      <c r="B79" s="173" t="s">
        <v>2139</v>
      </c>
      <c r="C79" s="181" t="s">
        <v>2140</v>
      </c>
      <c r="D79" s="174" t="s">
        <v>394</v>
      </c>
      <c r="E79" s="175">
        <v>10</v>
      </c>
      <c r="F79" s="176"/>
      <c r="G79" s="177">
        <f>ROUND(E79*F79,2)</f>
        <v>0</v>
      </c>
      <c r="H79" s="176"/>
      <c r="I79" s="177">
        <f>ROUND(E79*H79,2)</f>
        <v>0</v>
      </c>
      <c r="J79" s="176"/>
      <c r="K79" s="177">
        <f>ROUND(E79*J79,2)</f>
        <v>0</v>
      </c>
      <c r="L79" s="177">
        <v>21</v>
      </c>
      <c r="M79" s="177">
        <f>G79*(1+L79/100)</f>
        <v>0</v>
      </c>
      <c r="N79" s="175">
        <v>9.5999999999999992E-3</v>
      </c>
      <c r="O79" s="175">
        <f>ROUND(E79*N79,2)</f>
        <v>0.1</v>
      </c>
      <c r="P79" s="175">
        <v>0</v>
      </c>
      <c r="Q79" s="175">
        <f>ROUND(E79*P79,2)</f>
        <v>0</v>
      </c>
      <c r="R79" s="177" t="s">
        <v>2105</v>
      </c>
      <c r="S79" s="177" t="s">
        <v>315</v>
      </c>
      <c r="T79" s="178" t="s">
        <v>315</v>
      </c>
      <c r="U79" s="159">
        <v>0.91300000000000003</v>
      </c>
      <c r="V79" s="159">
        <f>ROUND(E79*U79,2)</f>
        <v>9.1300000000000008</v>
      </c>
      <c r="W79" s="159"/>
      <c r="X79" s="159" t="s">
        <v>355</v>
      </c>
      <c r="Y79" s="159" t="s">
        <v>318</v>
      </c>
      <c r="Z79" s="148"/>
      <c r="AA79" s="148"/>
      <c r="AB79" s="148"/>
      <c r="AC79" s="148"/>
      <c r="AD79" s="148"/>
      <c r="AE79" s="148"/>
      <c r="AF79" s="148"/>
      <c r="AG79" s="148" t="s">
        <v>1920</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187" t="s">
        <v>1987</v>
      </c>
      <c r="D80" s="185"/>
      <c r="E80" s="186">
        <v>3</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360</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187" t="s">
        <v>1988</v>
      </c>
      <c r="D81" s="185"/>
      <c r="E81" s="186">
        <v>3</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360</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3" x14ac:dyDescent="0.2">
      <c r="A82" s="155"/>
      <c r="B82" s="156"/>
      <c r="C82" s="187" t="s">
        <v>1989</v>
      </c>
      <c r="D82" s="185"/>
      <c r="E82" s="186">
        <v>2</v>
      </c>
      <c r="F82" s="159"/>
      <c r="G82" s="159"/>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360</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3" x14ac:dyDescent="0.2">
      <c r="A83" s="155"/>
      <c r="B83" s="156"/>
      <c r="C83" s="187" t="s">
        <v>1990</v>
      </c>
      <c r="D83" s="185"/>
      <c r="E83" s="186">
        <v>2</v>
      </c>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360</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55">
        <v>21</v>
      </c>
      <c r="B84" s="156" t="s">
        <v>2141</v>
      </c>
      <c r="C84" s="196" t="s">
        <v>2142</v>
      </c>
      <c r="D84" s="157" t="s">
        <v>0</v>
      </c>
      <c r="E84" s="188"/>
      <c r="F84" s="160"/>
      <c r="G84" s="159">
        <f>ROUND(E84*F84,2)</f>
        <v>0</v>
      </c>
      <c r="H84" s="160"/>
      <c r="I84" s="159">
        <f>ROUND(E84*H84,2)</f>
        <v>0</v>
      </c>
      <c r="J84" s="160"/>
      <c r="K84" s="159">
        <f>ROUND(E84*J84,2)</f>
        <v>0</v>
      </c>
      <c r="L84" s="159">
        <v>21</v>
      </c>
      <c r="M84" s="159">
        <f>G84*(1+L84/100)</f>
        <v>0</v>
      </c>
      <c r="N84" s="158">
        <v>0</v>
      </c>
      <c r="O84" s="158">
        <f>ROUND(E84*N84,2)</f>
        <v>0</v>
      </c>
      <c r="P84" s="158">
        <v>0</v>
      </c>
      <c r="Q84" s="158">
        <f>ROUND(E84*P84,2)</f>
        <v>0</v>
      </c>
      <c r="R84" s="159" t="s">
        <v>2105</v>
      </c>
      <c r="S84" s="159" t="s">
        <v>315</v>
      </c>
      <c r="T84" s="159" t="s">
        <v>315</v>
      </c>
      <c r="U84" s="159">
        <v>0</v>
      </c>
      <c r="V84" s="159">
        <f>ROUND(E84*U84,2)</f>
        <v>0</v>
      </c>
      <c r="W84" s="159"/>
      <c r="X84" s="159" t="s">
        <v>455</v>
      </c>
      <c r="Y84" s="159" t="s">
        <v>318</v>
      </c>
      <c r="Z84" s="148"/>
      <c r="AA84" s="148"/>
      <c r="AB84" s="148"/>
      <c r="AC84" s="148"/>
      <c r="AD84" s="148"/>
      <c r="AE84" s="148"/>
      <c r="AF84" s="148"/>
      <c r="AG84" s="148" t="s">
        <v>456</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x14ac:dyDescent="0.2">
      <c r="A85" s="162" t="s">
        <v>310</v>
      </c>
      <c r="B85" s="163" t="s">
        <v>194</v>
      </c>
      <c r="C85" s="180" t="s">
        <v>195</v>
      </c>
      <c r="D85" s="164"/>
      <c r="E85" s="165"/>
      <c r="F85" s="166"/>
      <c r="G85" s="166">
        <f>SUMIF(AG86:AG90,"&lt;&gt;NOR",G86:G90)</f>
        <v>0</v>
      </c>
      <c r="H85" s="166"/>
      <c r="I85" s="166">
        <f>SUM(I86:I90)</f>
        <v>0</v>
      </c>
      <c r="J85" s="166"/>
      <c r="K85" s="166">
        <f>SUM(K86:K90)</f>
        <v>0</v>
      </c>
      <c r="L85" s="166"/>
      <c r="M85" s="166">
        <f>SUM(M86:M90)</f>
        <v>0</v>
      </c>
      <c r="N85" s="165"/>
      <c r="O85" s="165">
        <f>SUM(O86:O90)</f>
        <v>0</v>
      </c>
      <c r="P85" s="165"/>
      <c r="Q85" s="165">
        <f>SUM(Q86:Q90)</f>
        <v>0</v>
      </c>
      <c r="R85" s="166"/>
      <c r="S85" s="166"/>
      <c r="T85" s="167"/>
      <c r="U85" s="161"/>
      <c r="V85" s="161">
        <f>SUM(V86:V90)</f>
        <v>0.5</v>
      </c>
      <c r="W85" s="161"/>
      <c r="X85" s="161"/>
      <c r="Y85" s="161"/>
      <c r="AG85" t="s">
        <v>311</v>
      </c>
    </row>
    <row r="86" spans="1:60" ht="22.5" outlineLevel="1" x14ac:dyDescent="0.2">
      <c r="A86" s="172">
        <v>22</v>
      </c>
      <c r="B86" s="173" t="s">
        <v>1393</v>
      </c>
      <c r="C86" s="181" t="s">
        <v>1394</v>
      </c>
      <c r="D86" s="174" t="s">
        <v>454</v>
      </c>
      <c r="E86" s="175">
        <v>0.15837999999999999</v>
      </c>
      <c r="F86" s="176"/>
      <c r="G86" s="177">
        <f>ROUND(E86*F86,2)</f>
        <v>0</v>
      </c>
      <c r="H86" s="176"/>
      <c r="I86" s="177">
        <f>ROUND(E86*H86,2)</f>
        <v>0</v>
      </c>
      <c r="J86" s="176"/>
      <c r="K86" s="177">
        <f>ROUND(E86*J86,2)</f>
        <v>0</v>
      </c>
      <c r="L86" s="177">
        <v>21</v>
      </c>
      <c r="M86" s="177">
        <f>G86*(1+L86/100)</f>
        <v>0</v>
      </c>
      <c r="N86" s="175">
        <v>0</v>
      </c>
      <c r="O86" s="175">
        <f>ROUND(E86*N86,2)</f>
        <v>0</v>
      </c>
      <c r="P86" s="175">
        <v>0</v>
      </c>
      <c r="Q86" s="175">
        <f>ROUND(E86*P86,2)</f>
        <v>0</v>
      </c>
      <c r="R86" s="177" t="s">
        <v>369</v>
      </c>
      <c r="S86" s="177" t="s">
        <v>315</v>
      </c>
      <c r="T86" s="178" t="s">
        <v>315</v>
      </c>
      <c r="U86" s="159">
        <v>3.15</v>
      </c>
      <c r="V86" s="159">
        <f>ROUND(E86*U86,2)</f>
        <v>0.5</v>
      </c>
      <c r="W86" s="159"/>
      <c r="X86" s="159" t="s">
        <v>455</v>
      </c>
      <c r="Y86" s="159" t="s">
        <v>318</v>
      </c>
      <c r="Z86" s="148"/>
      <c r="AA86" s="148"/>
      <c r="AB86" s="148"/>
      <c r="AC86" s="148"/>
      <c r="AD86" s="148"/>
      <c r="AE86" s="148"/>
      <c r="AF86" s="148"/>
      <c r="AG86" s="148" t="s">
        <v>456</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2" x14ac:dyDescent="0.2">
      <c r="A87" s="155"/>
      <c r="B87" s="156"/>
      <c r="C87" s="276" t="s">
        <v>457</v>
      </c>
      <c r="D87" s="277"/>
      <c r="E87" s="277"/>
      <c r="F87" s="277"/>
      <c r="G87" s="277"/>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358</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2">
      <c r="A88" s="155"/>
      <c r="B88" s="156"/>
      <c r="C88" s="187" t="s">
        <v>458</v>
      </c>
      <c r="D88" s="185"/>
      <c r="E88" s="186"/>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360</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2">
      <c r="A89" s="155"/>
      <c r="B89" s="156"/>
      <c r="C89" s="187" t="s">
        <v>2143</v>
      </c>
      <c r="D89" s="185"/>
      <c r="E89" s="186"/>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360</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3" x14ac:dyDescent="0.2">
      <c r="A90" s="155"/>
      <c r="B90" s="156"/>
      <c r="C90" s="187" t="s">
        <v>2144</v>
      </c>
      <c r="D90" s="185"/>
      <c r="E90" s="186">
        <v>0.15837999999999999</v>
      </c>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360</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x14ac:dyDescent="0.2">
      <c r="A91" s="3"/>
      <c r="B91" s="4"/>
      <c r="C91" s="182"/>
      <c r="D91" s="6"/>
      <c r="E91" s="3"/>
      <c r="F91" s="3"/>
      <c r="G91" s="3"/>
      <c r="H91" s="3"/>
      <c r="I91" s="3"/>
      <c r="J91" s="3"/>
      <c r="K91" s="3"/>
      <c r="L91" s="3"/>
      <c r="M91" s="3"/>
      <c r="N91" s="3"/>
      <c r="O91" s="3"/>
      <c r="P91" s="3"/>
      <c r="Q91" s="3"/>
      <c r="R91" s="3"/>
      <c r="S91" s="3"/>
      <c r="T91" s="3"/>
      <c r="U91" s="3"/>
      <c r="V91" s="3"/>
      <c r="W91" s="3"/>
      <c r="X91" s="3"/>
      <c r="Y91" s="3"/>
      <c r="AE91">
        <v>15</v>
      </c>
      <c r="AF91">
        <v>21</v>
      </c>
      <c r="AG91" t="s">
        <v>296</v>
      </c>
    </row>
    <row r="92" spans="1:60" x14ac:dyDescent="0.2">
      <c r="A92" s="151"/>
      <c r="B92" s="152" t="s">
        <v>29</v>
      </c>
      <c r="C92" s="183"/>
      <c r="D92" s="153"/>
      <c r="E92" s="154"/>
      <c r="F92" s="154"/>
      <c r="G92" s="171">
        <f>G8+G13+G18+G40+G59+G76+G85</f>
        <v>0</v>
      </c>
      <c r="H92" s="3"/>
      <c r="I92" s="3"/>
      <c r="J92" s="3"/>
      <c r="K92" s="3"/>
      <c r="L92" s="3"/>
      <c r="M92" s="3"/>
      <c r="N92" s="3"/>
      <c r="O92" s="3"/>
      <c r="P92" s="3"/>
      <c r="Q92" s="3"/>
      <c r="R92" s="3"/>
      <c r="S92" s="3"/>
      <c r="T92" s="3"/>
      <c r="U92" s="3"/>
      <c r="V92" s="3"/>
      <c r="W92" s="3"/>
      <c r="X92" s="3"/>
      <c r="Y92" s="3"/>
      <c r="AE92">
        <f>SUMIF(L7:L90,AE91,G7:G90)</f>
        <v>0</v>
      </c>
      <c r="AF92">
        <f>SUMIF(L7:L90,AF91,G7:G90)</f>
        <v>0</v>
      </c>
      <c r="AG92" t="s">
        <v>348</v>
      </c>
    </row>
    <row r="93" spans="1:60" x14ac:dyDescent="0.2">
      <c r="C93" s="184"/>
      <c r="D93" s="10"/>
      <c r="AG93" t="s">
        <v>349</v>
      </c>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4kkPisd/Ijk0AmWSO13bkoZI8AINNkx7523pM4OzXooJkbKXgtZtnav82yf/olJSYCNc6VMhVrJ2iLd2xuQIKQ==" saltValue="eOz6X6j2nNBOOjutXS8GNw==" spinCount="100000" sheet="1" formatRows="0"/>
  <mergeCells count="15">
    <mergeCell ref="C15:G15"/>
    <mergeCell ref="A1:G1"/>
    <mergeCell ref="C2:G2"/>
    <mergeCell ref="C3:G3"/>
    <mergeCell ref="C4:G4"/>
    <mergeCell ref="C10:G10"/>
    <mergeCell ref="C55:G55"/>
    <mergeCell ref="C57:G57"/>
    <mergeCell ref="C87:G87"/>
    <mergeCell ref="C17:G17"/>
    <mergeCell ref="C28:G28"/>
    <mergeCell ref="C43:G43"/>
    <mergeCell ref="C44:G44"/>
    <mergeCell ref="C50:G50"/>
    <mergeCell ref="C51:G5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85</v>
      </c>
      <c r="C3" s="270" t="s">
        <v>86</v>
      </c>
      <c r="D3" s="271"/>
      <c r="E3" s="271"/>
      <c r="F3" s="271"/>
      <c r="G3" s="272"/>
      <c r="AC3" s="121" t="s">
        <v>282</v>
      </c>
      <c r="AG3" t="s">
        <v>286</v>
      </c>
    </row>
    <row r="4" spans="1:60" ht="25.15" customHeight="1" x14ac:dyDescent="0.2">
      <c r="A4" s="141" t="s">
        <v>9</v>
      </c>
      <c r="B4" s="142" t="s">
        <v>93</v>
      </c>
      <c r="C4" s="273" t="s">
        <v>94</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192</v>
      </c>
      <c r="C8" s="180" t="s">
        <v>193</v>
      </c>
      <c r="D8" s="164"/>
      <c r="E8" s="165"/>
      <c r="F8" s="166"/>
      <c r="G8" s="166">
        <f>SUMIF(AG9:AG14,"&lt;&gt;NOR",G9:G14)</f>
        <v>0</v>
      </c>
      <c r="H8" s="166"/>
      <c r="I8" s="166">
        <f>SUM(I9:I14)</f>
        <v>0</v>
      </c>
      <c r="J8" s="166"/>
      <c r="K8" s="166">
        <f>SUM(K9:K14)</f>
        <v>0</v>
      </c>
      <c r="L8" s="166"/>
      <c r="M8" s="166">
        <f>SUM(M9:M14)</f>
        <v>0</v>
      </c>
      <c r="N8" s="165"/>
      <c r="O8" s="165">
        <f>SUM(O9:O14)</f>
        <v>0</v>
      </c>
      <c r="P8" s="165"/>
      <c r="Q8" s="165">
        <f>SUM(Q9:Q14)</f>
        <v>0.33</v>
      </c>
      <c r="R8" s="166"/>
      <c r="S8" s="166"/>
      <c r="T8" s="167"/>
      <c r="U8" s="161"/>
      <c r="V8" s="161">
        <f>SUM(V9:V14)</f>
        <v>24.86</v>
      </c>
      <c r="W8" s="161"/>
      <c r="X8" s="161"/>
      <c r="Y8" s="161"/>
      <c r="AG8" t="s">
        <v>311</v>
      </c>
    </row>
    <row r="9" spans="1:60" outlineLevel="1" x14ac:dyDescent="0.2">
      <c r="A9" s="172">
        <v>1</v>
      </c>
      <c r="B9" s="173" t="s">
        <v>2145</v>
      </c>
      <c r="C9" s="181" t="s">
        <v>2146</v>
      </c>
      <c r="D9" s="174" t="s">
        <v>368</v>
      </c>
      <c r="E9" s="175">
        <v>2</v>
      </c>
      <c r="F9" s="176"/>
      <c r="G9" s="177">
        <f>ROUND(E9*F9,2)</f>
        <v>0</v>
      </c>
      <c r="H9" s="176"/>
      <c r="I9" s="177">
        <f>ROUND(E9*H9,2)</f>
        <v>0</v>
      </c>
      <c r="J9" s="176"/>
      <c r="K9" s="177">
        <f>ROUND(E9*J9,2)</f>
        <v>0</v>
      </c>
      <c r="L9" s="177">
        <v>21</v>
      </c>
      <c r="M9" s="177">
        <f>G9*(1+L9/100)</f>
        <v>0</v>
      </c>
      <c r="N9" s="175">
        <v>0</v>
      </c>
      <c r="O9" s="175">
        <f>ROUND(E9*N9,2)</f>
        <v>0</v>
      </c>
      <c r="P9" s="175">
        <v>2.3900000000000001E-2</v>
      </c>
      <c r="Q9" s="175">
        <f>ROUND(E9*P9,2)</f>
        <v>0.05</v>
      </c>
      <c r="R9" s="177" t="s">
        <v>399</v>
      </c>
      <c r="S9" s="177" t="s">
        <v>315</v>
      </c>
      <c r="T9" s="178" t="s">
        <v>315</v>
      </c>
      <c r="U9" s="159">
        <v>3.5</v>
      </c>
      <c r="V9" s="159">
        <f>ROUND(E9*U9,2)</f>
        <v>7</v>
      </c>
      <c r="W9" s="159"/>
      <c r="X9" s="159" t="s">
        <v>355</v>
      </c>
      <c r="Y9" s="159" t="s">
        <v>318</v>
      </c>
      <c r="Z9" s="148"/>
      <c r="AA9" s="148"/>
      <c r="AB9" s="148"/>
      <c r="AC9" s="148"/>
      <c r="AD9" s="148"/>
      <c r="AE9" s="148"/>
      <c r="AF9" s="148"/>
      <c r="AG9" s="148" t="s">
        <v>1920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187" t="s">
        <v>2147</v>
      </c>
      <c r="D10" s="185"/>
      <c r="E10" s="186">
        <v>2</v>
      </c>
      <c r="F10" s="159"/>
      <c r="G10" s="159"/>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360</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72">
        <v>2</v>
      </c>
      <c r="B11" s="173" t="s">
        <v>2148</v>
      </c>
      <c r="C11" s="181" t="s">
        <v>2149</v>
      </c>
      <c r="D11" s="174" t="s">
        <v>368</v>
      </c>
      <c r="E11" s="175">
        <v>1.06</v>
      </c>
      <c r="F11" s="176"/>
      <c r="G11" s="177">
        <f>ROUND(E11*F11,2)</f>
        <v>0</v>
      </c>
      <c r="H11" s="176"/>
      <c r="I11" s="177">
        <f>ROUND(E11*H11,2)</f>
        <v>0</v>
      </c>
      <c r="J11" s="176"/>
      <c r="K11" s="177">
        <f>ROUND(E11*J11,2)</f>
        <v>0</v>
      </c>
      <c r="L11" s="177">
        <v>21</v>
      </c>
      <c r="M11" s="177">
        <f>G11*(1+L11/100)</f>
        <v>0</v>
      </c>
      <c r="N11" s="175">
        <v>0</v>
      </c>
      <c r="O11" s="175">
        <f>ROUND(E11*N11,2)</f>
        <v>0</v>
      </c>
      <c r="P11" s="175">
        <v>7.85E-2</v>
      </c>
      <c r="Q11" s="175">
        <f>ROUND(E11*P11,2)</f>
        <v>0.08</v>
      </c>
      <c r="R11" s="177" t="s">
        <v>399</v>
      </c>
      <c r="S11" s="177" t="s">
        <v>315</v>
      </c>
      <c r="T11" s="178" t="s">
        <v>315</v>
      </c>
      <c r="U11" s="159">
        <v>6.2</v>
      </c>
      <c r="V11" s="159">
        <f>ROUND(E11*U11,2)</f>
        <v>6.57</v>
      </c>
      <c r="W11" s="159"/>
      <c r="X11" s="159" t="s">
        <v>355</v>
      </c>
      <c r="Y11" s="159" t="s">
        <v>318</v>
      </c>
      <c r="Z11" s="148"/>
      <c r="AA11" s="148"/>
      <c r="AB11" s="148"/>
      <c r="AC11" s="148"/>
      <c r="AD11" s="148"/>
      <c r="AE11" s="148"/>
      <c r="AF11" s="148"/>
      <c r="AG11" s="148" t="s">
        <v>1920</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
      <c r="A12" s="155"/>
      <c r="B12" s="156"/>
      <c r="C12" s="187" t="s">
        <v>2150</v>
      </c>
      <c r="D12" s="185"/>
      <c r="E12" s="186">
        <v>1.06</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360</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72">
        <v>3</v>
      </c>
      <c r="B13" s="173" t="s">
        <v>2151</v>
      </c>
      <c r="C13" s="181" t="s">
        <v>2152</v>
      </c>
      <c r="D13" s="174" t="s">
        <v>368</v>
      </c>
      <c r="E13" s="175">
        <v>1.59</v>
      </c>
      <c r="F13" s="176"/>
      <c r="G13" s="177">
        <f>ROUND(E13*F13,2)</f>
        <v>0</v>
      </c>
      <c r="H13" s="176"/>
      <c r="I13" s="177">
        <f>ROUND(E13*H13,2)</f>
        <v>0</v>
      </c>
      <c r="J13" s="176"/>
      <c r="K13" s="177">
        <f>ROUND(E13*J13,2)</f>
        <v>0</v>
      </c>
      <c r="L13" s="177">
        <v>21</v>
      </c>
      <c r="M13" s="177">
        <f>G13*(1+L13/100)</f>
        <v>0</v>
      </c>
      <c r="N13" s="175">
        <v>0</v>
      </c>
      <c r="O13" s="175">
        <f>ROUND(E13*N13,2)</f>
        <v>0</v>
      </c>
      <c r="P13" s="175">
        <v>0.12266000000000001</v>
      </c>
      <c r="Q13" s="175">
        <f>ROUND(E13*P13,2)</f>
        <v>0.2</v>
      </c>
      <c r="R13" s="177" t="s">
        <v>399</v>
      </c>
      <c r="S13" s="177" t="s">
        <v>315</v>
      </c>
      <c r="T13" s="178" t="s">
        <v>315</v>
      </c>
      <c r="U13" s="159">
        <v>7.1</v>
      </c>
      <c r="V13" s="159">
        <f>ROUND(E13*U13,2)</f>
        <v>11.29</v>
      </c>
      <c r="W13" s="159"/>
      <c r="X13" s="159" t="s">
        <v>355</v>
      </c>
      <c r="Y13" s="159" t="s">
        <v>318</v>
      </c>
      <c r="Z13" s="148"/>
      <c r="AA13" s="148"/>
      <c r="AB13" s="148"/>
      <c r="AC13" s="148"/>
      <c r="AD13" s="148"/>
      <c r="AE13" s="148"/>
      <c r="AF13" s="148"/>
      <c r="AG13" s="148" t="s">
        <v>1920</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187" t="s">
        <v>2153</v>
      </c>
      <c r="D14" s="185"/>
      <c r="E14" s="186">
        <v>1.59</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360</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x14ac:dyDescent="0.2">
      <c r="A15" s="162" t="s">
        <v>310</v>
      </c>
      <c r="B15" s="163" t="s">
        <v>276</v>
      </c>
      <c r="C15" s="180" t="s">
        <v>277</v>
      </c>
      <c r="D15" s="164"/>
      <c r="E15" s="165"/>
      <c r="F15" s="166"/>
      <c r="G15" s="166">
        <f>SUMIF(AG16:AG36,"&lt;&gt;NOR",G16:G36)</f>
        <v>0</v>
      </c>
      <c r="H15" s="166"/>
      <c r="I15" s="166">
        <f>SUM(I16:I36)</f>
        <v>0</v>
      </c>
      <c r="J15" s="166"/>
      <c r="K15" s="166">
        <f>SUM(K16:K36)</f>
        <v>0</v>
      </c>
      <c r="L15" s="166"/>
      <c r="M15" s="166">
        <f>SUM(M16:M36)</f>
        <v>0</v>
      </c>
      <c r="N15" s="165"/>
      <c r="O15" s="165">
        <f>SUM(O16:O36)</f>
        <v>0</v>
      </c>
      <c r="P15" s="165"/>
      <c r="Q15" s="165">
        <f>SUM(Q16:Q36)</f>
        <v>0</v>
      </c>
      <c r="R15" s="166"/>
      <c r="S15" s="166"/>
      <c r="T15" s="167"/>
      <c r="U15" s="161"/>
      <c r="V15" s="161">
        <f>SUM(V16:V36)</f>
        <v>3.38</v>
      </c>
      <c r="W15" s="161"/>
      <c r="X15" s="161"/>
      <c r="Y15" s="161"/>
      <c r="AG15" t="s">
        <v>311</v>
      </c>
    </row>
    <row r="16" spans="1:60" outlineLevel="1" x14ac:dyDescent="0.2">
      <c r="A16" s="172">
        <v>4</v>
      </c>
      <c r="B16" s="173" t="s">
        <v>486</v>
      </c>
      <c r="C16" s="181" t="s">
        <v>487</v>
      </c>
      <c r="D16" s="174" t="s">
        <v>454</v>
      </c>
      <c r="E16" s="175">
        <v>1.1260399999999999</v>
      </c>
      <c r="F16" s="176"/>
      <c r="G16" s="177">
        <f>ROUND(E16*F16,2)</f>
        <v>0</v>
      </c>
      <c r="H16" s="176"/>
      <c r="I16" s="177">
        <f>ROUND(E16*H16,2)</f>
        <v>0</v>
      </c>
      <c r="J16" s="176"/>
      <c r="K16" s="177">
        <f>ROUND(E16*J16,2)</f>
        <v>0</v>
      </c>
      <c r="L16" s="177">
        <v>21</v>
      </c>
      <c r="M16" s="177">
        <f>G16*(1+L16/100)</f>
        <v>0</v>
      </c>
      <c r="N16" s="175">
        <v>0</v>
      </c>
      <c r="O16" s="175">
        <f>ROUND(E16*N16,2)</f>
        <v>0</v>
      </c>
      <c r="P16" s="175">
        <v>0</v>
      </c>
      <c r="Q16" s="175">
        <f>ROUND(E16*P16,2)</f>
        <v>0</v>
      </c>
      <c r="R16" s="177" t="s">
        <v>399</v>
      </c>
      <c r="S16" s="177" t="s">
        <v>315</v>
      </c>
      <c r="T16" s="178" t="s">
        <v>315</v>
      </c>
      <c r="U16" s="159">
        <v>0.94199999999999995</v>
      </c>
      <c r="V16" s="159">
        <f>ROUND(E16*U16,2)</f>
        <v>1.06</v>
      </c>
      <c r="W16" s="159"/>
      <c r="X16" s="159" t="s">
        <v>475</v>
      </c>
      <c r="Y16" s="159" t="s">
        <v>318</v>
      </c>
      <c r="Z16" s="148"/>
      <c r="AA16" s="148"/>
      <c r="AB16" s="148"/>
      <c r="AC16" s="148"/>
      <c r="AD16" s="148"/>
      <c r="AE16" s="148"/>
      <c r="AF16" s="148"/>
      <c r="AG16" s="148" t="s">
        <v>476</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2" x14ac:dyDescent="0.2">
      <c r="A17" s="155"/>
      <c r="B17" s="156"/>
      <c r="C17" s="187" t="s">
        <v>477</v>
      </c>
      <c r="D17" s="185"/>
      <c r="E17" s="186"/>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360</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2">
      <c r="A18" s="155"/>
      <c r="B18" s="156"/>
      <c r="C18" s="187" t="s">
        <v>2154</v>
      </c>
      <c r="D18" s="185"/>
      <c r="E18" s="186"/>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360</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187" t="s">
        <v>2155</v>
      </c>
      <c r="D19" s="185"/>
      <c r="E19" s="186">
        <v>1.1260399999999999</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360</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2.5" outlineLevel="1" x14ac:dyDescent="0.2">
      <c r="A20" s="172">
        <v>5</v>
      </c>
      <c r="B20" s="173" t="s">
        <v>488</v>
      </c>
      <c r="C20" s="181" t="s">
        <v>489</v>
      </c>
      <c r="D20" s="174" t="s">
        <v>454</v>
      </c>
      <c r="E20" s="175">
        <v>16.89059</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t="s">
        <v>399</v>
      </c>
      <c r="S20" s="177" t="s">
        <v>315</v>
      </c>
      <c r="T20" s="178" t="s">
        <v>315</v>
      </c>
      <c r="U20" s="159">
        <v>0.105</v>
      </c>
      <c r="V20" s="159">
        <f>ROUND(E20*U20,2)</f>
        <v>1.77</v>
      </c>
      <c r="W20" s="159"/>
      <c r="X20" s="159" t="s">
        <v>475</v>
      </c>
      <c r="Y20" s="159" t="s">
        <v>318</v>
      </c>
      <c r="Z20" s="148"/>
      <c r="AA20" s="148"/>
      <c r="AB20" s="148"/>
      <c r="AC20" s="148"/>
      <c r="AD20" s="148"/>
      <c r="AE20" s="148"/>
      <c r="AF20" s="148"/>
      <c r="AG20" s="148" t="s">
        <v>476</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187" t="s">
        <v>477</v>
      </c>
      <c r="D21" s="185"/>
      <c r="E21" s="186"/>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360</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187" t="s">
        <v>2154</v>
      </c>
      <c r="D22" s="185"/>
      <c r="E22" s="186"/>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360</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187" t="s">
        <v>2156</v>
      </c>
      <c r="D23" s="185"/>
      <c r="E23" s="186">
        <v>16.89059</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360</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2">
        <v>6</v>
      </c>
      <c r="B24" s="173" t="s">
        <v>480</v>
      </c>
      <c r="C24" s="181" t="s">
        <v>481</v>
      </c>
      <c r="D24" s="174" t="s">
        <v>454</v>
      </c>
      <c r="E24" s="175">
        <v>1.1260399999999999</v>
      </c>
      <c r="F24" s="176"/>
      <c r="G24" s="177">
        <f>ROUND(E24*F24,2)</f>
        <v>0</v>
      </c>
      <c r="H24" s="176"/>
      <c r="I24" s="177">
        <f>ROUND(E24*H24,2)</f>
        <v>0</v>
      </c>
      <c r="J24" s="176"/>
      <c r="K24" s="177">
        <f>ROUND(E24*J24,2)</f>
        <v>0</v>
      </c>
      <c r="L24" s="177">
        <v>21</v>
      </c>
      <c r="M24" s="177">
        <f>G24*(1+L24/100)</f>
        <v>0</v>
      </c>
      <c r="N24" s="175">
        <v>0</v>
      </c>
      <c r="O24" s="175">
        <f>ROUND(E24*N24,2)</f>
        <v>0</v>
      </c>
      <c r="P24" s="175">
        <v>0</v>
      </c>
      <c r="Q24" s="175">
        <f>ROUND(E24*P24,2)</f>
        <v>0</v>
      </c>
      <c r="R24" s="177" t="s">
        <v>399</v>
      </c>
      <c r="S24" s="177" t="s">
        <v>315</v>
      </c>
      <c r="T24" s="178" t="s">
        <v>315</v>
      </c>
      <c r="U24" s="159">
        <v>0.49</v>
      </c>
      <c r="V24" s="159">
        <f>ROUND(E24*U24,2)</f>
        <v>0.55000000000000004</v>
      </c>
      <c r="W24" s="159"/>
      <c r="X24" s="159" t="s">
        <v>475</v>
      </c>
      <c r="Y24" s="159" t="s">
        <v>318</v>
      </c>
      <c r="Z24" s="148"/>
      <c r="AA24" s="148"/>
      <c r="AB24" s="148"/>
      <c r="AC24" s="148"/>
      <c r="AD24" s="148"/>
      <c r="AE24" s="148"/>
      <c r="AF24" s="148"/>
      <c r="AG24" s="148" t="s">
        <v>476</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2">
      <c r="A25" s="155"/>
      <c r="B25" s="156"/>
      <c r="C25" s="265" t="s">
        <v>482</v>
      </c>
      <c r="D25" s="266"/>
      <c r="E25" s="266"/>
      <c r="F25" s="266"/>
      <c r="G25" s="266"/>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321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187" t="s">
        <v>477</v>
      </c>
      <c r="D26" s="185"/>
      <c r="E26" s="186"/>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360</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187" t="s">
        <v>2154</v>
      </c>
      <c r="D27" s="185"/>
      <c r="E27" s="186"/>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360</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
      <c r="A28" s="155"/>
      <c r="B28" s="156"/>
      <c r="C28" s="187" t="s">
        <v>2155</v>
      </c>
      <c r="D28" s="185"/>
      <c r="E28" s="186">
        <v>1.1260399999999999</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360</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2">
        <v>7</v>
      </c>
      <c r="B29" s="173" t="s">
        <v>483</v>
      </c>
      <c r="C29" s="181" t="s">
        <v>484</v>
      </c>
      <c r="D29" s="174" t="s">
        <v>454</v>
      </c>
      <c r="E29" s="175">
        <v>21.394749999999998</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t="s">
        <v>399</v>
      </c>
      <c r="S29" s="177" t="s">
        <v>315</v>
      </c>
      <c r="T29" s="178" t="s">
        <v>315</v>
      </c>
      <c r="U29" s="159">
        <v>0</v>
      </c>
      <c r="V29" s="159">
        <f>ROUND(E29*U29,2)</f>
        <v>0</v>
      </c>
      <c r="W29" s="159"/>
      <c r="X29" s="159" t="s">
        <v>475</v>
      </c>
      <c r="Y29" s="159" t="s">
        <v>318</v>
      </c>
      <c r="Z29" s="148"/>
      <c r="AA29" s="148"/>
      <c r="AB29" s="148"/>
      <c r="AC29" s="148"/>
      <c r="AD29" s="148"/>
      <c r="AE29" s="148"/>
      <c r="AF29" s="148"/>
      <c r="AG29" s="148" t="s">
        <v>476</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187" t="s">
        <v>477</v>
      </c>
      <c r="D30" s="185"/>
      <c r="E30" s="186"/>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360</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187" t="s">
        <v>2154</v>
      </c>
      <c r="D31" s="185"/>
      <c r="E31" s="186"/>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360</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187" t="s">
        <v>2157</v>
      </c>
      <c r="D32" s="185"/>
      <c r="E32" s="186">
        <v>21.394749999999998</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360</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22.5" outlineLevel="1" x14ac:dyDescent="0.2">
      <c r="A33" s="172">
        <v>8</v>
      </c>
      <c r="B33" s="173" t="s">
        <v>491</v>
      </c>
      <c r="C33" s="181" t="s">
        <v>492</v>
      </c>
      <c r="D33" s="174" t="s">
        <v>454</v>
      </c>
      <c r="E33" s="175">
        <v>1.1260399999999999</v>
      </c>
      <c r="F33" s="176"/>
      <c r="G33" s="177">
        <f>ROUND(E33*F33,2)</f>
        <v>0</v>
      </c>
      <c r="H33" s="176"/>
      <c r="I33" s="177">
        <f>ROUND(E33*H33,2)</f>
        <v>0</v>
      </c>
      <c r="J33" s="176"/>
      <c r="K33" s="177">
        <f>ROUND(E33*J33,2)</f>
        <v>0</v>
      </c>
      <c r="L33" s="177">
        <v>21</v>
      </c>
      <c r="M33" s="177">
        <f>G33*(1+L33/100)</f>
        <v>0</v>
      </c>
      <c r="N33" s="175">
        <v>0</v>
      </c>
      <c r="O33" s="175">
        <f>ROUND(E33*N33,2)</f>
        <v>0</v>
      </c>
      <c r="P33" s="175">
        <v>0</v>
      </c>
      <c r="Q33" s="175">
        <f>ROUND(E33*P33,2)</f>
        <v>0</v>
      </c>
      <c r="R33" s="177" t="s">
        <v>399</v>
      </c>
      <c r="S33" s="177" t="s">
        <v>315</v>
      </c>
      <c r="T33" s="178" t="s">
        <v>315</v>
      </c>
      <c r="U33" s="159">
        <v>0</v>
      </c>
      <c r="V33" s="159">
        <f>ROUND(E33*U33,2)</f>
        <v>0</v>
      </c>
      <c r="W33" s="159"/>
      <c r="X33" s="159" t="s">
        <v>475</v>
      </c>
      <c r="Y33" s="159" t="s">
        <v>318</v>
      </c>
      <c r="Z33" s="148"/>
      <c r="AA33" s="148"/>
      <c r="AB33" s="148"/>
      <c r="AC33" s="148"/>
      <c r="AD33" s="148"/>
      <c r="AE33" s="148"/>
      <c r="AF33" s="148"/>
      <c r="AG33" s="148" t="s">
        <v>476</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
      <c r="A34" s="155"/>
      <c r="B34" s="156"/>
      <c r="C34" s="187" t="s">
        <v>477</v>
      </c>
      <c r="D34" s="185"/>
      <c r="E34" s="186"/>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360</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187" t="s">
        <v>2154</v>
      </c>
      <c r="D35" s="185"/>
      <c r="E35" s="186"/>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360</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
      <c r="A36" s="155"/>
      <c r="B36" s="156"/>
      <c r="C36" s="187" t="s">
        <v>2155</v>
      </c>
      <c r="D36" s="185"/>
      <c r="E36" s="186">
        <v>1.1260399999999999</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360</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x14ac:dyDescent="0.2">
      <c r="A37" s="162" t="s">
        <v>310</v>
      </c>
      <c r="B37" s="163" t="s">
        <v>210</v>
      </c>
      <c r="C37" s="180" t="s">
        <v>211</v>
      </c>
      <c r="D37" s="164"/>
      <c r="E37" s="165"/>
      <c r="F37" s="166"/>
      <c r="G37" s="166">
        <f>SUMIF(AG38:AG109,"&lt;&gt;NOR",G38:G109)</f>
        <v>0</v>
      </c>
      <c r="H37" s="166"/>
      <c r="I37" s="166">
        <f>SUM(I38:I109)</f>
        <v>0</v>
      </c>
      <c r="J37" s="166"/>
      <c r="K37" s="166">
        <f>SUM(K38:K109)</f>
        <v>0</v>
      </c>
      <c r="L37" s="166"/>
      <c r="M37" s="166">
        <f>SUM(M38:M109)</f>
        <v>0</v>
      </c>
      <c r="N37" s="165"/>
      <c r="O37" s="165">
        <f>SUM(O38:O109)</f>
        <v>0.17</v>
      </c>
      <c r="P37" s="165"/>
      <c r="Q37" s="165">
        <f>SUM(Q38:Q109)</f>
        <v>0</v>
      </c>
      <c r="R37" s="166"/>
      <c r="S37" s="166"/>
      <c r="T37" s="167"/>
      <c r="U37" s="161"/>
      <c r="V37" s="161">
        <f>SUM(V38:V109)</f>
        <v>0.19</v>
      </c>
      <c r="W37" s="161"/>
      <c r="X37" s="161"/>
      <c r="Y37" s="161"/>
      <c r="AG37" t="s">
        <v>311</v>
      </c>
    </row>
    <row r="38" spans="1:60" ht="22.5" outlineLevel="1" x14ac:dyDescent="0.2">
      <c r="A38" s="172">
        <v>9</v>
      </c>
      <c r="B38" s="173" t="s">
        <v>2158</v>
      </c>
      <c r="C38" s="181" t="s">
        <v>2159</v>
      </c>
      <c r="D38" s="174" t="s">
        <v>368</v>
      </c>
      <c r="E38" s="175">
        <v>14</v>
      </c>
      <c r="F38" s="176"/>
      <c r="G38" s="177">
        <f>ROUND(E38*F38,2)</f>
        <v>0</v>
      </c>
      <c r="H38" s="176"/>
      <c r="I38" s="177">
        <f>ROUND(E38*H38,2)</f>
        <v>0</v>
      </c>
      <c r="J38" s="176"/>
      <c r="K38" s="177">
        <f>ROUND(E38*J38,2)</f>
        <v>0</v>
      </c>
      <c r="L38" s="177">
        <v>21</v>
      </c>
      <c r="M38" s="177">
        <f>G38*(1+L38/100)</f>
        <v>0</v>
      </c>
      <c r="N38" s="175">
        <v>1.57E-3</v>
      </c>
      <c r="O38" s="175">
        <f>ROUND(E38*N38,2)</f>
        <v>0.02</v>
      </c>
      <c r="P38" s="175">
        <v>0</v>
      </c>
      <c r="Q38" s="175">
        <f>ROUND(E38*P38,2)</f>
        <v>0</v>
      </c>
      <c r="R38" s="177" t="s">
        <v>641</v>
      </c>
      <c r="S38" s="177" t="s">
        <v>315</v>
      </c>
      <c r="T38" s="178" t="s">
        <v>315</v>
      </c>
      <c r="U38" s="159">
        <v>0</v>
      </c>
      <c r="V38" s="159">
        <f>ROUND(E38*U38,2)</f>
        <v>0</v>
      </c>
      <c r="W38" s="159"/>
      <c r="X38" s="159" t="s">
        <v>606</v>
      </c>
      <c r="Y38" s="159" t="s">
        <v>318</v>
      </c>
      <c r="Z38" s="148"/>
      <c r="AA38" s="148"/>
      <c r="AB38" s="148"/>
      <c r="AC38" s="148"/>
      <c r="AD38" s="148"/>
      <c r="AE38" s="148"/>
      <c r="AF38" s="148"/>
      <c r="AG38" s="148" t="s">
        <v>1997</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187" t="s">
        <v>2160</v>
      </c>
      <c r="D39" s="185"/>
      <c r="E39" s="186">
        <v>3.5</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360</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187" t="s">
        <v>2161</v>
      </c>
      <c r="D40" s="185"/>
      <c r="E40" s="186">
        <v>3.5</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360</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87" t="s">
        <v>2162</v>
      </c>
      <c r="D41" s="185"/>
      <c r="E41" s="186">
        <v>3.5</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360</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2">
      <c r="A42" s="155"/>
      <c r="B42" s="156"/>
      <c r="C42" s="187" t="s">
        <v>2163</v>
      </c>
      <c r="D42" s="185"/>
      <c r="E42" s="186">
        <v>3.5</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360</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2.5" outlineLevel="1" x14ac:dyDescent="0.2">
      <c r="A43" s="172">
        <v>10</v>
      </c>
      <c r="B43" s="173" t="s">
        <v>2164</v>
      </c>
      <c r="C43" s="181" t="s">
        <v>2165</v>
      </c>
      <c r="D43" s="174" t="s">
        <v>368</v>
      </c>
      <c r="E43" s="175">
        <v>13.6</v>
      </c>
      <c r="F43" s="176"/>
      <c r="G43" s="177">
        <f>ROUND(E43*F43,2)</f>
        <v>0</v>
      </c>
      <c r="H43" s="176"/>
      <c r="I43" s="177">
        <f>ROUND(E43*H43,2)</f>
        <v>0</v>
      </c>
      <c r="J43" s="176"/>
      <c r="K43" s="177">
        <f>ROUND(E43*J43,2)</f>
        <v>0</v>
      </c>
      <c r="L43" s="177">
        <v>21</v>
      </c>
      <c r="M43" s="177">
        <f>G43*(1+L43/100)</f>
        <v>0</v>
      </c>
      <c r="N43" s="175">
        <v>2.0200000000000001E-3</v>
      </c>
      <c r="O43" s="175">
        <f>ROUND(E43*N43,2)</f>
        <v>0.03</v>
      </c>
      <c r="P43" s="175">
        <v>0</v>
      </c>
      <c r="Q43" s="175">
        <f>ROUND(E43*P43,2)</f>
        <v>0</v>
      </c>
      <c r="R43" s="177" t="s">
        <v>641</v>
      </c>
      <c r="S43" s="177" t="s">
        <v>315</v>
      </c>
      <c r="T43" s="178" t="s">
        <v>315</v>
      </c>
      <c r="U43" s="159">
        <v>0</v>
      </c>
      <c r="V43" s="159">
        <f>ROUND(E43*U43,2)</f>
        <v>0</v>
      </c>
      <c r="W43" s="159"/>
      <c r="X43" s="159" t="s">
        <v>606</v>
      </c>
      <c r="Y43" s="159" t="s">
        <v>318</v>
      </c>
      <c r="Z43" s="148"/>
      <c r="AA43" s="148"/>
      <c r="AB43" s="148"/>
      <c r="AC43" s="148"/>
      <c r="AD43" s="148"/>
      <c r="AE43" s="148"/>
      <c r="AF43" s="148"/>
      <c r="AG43" s="148" t="s">
        <v>1997</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
      <c r="A44" s="155"/>
      <c r="B44" s="156"/>
      <c r="C44" s="187" t="s">
        <v>2166</v>
      </c>
      <c r="D44" s="185"/>
      <c r="E44" s="186">
        <v>5</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360</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2">
      <c r="A45" s="155"/>
      <c r="B45" s="156"/>
      <c r="C45" s="187" t="s">
        <v>2167</v>
      </c>
      <c r="D45" s="185"/>
      <c r="E45" s="186">
        <v>5</v>
      </c>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360</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3" x14ac:dyDescent="0.2">
      <c r="A46" s="155"/>
      <c r="B46" s="156"/>
      <c r="C46" s="187" t="s">
        <v>2168</v>
      </c>
      <c r="D46" s="185"/>
      <c r="E46" s="186">
        <v>1.8</v>
      </c>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360</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187" t="s">
        <v>2169</v>
      </c>
      <c r="D47" s="185"/>
      <c r="E47" s="186">
        <v>1.8</v>
      </c>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360</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2">
        <v>11</v>
      </c>
      <c r="B48" s="173" t="s">
        <v>2125</v>
      </c>
      <c r="C48" s="181" t="s">
        <v>2170</v>
      </c>
      <c r="D48" s="174" t="s">
        <v>368</v>
      </c>
      <c r="E48" s="175">
        <v>35</v>
      </c>
      <c r="F48" s="176"/>
      <c r="G48" s="177">
        <f>ROUND(E48*F48,2)</f>
        <v>0</v>
      </c>
      <c r="H48" s="176"/>
      <c r="I48" s="177">
        <f>ROUND(E48*H48,2)</f>
        <v>0</v>
      </c>
      <c r="J48" s="176"/>
      <c r="K48" s="177">
        <f>ROUND(E48*J48,2)</f>
        <v>0</v>
      </c>
      <c r="L48" s="177">
        <v>21</v>
      </c>
      <c r="M48" s="177">
        <f>G48*(1+L48/100)</f>
        <v>0</v>
      </c>
      <c r="N48" s="175">
        <v>0</v>
      </c>
      <c r="O48" s="175">
        <f>ROUND(E48*N48,2)</f>
        <v>0</v>
      </c>
      <c r="P48" s="175">
        <v>0</v>
      </c>
      <c r="Q48" s="175">
        <f>ROUND(E48*P48,2)</f>
        <v>0</v>
      </c>
      <c r="R48" s="177"/>
      <c r="S48" s="177" t="s">
        <v>523</v>
      </c>
      <c r="T48" s="178" t="s">
        <v>316</v>
      </c>
      <c r="U48" s="159">
        <v>0</v>
      </c>
      <c r="V48" s="159">
        <f>ROUND(E48*U48,2)</f>
        <v>0</v>
      </c>
      <c r="W48" s="159"/>
      <c r="X48" s="159" t="s">
        <v>606</v>
      </c>
      <c r="Y48" s="159" t="s">
        <v>318</v>
      </c>
      <c r="Z48" s="148"/>
      <c r="AA48" s="148"/>
      <c r="AB48" s="148"/>
      <c r="AC48" s="148"/>
      <c r="AD48" s="148"/>
      <c r="AE48" s="148"/>
      <c r="AF48" s="148"/>
      <c r="AG48" s="148" t="s">
        <v>1997</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
      <c r="A49" s="155"/>
      <c r="B49" s="156"/>
      <c r="C49" s="265" t="s">
        <v>2171</v>
      </c>
      <c r="D49" s="266"/>
      <c r="E49" s="266"/>
      <c r="F49" s="266"/>
      <c r="G49" s="266"/>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321</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187" t="s">
        <v>2172</v>
      </c>
      <c r="D50" s="185"/>
      <c r="E50" s="186">
        <v>10.5</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360</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3" x14ac:dyDescent="0.2">
      <c r="A51" s="155"/>
      <c r="B51" s="156"/>
      <c r="C51" s="187" t="s">
        <v>2173</v>
      </c>
      <c r="D51" s="185"/>
      <c r="E51" s="186">
        <v>10.5</v>
      </c>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360</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3" x14ac:dyDescent="0.2">
      <c r="A52" s="155"/>
      <c r="B52" s="156"/>
      <c r="C52" s="187" t="s">
        <v>2174</v>
      </c>
      <c r="D52" s="185"/>
      <c r="E52" s="186">
        <v>7</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360</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2">
      <c r="A53" s="155"/>
      <c r="B53" s="156"/>
      <c r="C53" s="187" t="s">
        <v>2175</v>
      </c>
      <c r="D53" s="185"/>
      <c r="E53" s="186">
        <v>7</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360</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72">
        <v>12</v>
      </c>
      <c r="B54" s="173" t="s">
        <v>2127</v>
      </c>
      <c r="C54" s="181" t="s">
        <v>2176</v>
      </c>
      <c r="D54" s="174" t="s">
        <v>368</v>
      </c>
      <c r="E54" s="175">
        <v>14</v>
      </c>
      <c r="F54" s="176"/>
      <c r="G54" s="177">
        <f>ROUND(E54*F54,2)</f>
        <v>0</v>
      </c>
      <c r="H54" s="176"/>
      <c r="I54" s="177">
        <f>ROUND(E54*H54,2)</f>
        <v>0</v>
      </c>
      <c r="J54" s="176"/>
      <c r="K54" s="177">
        <f>ROUND(E54*J54,2)</f>
        <v>0</v>
      </c>
      <c r="L54" s="177">
        <v>21</v>
      </c>
      <c r="M54" s="177">
        <f>G54*(1+L54/100)</f>
        <v>0</v>
      </c>
      <c r="N54" s="175">
        <v>0</v>
      </c>
      <c r="O54" s="175">
        <f>ROUND(E54*N54,2)</f>
        <v>0</v>
      </c>
      <c r="P54" s="175">
        <v>0</v>
      </c>
      <c r="Q54" s="175">
        <f>ROUND(E54*P54,2)</f>
        <v>0</v>
      </c>
      <c r="R54" s="177"/>
      <c r="S54" s="177" t="s">
        <v>523</v>
      </c>
      <c r="T54" s="178" t="s">
        <v>316</v>
      </c>
      <c r="U54" s="159">
        <v>0</v>
      </c>
      <c r="V54" s="159">
        <f>ROUND(E54*U54,2)</f>
        <v>0</v>
      </c>
      <c r="W54" s="159"/>
      <c r="X54" s="159" t="s">
        <v>355</v>
      </c>
      <c r="Y54" s="159" t="s">
        <v>318</v>
      </c>
      <c r="Z54" s="148"/>
      <c r="AA54" s="148"/>
      <c r="AB54" s="148"/>
      <c r="AC54" s="148"/>
      <c r="AD54" s="148"/>
      <c r="AE54" s="148"/>
      <c r="AF54" s="148"/>
      <c r="AG54" s="148" t="s">
        <v>1920</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265" t="s">
        <v>2171</v>
      </c>
      <c r="D55" s="266"/>
      <c r="E55" s="266"/>
      <c r="F55" s="266"/>
      <c r="G55" s="266"/>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321</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187" t="s">
        <v>2160</v>
      </c>
      <c r="D56" s="185"/>
      <c r="E56" s="186">
        <v>3.5</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360</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3" x14ac:dyDescent="0.2">
      <c r="A57" s="155"/>
      <c r="B57" s="156"/>
      <c r="C57" s="187" t="s">
        <v>2161</v>
      </c>
      <c r="D57" s="185"/>
      <c r="E57" s="186">
        <v>3.5</v>
      </c>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360</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2">
      <c r="A58" s="155"/>
      <c r="B58" s="156"/>
      <c r="C58" s="187" t="s">
        <v>2162</v>
      </c>
      <c r="D58" s="185"/>
      <c r="E58" s="186">
        <v>3.5</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360</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3" x14ac:dyDescent="0.2">
      <c r="A59" s="155"/>
      <c r="B59" s="156"/>
      <c r="C59" s="187" t="s">
        <v>2163</v>
      </c>
      <c r="D59" s="185"/>
      <c r="E59" s="186">
        <v>3.5</v>
      </c>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360</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72">
        <v>13</v>
      </c>
      <c r="B60" s="173" t="s">
        <v>2177</v>
      </c>
      <c r="C60" s="181" t="s">
        <v>2178</v>
      </c>
      <c r="D60" s="174" t="s">
        <v>368</v>
      </c>
      <c r="E60" s="175">
        <v>13.6</v>
      </c>
      <c r="F60" s="176"/>
      <c r="G60" s="177">
        <f>ROUND(E60*F60,2)</f>
        <v>0</v>
      </c>
      <c r="H60" s="176"/>
      <c r="I60" s="177">
        <f>ROUND(E60*H60,2)</f>
        <v>0</v>
      </c>
      <c r="J60" s="176"/>
      <c r="K60" s="177">
        <f>ROUND(E60*J60,2)</f>
        <v>0</v>
      </c>
      <c r="L60" s="177">
        <v>21</v>
      </c>
      <c r="M60" s="177">
        <f>G60*(1+L60/100)</f>
        <v>0</v>
      </c>
      <c r="N60" s="175">
        <v>0</v>
      </c>
      <c r="O60" s="175">
        <f>ROUND(E60*N60,2)</f>
        <v>0</v>
      </c>
      <c r="P60" s="175">
        <v>0</v>
      </c>
      <c r="Q60" s="175">
        <f>ROUND(E60*P60,2)</f>
        <v>0</v>
      </c>
      <c r="R60" s="177"/>
      <c r="S60" s="177" t="s">
        <v>523</v>
      </c>
      <c r="T60" s="178" t="s">
        <v>316</v>
      </c>
      <c r="U60" s="159">
        <v>0</v>
      </c>
      <c r="V60" s="159">
        <f>ROUND(E60*U60,2)</f>
        <v>0</v>
      </c>
      <c r="W60" s="159"/>
      <c r="X60" s="159" t="s">
        <v>355</v>
      </c>
      <c r="Y60" s="159" t="s">
        <v>318</v>
      </c>
      <c r="Z60" s="148"/>
      <c r="AA60" s="148"/>
      <c r="AB60" s="148"/>
      <c r="AC60" s="148"/>
      <c r="AD60" s="148"/>
      <c r="AE60" s="148"/>
      <c r="AF60" s="148"/>
      <c r="AG60" s="148" t="s">
        <v>1920</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
      <c r="A61" s="155"/>
      <c r="B61" s="156"/>
      <c r="C61" s="265" t="s">
        <v>2171</v>
      </c>
      <c r="D61" s="266"/>
      <c r="E61" s="266"/>
      <c r="F61" s="266"/>
      <c r="G61" s="266"/>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321</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187" t="s">
        <v>2166</v>
      </c>
      <c r="D62" s="185"/>
      <c r="E62" s="186">
        <v>5</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360</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187" t="s">
        <v>2167</v>
      </c>
      <c r="D63" s="185"/>
      <c r="E63" s="186">
        <v>5</v>
      </c>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360</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
      <c r="A64" s="155"/>
      <c r="B64" s="156"/>
      <c r="C64" s="187" t="s">
        <v>2168</v>
      </c>
      <c r="D64" s="185"/>
      <c r="E64" s="186">
        <v>1.8</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360</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2">
      <c r="A65" s="155"/>
      <c r="B65" s="156"/>
      <c r="C65" s="187" t="s">
        <v>2169</v>
      </c>
      <c r="D65" s="185"/>
      <c r="E65" s="186">
        <v>1.8</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360</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72">
        <v>14</v>
      </c>
      <c r="B66" s="173" t="s">
        <v>2179</v>
      </c>
      <c r="C66" s="181" t="s">
        <v>2180</v>
      </c>
      <c r="D66" s="174" t="s">
        <v>394</v>
      </c>
      <c r="E66" s="175">
        <v>10</v>
      </c>
      <c r="F66" s="176"/>
      <c r="G66" s="177">
        <f>ROUND(E66*F66,2)</f>
        <v>0</v>
      </c>
      <c r="H66" s="176"/>
      <c r="I66" s="177">
        <f>ROUND(E66*H66,2)</f>
        <v>0</v>
      </c>
      <c r="J66" s="176"/>
      <c r="K66" s="177">
        <f>ROUND(E66*J66,2)</f>
        <v>0</v>
      </c>
      <c r="L66" s="177">
        <v>21</v>
      </c>
      <c r="M66" s="177">
        <f>G66*(1+L66/100)</f>
        <v>0</v>
      </c>
      <c r="N66" s="175">
        <v>2.5000000000000001E-3</v>
      </c>
      <c r="O66" s="175">
        <f>ROUND(E66*N66,2)</f>
        <v>0.03</v>
      </c>
      <c r="P66" s="175">
        <v>0</v>
      </c>
      <c r="Q66" s="175">
        <f>ROUND(E66*P66,2)</f>
        <v>0</v>
      </c>
      <c r="R66" s="177"/>
      <c r="S66" s="177" t="s">
        <v>523</v>
      </c>
      <c r="T66" s="178" t="s">
        <v>316</v>
      </c>
      <c r="U66" s="159">
        <v>0</v>
      </c>
      <c r="V66" s="159">
        <f>ROUND(E66*U66,2)</f>
        <v>0</v>
      </c>
      <c r="W66" s="159"/>
      <c r="X66" s="159" t="s">
        <v>606</v>
      </c>
      <c r="Y66" s="159" t="s">
        <v>318</v>
      </c>
      <c r="Z66" s="148"/>
      <c r="AA66" s="148"/>
      <c r="AB66" s="148"/>
      <c r="AC66" s="148"/>
      <c r="AD66" s="148"/>
      <c r="AE66" s="148"/>
      <c r="AF66" s="148"/>
      <c r="AG66" s="148" t="s">
        <v>1997</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
      <c r="A67" s="155"/>
      <c r="B67" s="156"/>
      <c r="C67" s="265" t="s">
        <v>2171</v>
      </c>
      <c r="D67" s="266"/>
      <c r="E67" s="266"/>
      <c r="F67" s="266"/>
      <c r="G67" s="266"/>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321</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
      <c r="A68" s="155"/>
      <c r="B68" s="156"/>
      <c r="C68" s="187" t="s">
        <v>2181</v>
      </c>
      <c r="D68" s="185"/>
      <c r="E68" s="186">
        <v>3</v>
      </c>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360</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2">
      <c r="A69" s="155"/>
      <c r="B69" s="156"/>
      <c r="C69" s="187" t="s">
        <v>2182</v>
      </c>
      <c r="D69" s="185"/>
      <c r="E69" s="186">
        <v>3</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360</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2">
      <c r="A70" s="155"/>
      <c r="B70" s="156"/>
      <c r="C70" s="187" t="s">
        <v>2183</v>
      </c>
      <c r="D70" s="185"/>
      <c r="E70" s="186">
        <v>2</v>
      </c>
      <c r="F70" s="159"/>
      <c r="G70" s="159"/>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360</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2">
      <c r="A71" s="155"/>
      <c r="B71" s="156"/>
      <c r="C71" s="187" t="s">
        <v>2184</v>
      </c>
      <c r="D71" s="185"/>
      <c r="E71" s="186">
        <v>2</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360</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72">
        <v>15</v>
      </c>
      <c r="B72" s="173" t="s">
        <v>2185</v>
      </c>
      <c r="C72" s="181" t="s">
        <v>2186</v>
      </c>
      <c r="D72" s="174" t="s">
        <v>394</v>
      </c>
      <c r="E72" s="175">
        <v>10</v>
      </c>
      <c r="F72" s="176"/>
      <c r="G72" s="177">
        <f>ROUND(E72*F72,2)</f>
        <v>0</v>
      </c>
      <c r="H72" s="176"/>
      <c r="I72" s="177">
        <f>ROUND(E72*H72,2)</f>
        <v>0</v>
      </c>
      <c r="J72" s="176"/>
      <c r="K72" s="177">
        <f>ROUND(E72*J72,2)</f>
        <v>0</v>
      </c>
      <c r="L72" s="177">
        <v>21</v>
      </c>
      <c r="M72" s="177">
        <f>G72*(1+L72/100)</f>
        <v>0</v>
      </c>
      <c r="N72" s="175">
        <v>2.5000000000000001E-3</v>
      </c>
      <c r="O72" s="175">
        <f>ROUND(E72*N72,2)</f>
        <v>0.03</v>
      </c>
      <c r="P72" s="175">
        <v>0</v>
      </c>
      <c r="Q72" s="175">
        <f>ROUND(E72*P72,2)</f>
        <v>0</v>
      </c>
      <c r="R72" s="177"/>
      <c r="S72" s="177" t="s">
        <v>523</v>
      </c>
      <c r="T72" s="178" t="s">
        <v>316</v>
      </c>
      <c r="U72" s="159">
        <v>0</v>
      </c>
      <c r="V72" s="159">
        <f>ROUND(E72*U72,2)</f>
        <v>0</v>
      </c>
      <c r="W72" s="159"/>
      <c r="X72" s="159" t="s">
        <v>606</v>
      </c>
      <c r="Y72" s="159" t="s">
        <v>318</v>
      </c>
      <c r="Z72" s="148"/>
      <c r="AA72" s="148"/>
      <c r="AB72" s="148"/>
      <c r="AC72" s="148"/>
      <c r="AD72" s="148"/>
      <c r="AE72" s="148"/>
      <c r="AF72" s="148"/>
      <c r="AG72" s="148" t="s">
        <v>1997</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265" t="s">
        <v>2171</v>
      </c>
      <c r="D73" s="266"/>
      <c r="E73" s="266"/>
      <c r="F73" s="266"/>
      <c r="G73" s="266"/>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321</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187" t="s">
        <v>2181</v>
      </c>
      <c r="D74" s="185"/>
      <c r="E74" s="186">
        <v>3</v>
      </c>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360</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187" t="s">
        <v>2182</v>
      </c>
      <c r="D75" s="185"/>
      <c r="E75" s="186">
        <v>3</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360</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187" t="s">
        <v>2183</v>
      </c>
      <c r="D76" s="185"/>
      <c r="E76" s="186">
        <v>2</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360</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187" t="s">
        <v>2184</v>
      </c>
      <c r="D77" s="185"/>
      <c r="E77" s="186">
        <v>2</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360</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2">
        <v>16</v>
      </c>
      <c r="B78" s="173" t="s">
        <v>2187</v>
      </c>
      <c r="C78" s="181" t="s">
        <v>2188</v>
      </c>
      <c r="D78" s="174" t="s">
        <v>394</v>
      </c>
      <c r="E78" s="175">
        <v>4</v>
      </c>
      <c r="F78" s="176"/>
      <c r="G78" s="177">
        <f>ROUND(E78*F78,2)</f>
        <v>0</v>
      </c>
      <c r="H78" s="176"/>
      <c r="I78" s="177">
        <f>ROUND(E78*H78,2)</f>
        <v>0</v>
      </c>
      <c r="J78" s="176"/>
      <c r="K78" s="177">
        <f>ROUND(E78*J78,2)</f>
        <v>0</v>
      </c>
      <c r="L78" s="177">
        <v>21</v>
      </c>
      <c r="M78" s="177">
        <f>G78*(1+L78/100)</f>
        <v>0</v>
      </c>
      <c r="N78" s="175">
        <v>2.5000000000000001E-3</v>
      </c>
      <c r="O78" s="175">
        <f>ROUND(E78*N78,2)</f>
        <v>0.01</v>
      </c>
      <c r="P78" s="175">
        <v>0</v>
      </c>
      <c r="Q78" s="175">
        <f>ROUND(E78*P78,2)</f>
        <v>0</v>
      </c>
      <c r="R78" s="177"/>
      <c r="S78" s="177" t="s">
        <v>523</v>
      </c>
      <c r="T78" s="178" t="s">
        <v>316</v>
      </c>
      <c r="U78" s="159">
        <v>0</v>
      </c>
      <c r="V78" s="159">
        <f>ROUND(E78*U78,2)</f>
        <v>0</v>
      </c>
      <c r="W78" s="159"/>
      <c r="X78" s="159" t="s">
        <v>606</v>
      </c>
      <c r="Y78" s="159" t="s">
        <v>318</v>
      </c>
      <c r="Z78" s="148"/>
      <c r="AA78" s="148"/>
      <c r="AB78" s="148"/>
      <c r="AC78" s="148"/>
      <c r="AD78" s="148"/>
      <c r="AE78" s="148"/>
      <c r="AF78" s="148"/>
      <c r="AG78" s="148" t="s">
        <v>1997</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265" t="s">
        <v>2171</v>
      </c>
      <c r="D79" s="266"/>
      <c r="E79" s="266"/>
      <c r="F79" s="266"/>
      <c r="G79" s="266"/>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321</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187" t="s">
        <v>2189</v>
      </c>
      <c r="D80" s="185"/>
      <c r="E80" s="186">
        <v>1</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360</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187" t="s">
        <v>2190</v>
      </c>
      <c r="D81" s="185"/>
      <c r="E81" s="186">
        <v>1</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360</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3" x14ac:dyDescent="0.2">
      <c r="A82" s="155"/>
      <c r="B82" s="156"/>
      <c r="C82" s="187" t="s">
        <v>2191</v>
      </c>
      <c r="D82" s="185"/>
      <c r="E82" s="186">
        <v>1</v>
      </c>
      <c r="F82" s="159"/>
      <c r="G82" s="159"/>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360</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3" x14ac:dyDescent="0.2">
      <c r="A83" s="155"/>
      <c r="B83" s="156"/>
      <c r="C83" s="187" t="s">
        <v>2192</v>
      </c>
      <c r="D83" s="185"/>
      <c r="E83" s="186">
        <v>1</v>
      </c>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360</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72">
        <v>17</v>
      </c>
      <c r="B84" s="173" t="s">
        <v>2193</v>
      </c>
      <c r="C84" s="181" t="s">
        <v>2194</v>
      </c>
      <c r="D84" s="174" t="s">
        <v>394</v>
      </c>
      <c r="E84" s="175">
        <v>4</v>
      </c>
      <c r="F84" s="176"/>
      <c r="G84" s="177">
        <f>ROUND(E84*F84,2)</f>
        <v>0</v>
      </c>
      <c r="H84" s="176"/>
      <c r="I84" s="177">
        <f>ROUND(E84*H84,2)</f>
        <v>0</v>
      </c>
      <c r="J84" s="176"/>
      <c r="K84" s="177">
        <f>ROUND(E84*J84,2)</f>
        <v>0</v>
      </c>
      <c r="L84" s="177">
        <v>21</v>
      </c>
      <c r="M84" s="177">
        <f>G84*(1+L84/100)</f>
        <v>0</v>
      </c>
      <c r="N84" s="175">
        <v>2.5000000000000001E-3</v>
      </c>
      <c r="O84" s="175">
        <f>ROUND(E84*N84,2)</f>
        <v>0.01</v>
      </c>
      <c r="P84" s="175">
        <v>0</v>
      </c>
      <c r="Q84" s="175">
        <f>ROUND(E84*P84,2)</f>
        <v>0</v>
      </c>
      <c r="R84" s="177"/>
      <c r="S84" s="177" t="s">
        <v>523</v>
      </c>
      <c r="T84" s="178" t="s">
        <v>316</v>
      </c>
      <c r="U84" s="159">
        <v>0</v>
      </c>
      <c r="V84" s="159">
        <f>ROUND(E84*U84,2)</f>
        <v>0</v>
      </c>
      <c r="W84" s="159"/>
      <c r="X84" s="159" t="s">
        <v>606</v>
      </c>
      <c r="Y84" s="159" t="s">
        <v>318</v>
      </c>
      <c r="Z84" s="148"/>
      <c r="AA84" s="148"/>
      <c r="AB84" s="148"/>
      <c r="AC84" s="148"/>
      <c r="AD84" s="148"/>
      <c r="AE84" s="148"/>
      <c r="AF84" s="148"/>
      <c r="AG84" s="148" t="s">
        <v>1997</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2" x14ac:dyDescent="0.2">
      <c r="A85" s="155"/>
      <c r="B85" s="156"/>
      <c r="C85" s="265" t="s">
        <v>2171</v>
      </c>
      <c r="D85" s="266"/>
      <c r="E85" s="266"/>
      <c r="F85" s="266"/>
      <c r="G85" s="266"/>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321</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
      <c r="A86" s="155"/>
      <c r="B86" s="156"/>
      <c r="C86" s="187" t="s">
        <v>2189</v>
      </c>
      <c r="D86" s="185"/>
      <c r="E86" s="186">
        <v>1</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360</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2">
      <c r="A87" s="155"/>
      <c r="B87" s="156"/>
      <c r="C87" s="187" t="s">
        <v>2190</v>
      </c>
      <c r="D87" s="185"/>
      <c r="E87" s="186">
        <v>1</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360</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3" x14ac:dyDescent="0.2">
      <c r="A88" s="155"/>
      <c r="B88" s="156"/>
      <c r="C88" s="187" t="s">
        <v>2191</v>
      </c>
      <c r="D88" s="185"/>
      <c r="E88" s="186">
        <v>1</v>
      </c>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360</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2">
      <c r="A89" s="155"/>
      <c r="B89" s="156"/>
      <c r="C89" s="187" t="s">
        <v>2192</v>
      </c>
      <c r="D89" s="185"/>
      <c r="E89" s="186">
        <v>1</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360</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72">
        <v>18</v>
      </c>
      <c r="B90" s="173" t="s">
        <v>2195</v>
      </c>
      <c r="C90" s="181" t="s">
        <v>2196</v>
      </c>
      <c r="D90" s="174" t="s">
        <v>394</v>
      </c>
      <c r="E90" s="175">
        <v>4</v>
      </c>
      <c r="F90" s="176"/>
      <c r="G90" s="177">
        <f>ROUND(E90*F90,2)</f>
        <v>0</v>
      </c>
      <c r="H90" s="176"/>
      <c r="I90" s="177">
        <f>ROUND(E90*H90,2)</f>
        <v>0</v>
      </c>
      <c r="J90" s="176"/>
      <c r="K90" s="177">
        <f>ROUND(E90*J90,2)</f>
        <v>0</v>
      </c>
      <c r="L90" s="177">
        <v>21</v>
      </c>
      <c r="M90" s="177">
        <f>G90*(1+L90/100)</f>
        <v>0</v>
      </c>
      <c r="N90" s="175">
        <v>2.5000000000000001E-3</v>
      </c>
      <c r="O90" s="175">
        <f>ROUND(E90*N90,2)</f>
        <v>0.01</v>
      </c>
      <c r="P90" s="175">
        <v>0</v>
      </c>
      <c r="Q90" s="175">
        <f>ROUND(E90*P90,2)</f>
        <v>0</v>
      </c>
      <c r="R90" s="177"/>
      <c r="S90" s="177" t="s">
        <v>523</v>
      </c>
      <c r="T90" s="178" t="s">
        <v>316</v>
      </c>
      <c r="U90" s="159">
        <v>0</v>
      </c>
      <c r="V90" s="159">
        <f>ROUND(E90*U90,2)</f>
        <v>0</v>
      </c>
      <c r="W90" s="159"/>
      <c r="X90" s="159" t="s">
        <v>606</v>
      </c>
      <c r="Y90" s="159" t="s">
        <v>318</v>
      </c>
      <c r="Z90" s="148"/>
      <c r="AA90" s="148"/>
      <c r="AB90" s="148"/>
      <c r="AC90" s="148"/>
      <c r="AD90" s="148"/>
      <c r="AE90" s="148"/>
      <c r="AF90" s="148"/>
      <c r="AG90" s="148" t="s">
        <v>1997</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2" x14ac:dyDescent="0.2">
      <c r="A91" s="155"/>
      <c r="B91" s="156"/>
      <c r="C91" s="265" t="s">
        <v>2171</v>
      </c>
      <c r="D91" s="266"/>
      <c r="E91" s="266"/>
      <c r="F91" s="266"/>
      <c r="G91" s="266"/>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321</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2">
      <c r="A92" s="155"/>
      <c r="B92" s="156"/>
      <c r="C92" s="187" t="s">
        <v>2189</v>
      </c>
      <c r="D92" s="185"/>
      <c r="E92" s="186">
        <v>1</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360</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
      <c r="A93" s="155"/>
      <c r="B93" s="156"/>
      <c r="C93" s="187" t="s">
        <v>2190</v>
      </c>
      <c r="D93" s="185"/>
      <c r="E93" s="186">
        <v>1</v>
      </c>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360</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3" x14ac:dyDescent="0.2">
      <c r="A94" s="155"/>
      <c r="B94" s="156"/>
      <c r="C94" s="187" t="s">
        <v>2191</v>
      </c>
      <c r="D94" s="185"/>
      <c r="E94" s="186">
        <v>1</v>
      </c>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360</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2">
      <c r="A95" s="155"/>
      <c r="B95" s="156"/>
      <c r="C95" s="187" t="s">
        <v>2192</v>
      </c>
      <c r="D95" s="185"/>
      <c r="E95" s="186">
        <v>1</v>
      </c>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360</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
      <c r="A96" s="172">
        <v>19</v>
      </c>
      <c r="B96" s="173" t="s">
        <v>2197</v>
      </c>
      <c r="C96" s="181" t="s">
        <v>2198</v>
      </c>
      <c r="D96" s="174" t="s">
        <v>394</v>
      </c>
      <c r="E96" s="175">
        <v>6</v>
      </c>
      <c r="F96" s="176"/>
      <c r="G96" s="177">
        <f>ROUND(E96*F96,2)</f>
        <v>0</v>
      </c>
      <c r="H96" s="176"/>
      <c r="I96" s="177">
        <f>ROUND(E96*H96,2)</f>
        <v>0</v>
      </c>
      <c r="J96" s="176"/>
      <c r="K96" s="177">
        <f>ROUND(E96*J96,2)</f>
        <v>0</v>
      </c>
      <c r="L96" s="177">
        <v>21</v>
      </c>
      <c r="M96" s="177">
        <f>G96*(1+L96/100)</f>
        <v>0</v>
      </c>
      <c r="N96" s="175">
        <v>2.5000000000000001E-3</v>
      </c>
      <c r="O96" s="175">
        <f>ROUND(E96*N96,2)</f>
        <v>0.02</v>
      </c>
      <c r="P96" s="175">
        <v>0</v>
      </c>
      <c r="Q96" s="175">
        <f>ROUND(E96*P96,2)</f>
        <v>0</v>
      </c>
      <c r="R96" s="177"/>
      <c r="S96" s="177" t="s">
        <v>523</v>
      </c>
      <c r="T96" s="178" t="s">
        <v>316</v>
      </c>
      <c r="U96" s="159">
        <v>0</v>
      </c>
      <c r="V96" s="159">
        <f>ROUND(E96*U96,2)</f>
        <v>0</v>
      </c>
      <c r="W96" s="159"/>
      <c r="X96" s="159" t="s">
        <v>606</v>
      </c>
      <c r="Y96" s="159" t="s">
        <v>318</v>
      </c>
      <c r="Z96" s="148"/>
      <c r="AA96" s="148"/>
      <c r="AB96" s="148"/>
      <c r="AC96" s="148"/>
      <c r="AD96" s="148"/>
      <c r="AE96" s="148"/>
      <c r="AF96" s="148"/>
      <c r="AG96" s="148" t="s">
        <v>1997</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2">
      <c r="A97" s="155"/>
      <c r="B97" s="156"/>
      <c r="C97" s="265" t="s">
        <v>2171</v>
      </c>
      <c r="D97" s="266"/>
      <c r="E97" s="266"/>
      <c r="F97" s="266"/>
      <c r="G97" s="266"/>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321</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2">
      <c r="A98" s="155"/>
      <c r="B98" s="156"/>
      <c r="C98" s="187" t="s">
        <v>2199</v>
      </c>
      <c r="D98" s="185"/>
      <c r="E98" s="186">
        <v>2</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360</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187" t="s">
        <v>2200</v>
      </c>
      <c r="D99" s="185"/>
      <c r="E99" s="186">
        <v>2</v>
      </c>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360</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
      <c r="A100" s="155"/>
      <c r="B100" s="156"/>
      <c r="C100" s="187" t="s">
        <v>2191</v>
      </c>
      <c r="D100" s="185"/>
      <c r="E100" s="186">
        <v>1</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360</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
      <c r="A101" s="155"/>
      <c r="B101" s="156"/>
      <c r="C101" s="187" t="s">
        <v>2192</v>
      </c>
      <c r="D101" s="185"/>
      <c r="E101" s="186">
        <v>1</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360</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72">
        <v>20</v>
      </c>
      <c r="B102" s="173" t="s">
        <v>2201</v>
      </c>
      <c r="C102" s="181" t="s">
        <v>2202</v>
      </c>
      <c r="D102" s="174" t="s">
        <v>394</v>
      </c>
      <c r="E102" s="175">
        <v>4</v>
      </c>
      <c r="F102" s="176"/>
      <c r="G102" s="177">
        <f>ROUND(E102*F102,2)</f>
        <v>0</v>
      </c>
      <c r="H102" s="176"/>
      <c r="I102" s="177">
        <f>ROUND(E102*H102,2)</f>
        <v>0</v>
      </c>
      <c r="J102" s="176"/>
      <c r="K102" s="177">
        <f>ROUND(E102*J102,2)</f>
        <v>0</v>
      </c>
      <c r="L102" s="177">
        <v>21</v>
      </c>
      <c r="M102" s="177">
        <f>G102*(1+L102/100)</f>
        <v>0</v>
      </c>
      <c r="N102" s="175">
        <v>2.5000000000000001E-3</v>
      </c>
      <c r="O102" s="175">
        <f>ROUND(E102*N102,2)</f>
        <v>0.01</v>
      </c>
      <c r="P102" s="175">
        <v>0</v>
      </c>
      <c r="Q102" s="175">
        <f>ROUND(E102*P102,2)</f>
        <v>0</v>
      </c>
      <c r="R102" s="177"/>
      <c r="S102" s="177" t="s">
        <v>523</v>
      </c>
      <c r="T102" s="178" t="s">
        <v>316</v>
      </c>
      <c r="U102" s="159">
        <v>0</v>
      </c>
      <c r="V102" s="159">
        <f>ROUND(E102*U102,2)</f>
        <v>0</v>
      </c>
      <c r="W102" s="159"/>
      <c r="X102" s="159" t="s">
        <v>606</v>
      </c>
      <c r="Y102" s="159" t="s">
        <v>318</v>
      </c>
      <c r="Z102" s="148"/>
      <c r="AA102" s="148"/>
      <c r="AB102" s="148"/>
      <c r="AC102" s="148"/>
      <c r="AD102" s="148"/>
      <c r="AE102" s="148"/>
      <c r="AF102" s="148"/>
      <c r="AG102" s="148" t="s">
        <v>1997</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265" t="s">
        <v>2171</v>
      </c>
      <c r="D103" s="266"/>
      <c r="E103" s="266"/>
      <c r="F103" s="266"/>
      <c r="G103" s="266"/>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321</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187" t="s">
        <v>2189</v>
      </c>
      <c r="D104" s="185"/>
      <c r="E104" s="186">
        <v>1</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360</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
      <c r="A105" s="155"/>
      <c r="B105" s="156"/>
      <c r="C105" s="187" t="s">
        <v>2190</v>
      </c>
      <c r="D105" s="185"/>
      <c r="E105" s="186">
        <v>1</v>
      </c>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360</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2">
      <c r="A106" s="155"/>
      <c r="B106" s="156"/>
      <c r="C106" s="187" t="s">
        <v>2191</v>
      </c>
      <c r="D106" s="185"/>
      <c r="E106" s="186">
        <v>1</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360</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2">
      <c r="A107" s="155"/>
      <c r="B107" s="156"/>
      <c r="C107" s="187" t="s">
        <v>2192</v>
      </c>
      <c r="D107" s="185"/>
      <c r="E107" s="186">
        <v>1</v>
      </c>
      <c r="F107" s="159"/>
      <c r="G107" s="159"/>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360</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72">
        <v>21</v>
      </c>
      <c r="B108" s="173" t="s">
        <v>2203</v>
      </c>
      <c r="C108" s="181" t="s">
        <v>2204</v>
      </c>
      <c r="D108" s="174" t="s">
        <v>368</v>
      </c>
      <c r="E108" s="175">
        <v>6</v>
      </c>
      <c r="F108" s="176"/>
      <c r="G108" s="177">
        <f>ROUND(E108*F108,2)</f>
        <v>0</v>
      </c>
      <c r="H108" s="176"/>
      <c r="I108" s="177">
        <f>ROUND(E108*H108,2)</f>
        <v>0</v>
      </c>
      <c r="J108" s="176"/>
      <c r="K108" s="177">
        <f>ROUND(E108*J108,2)</f>
        <v>0</v>
      </c>
      <c r="L108" s="177">
        <v>21</v>
      </c>
      <c r="M108" s="177">
        <f>G108*(1+L108/100)</f>
        <v>0</v>
      </c>
      <c r="N108" s="175">
        <v>3.6999999999999999E-4</v>
      </c>
      <c r="O108" s="175">
        <f>ROUND(E108*N108,2)</f>
        <v>0</v>
      </c>
      <c r="P108" s="175">
        <v>0</v>
      </c>
      <c r="Q108" s="175">
        <f>ROUND(E108*P108,2)</f>
        <v>0</v>
      </c>
      <c r="R108" s="177" t="s">
        <v>2105</v>
      </c>
      <c r="S108" s="177" t="s">
        <v>315</v>
      </c>
      <c r="T108" s="178" t="s">
        <v>315</v>
      </c>
      <c r="U108" s="159">
        <v>3.1E-2</v>
      </c>
      <c r="V108" s="159">
        <f>ROUND(E108*U108,2)</f>
        <v>0.19</v>
      </c>
      <c r="W108" s="159"/>
      <c r="X108" s="159" t="s">
        <v>355</v>
      </c>
      <c r="Y108" s="159" t="s">
        <v>318</v>
      </c>
      <c r="Z108" s="148"/>
      <c r="AA108" s="148"/>
      <c r="AB108" s="148"/>
      <c r="AC108" s="148"/>
      <c r="AD108" s="148"/>
      <c r="AE108" s="148"/>
      <c r="AF108" s="148"/>
      <c r="AG108" s="148" t="s">
        <v>1920</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187" t="s">
        <v>2205</v>
      </c>
      <c r="D109" s="185"/>
      <c r="E109" s="186">
        <v>6</v>
      </c>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360</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x14ac:dyDescent="0.2">
      <c r="A110" s="162" t="s">
        <v>310</v>
      </c>
      <c r="B110" s="163" t="s">
        <v>196</v>
      </c>
      <c r="C110" s="180" t="s">
        <v>197</v>
      </c>
      <c r="D110" s="164"/>
      <c r="E110" s="165"/>
      <c r="F110" s="166"/>
      <c r="G110" s="166">
        <f>SUMIF(AG111:AG130,"&lt;&gt;NOR",G111:G130)</f>
        <v>0</v>
      </c>
      <c r="H110" s="166"/>
      <c r="I110" s="166">
        <f>SUM(I111:I130)</f>
        <v>0</v>
      </c>
      <c r="J110" s="166"/>
      <c r="K110" s="166">
        <f>SUM(K111:K130)</f>
        <v>0</v>
      </c>
      <c r="L110" s="166"/>
      <c r="M110" s="166">
        <f>SUM(M111:M130)</f>
        <v>0</v>
      </c>
      <c r="N110" s="165"/>
      <c r="O110" s="165">
        <f>SUM(O111:O130)</f>
        <v>0.06</v>
      </c>
      <c r="P110" s="165"/>
      <c r="Q110" s="165">
        <f>SUM(Q111:Q130)</f>
        <v>0</v>
      </c>
      <c r="R110" s="166"/>
      <c r="S110" s="166"/>
      <c r="T110" s="167"/>
      <c r="U110" s="161"/>
      <c r="V110" s="161">
        <f>SUM(V111:V130)</f>
        <v>0</v>
      </c>
      <c r="W110" s="161"/>
      <c r="X110" s="161"/>
      <c r="Y110" s="161"/>
      <c r="AG110" t="s">
        <v>311</v>
      </c>
    </row>
    <row r="111" spans="1:60" outlineLevel="1" x14ac:dyDescent="0.2">
      <c r="A111" s="172">
        <v>22</v>
      </c>
      <c r="B111" s="173" t="s">
        <v>2206</v>
      </c>
      <c r="C111" s="181" t="s">
        <v>2207</v>
      </c>
      <c r="D111" s="174" t="s">
        <v>394</v>
      </c>
      <c r="E111" s="175">
        <v>5</v>
      </c>
      <c r="F111" s="176"/>
      <c r="G111" s="177">
        <f>ROUND(E111*F111,2)</f>
        <v>0</v>
      </c>
      <c r="H111" s="176"/>
      <c r="I111" s="177">
        <f>ROUND(E111*H111,2)</f>
        <v>0</v>
      </c>
      <c r="J111" s="176"/>
      <c r="K111" s="177">
        <f>ROUND(E111*J111,2)</f>
        <v>0</v>
      </c>
      <c r="L111" s="177">
        <v>21</v>
      </c>
      <c r="M111" s="177">
        <f>G111*(1+L111/100)</f>
        <v>0</v>
      </c>
      <c r="N111" s="175">
        <v>6.4000000000000003E-3</v>
      </c>
      <c r="O111" s="175">
        <f>ROUND(E111*N111,2)</f>
        <v>0.03</v>
      </c>
      <c r="P111" s="175">
        <v>0</v>
      </c>
      <c r="Q111" s="175">
        <f>ROUND(E111*P111,2)</f>
        <v>0</v>
      </c>
      <c r="R111" s="177"/>
      <c r="S111" s="177" t="s">
        <v>523</v>
      </c>
      <c r="T111" s="178" t="s">
        <v>316</v>
      </c>
      <c r="U111" s="159">
        <v>0</v>
      </c>
      <c r="V111" s="159">
        <f>ROUND(E111*U111,2)</f>
        <v>0</v>
      </c>
      <c r="W111" s="159"/>
      <c r="X111" s="159" t="s">
        <v>355</v>
      </c>
      <c r="Y111" s="159" t="s">
        <v>318</v>
      </c>
      <c r="Z111" s="148"/>
      <c r="AA111" s="148"/>
      <c r="AB111" s="148"/>
      <c r="AC111" s="148"/>
      <c r="AD111" s="148"/>
      <c r="AE111" s="148"/>
      <c r="AF111" s="148"/>
      <c r="AG111" s="148" t="s">
        <v>1920</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265" t="s">
        <v>2171</v>
      </c>
      <c r="D112" s="266"/>
      <c r="E112" s="266"/>
      <c r="F112" s="266"/>
      <c r="G112" s="266"/>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321</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2" x14ac:dyDescent="0.2">
      <c r="A113" s="155"/>
      <c r="B113" s="156"/>
      <c r="C113" s="187" t="s">
        <v>2181</v>
      </c>
      <c r="D113" s="185"/>
      <c r="E113" s="186">
        <v>3</v>
      </c>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360</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
      <c r="A114" s="155"/>
      <c r="B114" s="156"/>
      <c r="C114" s="187" t="s">
        <v>2184</v>
      </c>
      <c r="D114" s="185"/>
      <c r="E114" s="186">
        <v>2</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360</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72">
        <v>23</v>
      </c>
      <c r="B115" s="173" t="s">
        <v>2208</v>
      </c>
      <c r="C115" s="181" t="s">
        <v>2209</v>
      </c>
      <c r="D115" s="174" t="s">
        <v>394</v>
      </c>
      <c r="E115" s="175">
        <v>5</v>
      </c>
      <c r="F115" s="176"/>
      <c r="G115" s="177">
        <f>ROUND(E115*F115,2)</f>
        <v>0</v>
      </c>
      <c r="H115" s="176"/>
      <c r="I115" s="177">
        <f>ROUND(E115*H115,2)</f>
        <v>0</v>
      </c>
      <c r="J115" s="176"/>
      <c r="K115" s="177">
        <f>ROUND(E115*J115,2)</f>
        <v>0</v>
      </c>
      <c r="L115" s="177">
        <v>21</v>
      </c>
      <c r="M115" s="177">
        <f>G115*(1+L115/100)</f>
        <v>0</v>
      </c>
      <c r="N115" s="175">
        <v>6.4000000000000003E-3</v>
      </c>
      <c r="O115" s="175">
        <f>ROUND(E115*N115,2)</f>
        <v>0.03</v>
      </c>
      <c r="P115" s="175">
        <v>0</v>
      </c>
      <c r="Q115" s="175">
        <f>ROUND(E115*P115,2)</f>
        <v>0</v>
      </c>
      <c r="R115" s="177"/>
      <c r="S115" s="177" t="s">
        <v>523</v>
      </c>
      <c r="T115" s="178" t="s">
        <v>316</v>
      </c>
      <c r="U115" s="159">
        <v>0</v>
      </c>
      <c r="V115" s="159">
        <f>ROUND(E115*U115,2)</f>
        <v>0</v>
      </c>
      <c r="W115" s="159"/>
      <c r="X115" s="159" t="s">
        <v>355</v>
      </c>
      <c r="Y115" s="159" t="s">
        <v>318</v>
      </c>
      <c r="Z115" s="148"/>
      <c r="AA115" s="148"/>
      <c r="AB115" s="148"/>
      <c r="AC115" s="148"/>
      <c r="AD115" s="148"/>
      <c r="AE115" s="148"/>
      <c r="AF115" s="148"/>
      <c r="AG115" s="148" t="s">
        <v>1920</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2" x14ac:dyDescent="0.2">
      <c r="A116" s="155"/>
      <c r="B116" s="156"/>
      <c r="C116" s="265" t="s">
        <v>2171</v>
      </c>
      <c r="D116" s="266"/>
      <c r="E116" s="266"/>
      <c r="F116" s="266"/>
      <c r="G116" s="266"/>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321</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2" x14ac:dyDescent="0.2">
      <c r="A117" s="155"/>
      <c r="B117" s="156"/>
      <c r="C117" s="187" t="s">
        <v>2182</v>
      </c>
      <c r="D117" s="185"/>
      <c r="E117" s="186">
        <v>3</v>
      </c>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360</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2">
      <c r="A118" s="155"/>
      <c r="B118" s="156"/>
      <c r="C118" s="187" t="s">
        <v>2183</v>
      </c>
      <c r="D118" s="185"/>
      <c r="E118" s="186">
        <v>2</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360</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
      <c r="A119" s="172">
        <v>24</v>
      </c>
      <c r="B119" s="173" t="s">
        <v>2210</v>
      </c>
      <c r="C119" s="181" t="s">
        <v>2211</v>
      </c>
      <c r="D119" s="174" t="s">
        <v>394</v>
      </c>
      <c r="E119" s="175">
        <v>10</v>
      </c>
      <c r="F119" s="176"/>
      <c r="G119" s="177">
        <f>ROUND(E119*F119,2)</f>
        <v>0</v>
      </c>
      <c r="H119" s="176"/>
      <c r="I119" s="177">
        <f>ROUND(E119*H119,2)</f>
        <v>0</v>
      </c>
      <c r="J119" s="176"/>
      <c r="K119" s="177">
        <f>ROUND(E119*J119,2)</f>
        <v>0</v>
      </c>
      <c r="L119" s="177">
        <v>21</v>
      </c>
      <c r="M119" s="177">
        <f>G119*(1+L119/100)</f>
        <v>0</v>
      </c>
      <c r="N119" s="175">
        <v>0</v>
      </c>
      <c r="O119" s="175">
        <f>ROUND(E119*N119,2)</f>
        <v>0</v>
      </c>
      <c r="P119" s="175">
        <v>0</v>
      </c>
      <c r="Q119" s="175">
        <f>ROUND(E119*P119,2)</f>
        <v>0</v>
      </c>
      <c r="R119" s="177"/>
      <c r="S119" s="177" t="s">
        <v>523</v>
      </c>
      <c r="T119" s="178" t="s">
        <v>316</v>
      </c>
      <c r="U119" s="159">
        <v>0</v>
      </c>
      <c r="V119" s="159">
        <f>ROUND(E119*U119,2)</f>
        <v>0</v>
      </c>
      <c r="W119" s="159"/>
      <c r="X119" s="159" t="s">
        <v>355</v>
      </c>
      <c r="Y119" s="159" t="s">
        <v>318</v>
      </c>
      <c r="Z119" s="148"/>
      <c r="AA119" s="148"/>
      <c r="AB119" s="148"/>
      <c r="AC119" s="148"/>
      <c r="AD119" s="148"/>
      <c r="AE119" s="148"/>
      <c r="AF119" s="148"/>
      <c r="AG119" s="148" t="s">
        <v>1920</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2" x14ac:dyDescent="0.2">
      <c r="A120" s="155"/>
      <c r="B120" s="156"/>
      <c r="C120" s="265" t="s">
        <v>2171</v>
      </c>
      <c r="D120" s="266"/>
      <c r="E120" s="266"/>
      <c r="F120" s="266"/>
      <c r="G120" s="266"/>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321</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187" t="s">
        <v>2181</v>
      </c>
      <c r="D121" s="185"/>
      <c r="E121" s="186">
        <v>3</v>
      </c>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360</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2">
      <c r="A122" s="155"/>
      <c r="B122" s="156"/>
      <c r="C122" s="187" t="s">
        <v>2182</v>
      </c>
      <c r="D122" s="185"/>
      <c r="E122" s="186">
        <v>3</v>
      </c>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360</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3" x14ac:dyDescent="0.2">
      <c r="A123" s="155"/>
      <c r="B123" s="156"/>
      <c r="C123" s="187" t="s">
        <v>2183</v>
      </c>
      <c r="D123" s="185"/>
      <c r="E123" s="186">
        <v>2</v>
      </c>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360</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2">
      <c r="A124" s="155"/>
      <c r="B124" s="156"/>
      <c r="C124" s="187" t="s">
        <v>2184</v>
      </c>
      <c r="D124" s="185"/>
      <c r="E124" s="186">
        <v>2</v>
      </c>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360</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72">
        <v>25</v>
      </c>
      <c r="B125" s="173" t="s">
        <v>2212</v>
      </c>
      <c r="C125" s="181" t="s">
        <v>2213</v>
      </c>
      <c r="D125" s="174" t="s">
        <v>394</v>
      </c>
      <c r="E125" s="175">
        <v>10</v>
      </c>
      <c r="F125" s="176"/>
      <c r="G125" s="177">
        <f>ROUND(E125*F125,2)</f>
        <v>0</v>
      </c>
      <c r="H125" s="176"/>
      <c r="I125" s="177">
        <f>ROUND(E125*H125,2)</f>
        <v>0</v>
      </c>
      <c r="J125" s="176"/>
      <c r="K125" s="177">
        <f>ROUND(E125*J125,2)</f>
        <v>0</v>
      </c>
      <c r="L125" s="177">
        <v>21</v>
      </c>
      <c r="M125" s="177">
        <f>G125*(1+L125/100)</f>
        <v>0</v>
      </c>
      <c r="N125" s="175">
        <v>0</v>
      </c>
      <c r="O125" s="175">
        <f>ROUND(E125*N125,2)</f>
        <v>0</v>
      </c>
      <c r="P125" s="175">
        <v>0</v>
      </c>
      <c r="Q125" s="175">
        <f>ROUND(E125*P125,2)</f>
        <v>0</v>
      </c>
      <c r="R125" s="177"/>
      <c r="S125" s="177" t="s">
        <v>523</v>
      </c>
      <c r="T125" s="178" t="s">
        <v>316</v>
      </c>
      <c r="U125" s="159">
        <v>0</v>
      </c>
      <c r="V125" s="159">
        <f>ROUND(E125*U125,2)</f>
        <v>0</v>
      </c>
      <c r="W125" s="159"/>
      <c r="X125" s="159" t="s">
        <v>355</v>
      </c>
      <c r="Y125" s="159" t="s">
        <v>318</v>
      </c>
      <c r="Z125" s="148"/>
      <c r="AA125" s="148"/>
      <c r="AB125" s="148"/>
      <c r="AC125" s="148"/>
      <c r="AD125" s="148"/>
      <c r="AE125" s="148"/>
      <c r="AF125" s="148"/>
      <c r="AG125" s="148" t="s">
        <v>1920</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2" x14ac:dyDescent="0.2">
      <c r="A126" s="155"/>
      <c r="B126" s="156"/>
      <c r="C126" s="265" t="s">
        <v>2171</v>
      </c>
      <c r="D126" s="266"/>
      <c r="E126" s="266"/>
      <c r="F126" s="266"/>
      <c r="G126" s="266"/>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321</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2" x14ac:dyDescent="0.2">
      <c r="A127" s="155"/>
      <c r="B127" s="156"/>
      <c r="C127" s="187" t="s">
        <v>2181</v>
      </c>
      <c r="D127" s="185"/>
      <c r="E127" s="186">
        <v>3</v>
      </c>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360</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
      <c r="A128" s="155"/>
      <c r="B128" s="156"/>
      <c r="C128" s="187" t="s">
        <v>2182</v>
      </c>
      <c r="D128" s="185"/>
      <c r="E128" s="186">
        <v>3</v>
      </c>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360</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
      <c r="A129" s="155"/>
      <c r="B129" s="156"/>
      <c r="C129" s="187" t="s">
        <v>2183</v>
      </c>
      <c r="D129" s="185"/>
      <c r="E129" s="186">
        <v>2</v>
      </c>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360</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187" t="s">
        <v>2184</v>
      </c>
      <c r="D130" s="185"/>
      <c r="E130" s="186">
        <v>2</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360</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x14ac:dyDescent="0.2">
      <c r="A131" s="162" t="s">
        <v>310</v>
      </c>
      <c r="B131" s="163" t="s">
        <v>198</v>
      </c>
      <c r="C131" s="180" t="s">
        <v>199</v>
      </c>
      <c r="D131" s="164"/>
      <c r="E131" s="165"/>
      <c r="F131" s="166"/>
      <c r="G131" s="166">
        <f>SUMIF(AG132:AG137,"&lt;&gt;NOR",G132:G137)</f>
        <v>0</v>
      </c>
      <c r="H131" s="166"/>
      <c r="I131" s="166">
        <f>SUM(I132:I137)</f>
        <v>0</v>
      </c>
      <c r="J131" s="166"/>
      <c r="K131" s="166">
        <f>SUM(K132:K137)</f>
        <v>0</v>
      </c>
      <c r="L131" s="166"/>
      <c r="M131" s="166">
        <f>SUM(M132:M137)</f>
        <v>0</v>
      </c>
      <c r="N131" s="165"/>
      <c r="O131" s="165">
        <f>SUM(O132:O137)</f>
        <v>0</v>
      </c>
      <c r="P131" s="165"/>
      <c r="Q131" s="165">
        <f>SUM(Q132:Q137)</f>
        <v>0.8</v>
      </c>
      <c r="R131" s="166"/>
      <c r="S131" s="166"/>
      <c r="T131" s="167"/>
      <c r="U131" s="161"/>
      <c r="V131" s="161">
        <f>SUM(V132:V137)</f>
        <v>1.69</v>
      </c>
      <c r="W131" s="161"/>
      <c r="X131" s="161"/>
      <c r="Y131" s="161"/>
      <c r="AG131" t="s">
        <v>311</v>
      </c>
    </row>
    <row r="132" spans="1:60" outlineLevel="1" x14ac:dyDescent="0.2">
      <c r="A132" s="172">
        <v>26</v>
      </c>
      <c r="B132" s="173" t="s">
        <v>2214</v>
      </c>
      <c r="C132" s="181" t="s">
        <v>2215</v>
      </c>
      <c r="D132" s="174" t="s">
        <v>822</v>
      </c>
      <c r="E132" s="175">
        <v>1</v>
      </c>
      <c r="F132" s="176"/>
      <c r="G132" s="177">
        <f>ROUND(E132*F132,2)</f>
        <v>0</v>
      </c>
      <c r="H132" s="176"/>
      <c r="I132" s="177">
        <f>ROUND(E132*H132,2)</f>
        <v>0</v>
      </c>
      <c r="J132" s="176"/>
      <c r="K132" s="177">
        <f>ROUND(E132*J132,2)</f>
        <v>0</v>
      </c>
      <c r="L132" s="177">
        <v>21</v>
      </c>
      <c r="M132" s="177">
        <f>G132*(1+L132/100)</f>
        <v>0</v>
      </c>
      <c r="N132" s="175">
        <v>0</v>
      </c>
      <c r="O132" s="175">
        <f>ROUND(E132*N132,2)</f>
        <v>0</v>
      </c>
      <c r="P132" s="175">
        <v>0.8</v>
      </c>
      <c r="Q132" s="175">
        <f>ROUND(E132*P132,2)</f>
        <v>0.8</v>
      </c>
      <c r="R132" s="177"/>
      <c r="S132" s="177" t="s">
        <v>523</v>
      </c>
      <c r="T132" s="178" t="s">
        <v>316</v>
      </c>
      <c r="U132" s="159">
        <v>0</v>
      </c>
      <c r="V132" s="159">
        <f>ROUND(E132*U132,2)</f>
        <v>0</v>
      </c>
      <c r="W132" s="159"/>
      <c r="X132" s="159" t="s">
        <v>355</v>
      </c>
      <c r="Y132" s="159" t="s">
        <v>318</v>
      </c>
      <c r="Z132" s="148"/>
      <c r="AA132" s="148"/>
      <c r="AB132" s="148"/>
      <c r="AC132" s="148"/>
      <c r="AD132" s="148"/>
      <c r="AE132" s="148"/>
      <c r="AF132" s="148"/>
      <c r="AG132" s="148" t="s">
        <v>1920</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2">
      <c r="A133" s="155"/>
      <c r="B133" s="156"/>
      <c r="C133" s="265" t="s">
        <v>2171</v>
      </c>
      <c r="D133" s="266"/>
      <c r="E133" s="266"/>
      <c r="F133" s="266"/>
      <c r="G133" s="266"/>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321</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72">
        <v>27</v>
      </c>
      <c r="B134" s="173" t="s">
        <v>2216</v>
      </c>
      <c r="C134" s="181" t="s">
        <v>2217</v>
      </c>
      <c r="D134" s="174" t="s">
        <v>822</v>
      </c>
      <c r="E134" s="175">
        <v>1</v>
      </c>
      <c r="F134" s="176"/>
      <c r="G134" s="177">
        <f>ROUND(E134*F134,2)</f>
        <v>0</v>
      </c>
      <c r="H134" s="176"/>
      <c r="I134" s="177">
        <f>ROUND(E134*H134,2)</f>
        <v>0</v>
      </c>
      <c r="J134" s="176"/>
      <c r="K134" s="177">
        <f>ROUND(E134*J134,2)</f>
        <v>0</v>
      </c>
      <c r="L134" s="177">
        <v>21</v>
      </c>
      <c r="M134" s="177">
        <f>G134*(1+L134/100)</f>
        <v>0</v>
      </c>
      <c r="N134" s="175">
        <v>0</v>
      </c>
      <c r="O134" s="175">
        <f>ROUND(E134*N134,2)</f>
        <v>0</v>
      </c>
      <c r="P134" s="175">
        <v>0</v>
      </c>
      <c r="Q134" s="175">
        <f>ROUND(E134*P134,2)</f>
        <v>0</v>
      </c>
      <c r="R134" s="177"/>
      <c r="S134" s="177" t="s">
        <v>523</v>
      </c>
      <c r="T134" s="178" t="s">
        <v>316</v>
      </c>
      <c r="U134" s="159">
        <v>0</v>
      </c>
      <c r="V134" s="159">
        <f>ROUND(E134*U134,2)</f>
        <v>0</v>
      </c>
      <c r="W134" s="159"/>
      <c r="X134" s="159" t="s">
        <v>355</v>
      </c>
      <c r="Y134" s="159" t="s">
        <v>318</v>
      </c>
      <c r="Z134" s="148"/>
      <c r="AA134" s="148"/>
      <c r="AB134" s="148"/>
      <c r="AC134" s="148"/>
      <c r="AD134" s="148"/>
      <c r="AE134" s="148"/>
      <c r="AF134" s="148"/>
      <c r="AG134" s="148" t="s">
        <v>1920</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
      <c r="A135" s="155"/>
      <c r="B135" s="156"/>
      <c r="C135" s="265" t="s">
        <v>2171</v>
      </c>
      <c r="D135" s="266"/>
      <c r="E135" s="266"/>
      <c r="F135" s="266"/>
      <c r="G135" s="266"/>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321</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72">
        <v>28</v>
      </c>
      <c r="B136" s="173" t="s">
        <v>2218</v>
      </c>
      <c r="C136" s="181" t="s">
        <v>2219</v>
      </c>
      <c r="D136" s="174" t="s">
        <v>454</v>
      </c>
      <c r="E136" s="175">
        <v>0.7</v>
      </c>
      <c r="F136" s="176"/>
      <c r="G136" s="177">
        <f>ROUND(E136*F136,2)</f>
        <v>0</v>
      </c>
      <c r="H136" s="176"/>
      <c r="I136" s="177">
        <f>ROUND(E136*H136,2)</f>
        <v>0</v>
      </c>
      <c r="J136" s="176"/>
      <c r="K136" s="177">
        <f>ROUND(E136*J136,2)</f>
        <v>0</v>
      </c>
      <c r="L136" s="177">
        <v>21</v>
      </c>
      <c r="M136" s="177">
        <f>G136*(1+L136/100)</f>
        <v>0</v>
      </c>
      <c r="N136" s="175">
        <v>0</v>
      </c>
      <c r="O136" s="175">
        <f>ROUND(E136*N136,2)</f>
        <v>0</v>
      </c>
      <c r="P136" s="175">
        <v>0</v>
      </c>
      <c r="Q136" s="175">
        <f>ROUND(E136*P136,2)</f>
        <v>0</v>
      </c>
      <c r="R136" s="177"/>
      <c r="S136" s="177" t="s">
        <v>523</v>
      </c>
      <c r="T136" s="178" t="s">
        <v>316</v>
      </c>
      <c r="U136" s="159">
        <v>2.41</v>
      </c>
      <c r="V136" s="159">
        <f>ROUND(E136*U136,2)</f>
        <v>1.69</v>
      </c>
      <c r="W136" s="159"/>
      <c r="X136" s="159" t="s">
        <v>355</v>
      </c>
      <c r="Y136" s="159" t="s">
        <v>318</v>
      </c>
      <c r="Z136" s="148"/>
      <c r="AA136" s="148"/>
      <c r="AB136" s="148"/>
      <c r="AC136" s="148"/>
      <c r="AD136" s="148"/>
      <c r="AE136" s="148"/>
      <c r="AF136" s="148"/>
      <c r="AG136" s="148" t="s">
        <v>1920</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2" x14ac:dyDescent="0.2">
      <c r="A137" s="155"/>
      <c r="B137" s="156"/>
      <c r="C137" s="265" t="s">
        <v>2171</v>
      </c>
      <c r="D137" s="266"/>
      <c r="E137" s="266"/>
      <c r="F137" s="266"/>
      <c r="G137" s="266"/>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321</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x14ac:dyDescent="0.2">
      <c r="A138" s="3"/>
      <c r="B138" s="4"/>
      <c r="C138" s="182"/>
      <c r="D138" s="6"/>
      <c r="E138" s="3"/>
      <c r="F138" s="3"/>
      <c r="G138" s="3"/>
      <c r="H138" s="3"/>
      <c r="I138" s="3"/>
      <c r="J138" s="3"/>
      <c r="K138" s="3"/>
      <c r="L138" s="3"/>
      <c r="M138" s="3"/>
      <c r="N138" s="3"/>
      <c r="O138" s="3"/>
      <c r="P138" s="3"/>
      <c r="Q138" s="3"/>
      <c r="R138" s="3"/>
      <c r="S138" s="3"/>
      <c r="T138" s="3"/>
      <c r="U138" s="3"/>
      <c r="V138" s="3"/>
      <c r="W138" s="3"/>
      <c r="X138" s="3"/>
      <c r="Y138" s="3"/>
      <c r="AE138">
        <v>15</v>
      </c>
      <c r="AF138">
        <v>21</v>
      </c>
      <c r="AG138" t="s">
        <v>296</v>
      </c>
    </row>
    <row r="139" spans="1:60" x14ac:dyDescent="0.2">
      <c r="A139" s="151"/>
      <c r="B139" s="152" t="s">
        <v>29</v>
      </c>
      <c r="C139" s="183"/>
      <c r="D139" s="153"/>
      <c r="E139" s="154"/>
      <c r="F139" s="154"/>
      <c r="G139" s="171">
        <f>G8+G15+G37+G110+G131</f>
        <v>0</v>
      </c>
      <c r="H139" s="3"/>
      <c r="I139" s="3"/>
      <c r="J139" s="3"/>
      <c r="K139" s="3"/>
      <c r="L139" s="3"/>
      <c r="M139" s="3"/>
      <c r="N139" s="3"/>
      <c r="O139" s="3"/>
      <c r="P139" s="3"/>
      <c r="Q139" s="3"/>
      <c r="R139" s="3"/>
      <c r="S139" s="3"/>
      <c r="T139" s="3"/>
      <c r="U139" s="3"/>
      <c r="V139" s="3"/>
      <c r="W139" s="3"/>
      <c r="X139" s="3"/>
      <c r="Y139" s="3"/>
      <c r="AE139">
        <f>SUMIF(L7:L137,AE138,G7:G137)</f>
        <v>0</v>
      </c>
      <c r="AF139">
        <f>SUMIF(L7:L137,AF138,G7:G137)</f>
        <v>0</v>
      </c>
      <c r="AG139" t="s">
        <v>348</v>
      </c>
    </row>
    <row r="140" spans="1:60" x14ac:dyDescent="0.2">
      <c r="C140" s="184"/>
      <c r="D140" s="10"/>
      <c r="AG140" t="s">
        <v>349</v>
      </c>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ahvHmffVVNO9bcAuDvNCCGCvR0xgGEXcoPLP71fchNX4JYvfusyCZQxMcMKGRajJUWmaoTqdX3Uw42n6AHqpA==" saltValue="Zga9P9MP8U+CEb1YzGC+DQ==" spinCount="100000" sheet="1" formatRows="0"/>
  <mergeCells count="22">
    <mergeCell ref="C85:G85"/>
    <mergeCell ref="A1:G1"/>
    <mergeCell ref="C2:G2"/>
    <mergeCell ref="C3:G3"/>
    <mergeCell ref="C4:G4"/>
    <mergeCell ref="C25:G25"/>
    <mergeCell ref="C49:G49"/>
    <mergeCell ref="C55:G55"/>
    <mergeCell ref="C61:G61"/>
    <mergeCell ref="C67:G67"/>
    <mergeCell ref="C73:G73"/>
    <mergeCell ref="C79:G79"/>
    <mergeCell ref="C126:G126"/>
    <mergeCell ref="C133:G133"/>
    <mergeCell ref="C135:G135"/>
    <mergeCell ref="C137:G137"/>
    <mergeCell ref="C91:G91"/>
    <mergeCell ref="C97:G97"/>
    <mergeCell ref="C103:G103"/>
    <mergeCell ref="C112:G112"/>
    <mergeCell ref="C116:G116"/>
    <mergeCell ref="C120:G12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85</v>
      </c>
      <c r="C3" s="270" t="s">
        <v>86</v>
      </c>
      <c r="D3" s="271"/>
      <c r="E3" s="271"/>
      <c r="F3" s="271"/>
      <c r="G3" s="272"/>
      <c r="AC3" s="121" t="s">
        <v>282</v>
      </c>
      <c r="AG3" t="s">
        <v>286</v>
      </c>
    </row>
    <row r="4" spans="1:60" ht="25.15" customHeight="1" x14ac:dyDescent="0.2">
      <c r="A4" s="141" t="s">
        <v>9</v>
      </c>
      <c r="B4" s="142" t="s">
        <v>95</v>
      </c>
      <c r="C4" s="273" t="s">
        <v>96</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216</v>
      </c>
      <c r="C8" s="180" t="s">
        <v>217</v>
      </c>
      <c r="D8" s="164"/>
      <c r="E8" s="165"/>
      <c r="F8" s="166"/>
      <c r="G8" s="166">
        <f>SUMIF(AG9:AG49,"&lt;&gt;NOR",G9:G49)</f>
        <v>0</v>
      </c>
      <c r="H8" s="166"/>
      <c r="I8" s="166">
        <f>SUM(I9:I49)</f>
        <v>0</v>
      </c>
      <c r="J8" s="166"/>
      <c r="K8" s="166">
        <f>SUM(K9:K49)</f>
        <v>0</v>
      </c>
      <c r="L8" s="166"/>
      <c r="M8" s="166">
        <f>SUM(M9:M49)</f>
        <v>0</v>
      </c>
      <c r="N8" s="165"/>
      <c r="O8" s="165">
        <f>SUM(O9:O49)</f>
        <v>0</v>
      </c>
      <c r="P8" s="165"/>
      <c r="Q8" s="165">
        <f>SUM(Q9:Q49)</f>
        <v>0</v>
      </c>
      <c r="R8" s="166"/>
      <c r="S8" s="166"/>
      <c r="T8" s="167"/>
      <c r="U8" s="161"/>
      <c r="V8" s="161">
        <f>SUM(V9:V49)</f>
        <v>0</v>
      </c>
      <c r="W8" s="161"/>
      <c r="X8" s="161"/>
      <c r="Y8" s="161"/>
      <c r="AG8" t="s">
        <v>311</v>
      </c>
    </row>
    <row r="9" spans="1:60" outlineLevel="1" x14ac:dyDescent="0.2">
      <c r="A9" s="172">
        <v>1</v>
      </c>
      <c r="B9" s="173" t="s">
        <v>2220</v>
      </c>
      <c r="C9" s="181" t="s">
        <v>2221</v>
      </c>
      <c r="D9" s="174" t="s">
        <v>2222</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523</v>
      </c>
      <c r="T9" s="178" t="s">
        <v>316</v>
      </c>
      <c r="U9" s="159">
        <v>0</v>
      </c>
      <c r="V9" s="159">
        <f>ROUND(E9*U9,2)</f>
        <v>0</v>
      </c>
      <c r="W9" s="159"/>
      <c r="X9" s="159" t="s">
        <v>355</v>
      </c>
      <c r="Y9" s="159" t="s">
        <v>318</v>
      </c>
      <c r="Z9" s="148"/>
      <c r="AA9" s="148"/>
      <c r="AB9" s="148"/>
      <c r="AC9" s="148"/>
      <c r="AD9" s="148"/>
      <c r="AE9" s="148"/>
      <c r="AF9" s="148"/>
      <c r="AG9" s="148" t="s">
        <v>2223</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65" t="s">
        <v>2224</v>
      </c>
      <c r="D10" s="266"/>
      <c r="E10" s="266"/>
      <c r="F10" s="266"/>
      <c r="G10" s="266"/>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321</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2">
      <c r="A11" s="155"/>
      <c r="B11" s="156"/>
      <c r="C11" s="267" t="s">
        <v>2225</v>
      </c>
      <c r="D11" s="268"/>
      <c r="E11" s="268"/>
      <c r="F11" s="268"/>
      <c r="G11" s="268"/>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321</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267" t="s">
        <v>2226</v>
      </c>
      <c r="D12" s="268"/>
      <c r="E12" s="268"/>
      <c r="F12" s="268"/>
      <c r="G12" s="268"/>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321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2">
      <c r="A13" s="155"/>
      <c r="B13" s="156"/>
      <c r="C13" s="267" t="s">
        <v>2227</v>
      </c>
      <c r="D13" s="268"/>
      <c r="E13" s="268"/>
      <c r="F13" s="268"/>
      <c r="G13" s="268"/>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321</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2">
      <c r="A14" s="155"/>
      <c r="B14" s="156"/>
      <c r="C14" s="267" t="s">
        <v>2228</v>
      </c>
      <c r="D14" s="268"/>
      <c r="E14" s="268"/>
      <c r="F14" s="268"/>
      <c r="G14" s="268"/>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321</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
      <c r="A15" s="155"/>
      <c r="B15" s="156"/>
      <c r="C15" s="267" t="s">
        <v>2229</v>
      </c>
      <c r="D15" s="268"/>
      <c r="E15" s="268"/>
      <c r="F15" s="268"/>
      <c r="G15" s="268"/>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321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267" t="s">
        <v>2230</v>
      </c>
      <c r="D16" s="268"/>
      <c r="E16" s="268"/>
      <c r="F16" s="268"/>
      <c r="G16" s="268"/>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321</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267" t="s">
        <v>2231</v>
      </c>
      <c r="D17" s="268"/>
      <c r="E17" s="268"/>
      <c r="F17" s="268"/>
      <c r="G17" s="268"/>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321</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2">
      <c r="A18" s="155"/>
      <c r="B18" s="156"/>
      <c r="C18" s="267" t="s">
        <v>2232</v>
      </c>
      <c r="D18" s="268"/>
      <c r="E18" s="268"/>
      <c r="F18" s="268"/>
      <c r="G18" s="268"/>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321</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267" t="s">
        <v>2233</v>
      </c>
      <c r="D19" s="268"/>
      <c r="E19" s="268"/>
      <c r="F19" s="268"/>
      <c r="G19" s="268"/>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321</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267" t="s">
        <v>2234</v>
      </c>
      <c r="D20" s="268"/>
      <c r="E20" s="268"/>
      <c r="F20" s="268"/>
      <c r="G20" s="268"/>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321</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267" t="s">
        <v>2235</v>
      </c>
      <c r="D21" s="268"/>
      <c r="E21" s="268"/>
      <c r="F21" s="268"/>
      <c r="G21" s="268"/>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321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267" t="s">
        <v>2236</v>
      </c>
      <c r="D22" s="268"/>
      <c r="E22" s="268"/>
      <c r="F22" s="268"/>
      <c r="G22" s="268"/>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321</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267" t="s">
        <v>2237</v>
      </c>
      <c r="D23" s="268"/>
      <c r="E23" s="268"/>
      <c r="F23" s="268"/>
      <c r="G23" s="268"/>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321</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267" t="s">
        <v>2238</v>
      </c>
      <c r="D24" s="268"/>
      <c r="E24" s="268"/>
      <c r="F24" s="268"/>
      <c r="G24" s="268"/>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321</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267" t="s">
        <v>2239</v>
      </c>
      <c r="D25" s="268"/>
      <c r="E25" s="268"/>
      <c r="F25" s="268"/>
      <c r="G25" s="268"/>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321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
      <c r="A26" s="155"/>
      <c r="B26" s="156"/>
      <c r="C26" s="267" t="s">
        <v>2240</v>
      </c>
      <c r="D26" s="268"/>
      <c r="E26" s="268"/>
      <c r="F26" s="268"/>
      <c r="G26" s="268"/>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321</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267" t="s">
        <v>2241</v>
      </c>
      <c r="D27" s="268"/>
      <c r="E27" s="268"/>
      <c r="F27" s="268"/>
      <c r="G27" s="268"/>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321</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72">
        <v>2</v>
      </c>
      <c r="B28" s="173" t="s">
        <v>2242</v>
      </c>
      <c r="C28" s="181" t="s">
        <v>2243</v>
      </c>
      <c r="D28" s="174" t="s">
        <v>2222</v>
      </c>
      <c r="E28" s="175">
        <v>1</v>
      </c>
      <c r="F28" s="176"/>
      <c r="G28" s="177">
        <f>ROUND(E28*F28,2)</f>
        <v>0</v>
      </c>
      <c r="H28" s="176"/>
      <c r="I28" s="177">
        <f>ROUND(E28*H28,2)</f>
        <v>0</v>
      </c>
      <c r="J28" s="176"/>
      <c r="K28" s="177">
        <f>ROUND(E28*J28,2)</f>
        <v>0</v>
      </c>
      <c r="L28" s="177">
        <v>21</v>
      </c>
      <c r="M28" s="177">
        <f>G28*(1+L28/100)</f>
        <v>0</v>
      </c>
      <c r="N28" s="175">
        <v>0</v>
      </c>
      <c r="O28" s="175">
        <f>ROUND(E28*N28,2)</f>
        <v>0</v>
      </c>
      <c r="P28" s="175">
        <v>0</v>
      </c>
      <c r="Q28" s="175">
        <f>ROUND(E28*P28,2)</f>
        <v>0</v>
      </c>
      <c r="R28" s="177"/>
      <c r="S28" s="177" t="s">
        <v>523</v>
      </c>
      <c r="T28" s="178" t="s">
        <v>316</v>
      </c>
      <c r="U28" s="159">
        <v>0</v>
      </c>
      <c r="V28" s="159">
        <f>ROUND(E28*U28,2)</f>
        <v>0</v>
      </c>
      <c r="W28" s="159"/>
      <c r="X28" s="159" t="s">
        <v>355</v>
      </c>
      <c r="Y28" s="159" t="s">
        <v>318</v>
      </c>
      <c r="Z28" s="148"/>
      <c r="AA28" s="148"/>
      <c r="AB28" s="148"/>
      <c r="AC28" s="148"/>
      <c r="AD28" s="148"/>
      <c r="AE28" s="148"/>
      <c r="AF28" s="148"/>
      <c r="AG28" s="148" t="s">
        <v>2223</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265" t="s">
        <v>2224</v>
      </c>
      <c r="D29" s="266"/>
      <c r="E29" s="266"/>
      <c r="F29" s="266"/>
      <c r="G29" s="266"/>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321</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22.5" outlineLevel="3" x14ac:dyDescent="0.2">
      <c r="A30" s="155"/>
      <c r="B30" s="156"/>
      <c r="C30" s="267" t="s">
        <v>2244</v>
      </c>
      <c r="D30" s="268"/>
      <c r="E30" s="268"/>
      <c r="F30" s="268"/>
      <c r="G30" s="268"/>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321</v>
      </c>
      <c r="AH30" s="148"/>
      <c r="AI30" s="148"/>
      <c r="AJ30" s="148"/>
      <c r="AK30" s="148"/>
      <c r="AL30" s="148"/>
      <c r="AM30" s="148"/>
      <c r="AN30" s="148"/>
      <c r="AO30" s="148"/>
      <c r="AP30" s="148"/>
      <c r="AQ30" s="148"/>
      <c r="AR30" s="148"/>
      <c r="AS30" s="148"/>
      <c r="AT30" s="148"/>
      <c r="AU30" s="148"/>
      <c r="AV30" s="148"/>
      <c r="AW30" s="148"/>
      <c r="AX30" s="148"/>
      <c r="AY30" s="148"/>
      <c r="AZ30" s="148"/>
      <c r="BA30" s="179" t="str">
        <f>C30</f>
        <v>Případná úprava prováděcíí projektové dokumentace při zjištění neshod po provedení kompletního mapování stávajících elektrorozvodů a zapojení.</v>
      </c>
      <c r="BB30" s="148"/>
      <c r="BC30" s="148"/>
      <c r="BD30" s="148"/>
      <c r="BE30" s="148"/>
      <c r="BF30" s="148"/>
      <c r="BG30" s="148"/>
      <c r="BH30" s="148"/>
    </row>
    <row r="31" spans="1:60" outlineLevel="1" x14ac:dyDescent="0.2">
      <c r="A31" s="189">
        <v>3</v>
      </c>
      <c r="B31" s="190" t="s">
        <v>2245</v>
      </c>
      <c r="C31" s="197" t="s">
        <v>2246</v>
      </c>
      <c r="D31" s="191" t="s">
        <v>2222</v>
      </c>
      <c r="E31" s="192">
        <v>1</v>
      </c>
      <c r="F31" s="193"/>
      <c r="G31" s="194">
        <f>ROUND(E31*F31,2)</f>
        <v>0</v>
      </c>
      <c r="H31" s="193"/>
      <c r="I31" s="194">
        <f>ROUND(E31*H31,2)</f>
        <v>0</v>
      </c>
      <c r="J31" s="193"/>
      <c r="K31" s="194">
        <f>ROUND(E31*J31,2)</f>
        <v>0</v>
      </c>
      <c r="L31" s="194">
        <v>21</v>
      </c>
      <c r="M31" s="194">
        <f>G31*(1+L31/100)</f>
        <v>0</v>
      </c>
      <c r="N31" s="192">
        <v>0</v>
      </c>
      <c r="O31" s="192">
        <f>ROUND(E31*N31,2)</f>
        <v>0</v>
      </c>
      <c r="P31" s="192">
        <v>0</v>
      </c>
      <c r="Q31" s="192">
        <f>ROUND(E31*P31,2)</f>
        <v>0</v>
      </c>
      <c r="R31" s="194"/>
      <c r="S31" s="194" t="s">
        <v>523</v>
      </c>
      <c r="T31" s="195" t="s">
        <v>316</v>
      </c>
      <c r="U31" s="159">
        <v>0</v>
      </c>
      <c r="V31" s="159">
        <f>ROUND(E31*U31,2)</f>
        <v>0</v>
      </c>
      <c r="W31" s="159"/>
      <c r="X31" s="159" t="s">
        <v>355</v>
      </c>
      <c r="Y31" s="159" t="s">
        <v>318</v>
      </c>
      <c r="Z31" s="148"/>
      <c r="AA31" s="148"/>
      <c r="AB31" s="148"/>
      <c r="AC31" s="148"/>
      <c r="AD31" s="148"/>
      <c r="AE31" s="148"/>
      <c r="AF31" s="148"/>
      <c r="AG31" s="148" t="s">
        <v>2223</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89">
        <v>4</v>
      </c>
      <c r="B32" s="190" t="s">
        <v>2247</v>
      </c>
      <c r="C32" s="197" t="s">
        <v>2248</v>
      </c>
      <c r="D32" s="191" t="s">
        <v>2222</v>
      </c>
      <c r="E32" s="192">
        <v>1</v>
      </c>
      <c r="F32" s="193"/>
      <c r="G32" s="194">
        <f>ROUND(E32*F32,2)</f>
        <v>0</v>
      </c>
      <c r="H32" s="193"/>
      <c r="I32" s="194">
        <f>ROUND(E32*H32,2)</f>
        <v>0</v>
      </c>
      <c r="J32" s="193"/>
      <c r="K32" s="194">
        <f>ROUND(E32*J32,2)</f>
        <v>0</v>
      </c>
      <c r="L32" s="194">
        <v>21</v>
      </c>
      <c r="M32" s="194">
        <f>G32*(1+L32/100)</f>
        <v>0</v>
      </c>
      <c r="N32" s="192">
        <v>0</v>
      </c>
      <c r="O32" s="192">
        <f>ROUND(E32*N32,2)</f>
        <v>0</v>
      </c>
      <c r="P32" s="192">
        <v>0</v>
      </c>
      <c r="Q32" s="192">
        <f>ROUND(E32*P32,2)</f>
        <v>0</v>
      </c>
      <c r="R32" s="194"/>
      <c r="S32" s="194" t="s">
        <v>523</v>
      </c>
      <c r="T32" s="195" t="s">
        <v>316</v>
      </c>
      <c r="U32" s="159">
        <v>0</v>
      </c>
      <c r="V32" s="159">
        <f>ROUND(E32*U32,2)</f>
        <v>0</v>
      </c>
      <c r="W32" s="159"/>
      <c r="X32" s="159" t="s">
        <v>355</v>
      </c>
      <c r="Y32" s="159" t="s">
        <v>318</v>
      </c>
      <c r="Z32" s="148"/>
      <c r="AA32" s="148"/>
      <c r="AB32" s="148"/>
      <c r="AC32" s="148"/>
      <c r="AD32" s="148"/>
      <c r="AE32" s="148"/>
      <c r="AF32" s="148"/>
      <c r="AG32" s="148" t="s">
        <v>2223</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72">
        <v>5</v>
      </c>
      <c r="B33" s="173" t="s">
        <v>2249</v>
      </c>
      <c r="C33" s="181" t="s">
        <v>2250</v>
      </c>
      <c r="D33" s="174" t="s">
        <v>2222</v>
      </c>
      <c r="E33" s="175">
        <v>1</v>
      </c>
      <c r="F33" s="176"/>
      <c r="G33" s="177">
        <f>ROUND(E33*F33,2)</f>
        <v>0</v>
      </c>
      <c r="H33" s="176"/>
      <c r="I33" s="177">
        <f>ROUND(E33*H33,2)</f>
        <v>0</v>
      </c>
      <c r="J33" s="176"/>
      <c r="K33" s="177">
        <f>ROUND(E33*J33,2)</f>
        <v>0</v>
      </c>
      <c r="L33" s="177">
        <v>21</v>
      </c>
      <c r="M33" s="177">
        <f>G33*(1+L33/100)</f>
        <v>0</v>
      </c>
      <c r="N33" s="175">
        <v>0</v>
      </c>
      <c r="O33" s="175">
        <f>ROUND(E33*N33,2)</f>
        <v>0</v>
      </c>
      <c r="P33" s="175">
        <v>0</v>
      </c>
      <c r="Q33" s="175">
        <f>ROUND(E33*P33,2)</f>
        <v>0</v>
      </c>
      <c r="R33" s="177"/>
      <c r="S33" s="177" t="s">
        <v>523</v>
      </c>
      <c r="T33" s="178" t="s">
        <v>316</v>
      </c>
      <c r="U33" s="159">
        <v>0</v>
      </c>
      <c r="V33" s="159">
        <f>ROUND(E33*U33,2)</f>
        <v>0</v>
      </c>
      <c r="W33" s="159"/>
      <c r="X33" s="159" t="s">
        <v>355</v>
      </c>
      <c r="Y33" s="159" t="s">
        <v>318</v>
      </c>
      <c r="Z33" s="148"/>
      <c r="AA33" s="148"/>
      <c r="AB33" s="148"/>
      <c r="AC33" s="148"/>
      <c r="AD33" s="148"/>
      <c r="AE33" s="148"/>
      <c r="AF33" s="148"/>
      <c r="AG33" s="148" t="s">
        <v>2223</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
      <c r="A34" s="155"/>
      <c r="B34" s="156"/>
      <c r="C34" s="265" t="s">
        <v>2224</v>
      </c>
      <c r="D34" s="266"/>
      <c r="E34" s="266"/>
      <c r="F34" s="266"/>
      <c r="G34" s="266"/>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321</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ht="33.75" outlineLevel="3" x14ac:dyDescent="0.2">
      <c r="A35" s="155"/>
      <c r="B35" s="156"/>
      <c r="C35" s="267" t="s">
        <v>2251</v>
      </c>
      <c r="D35" s="268"/>
      <c r="E35" s="268"/>
      <c r="F35" s="268"/>
      <c r="G35" s="268"/>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321</v>
      </c>
      <c r="AH35" s="148"/>
      <c r="AI35" s="148"/>
      <c r="AJ35" s="148"/>
      <c r="AK35" s="148"/>
      <c r="AL35" s="148"/>
      <c r="AM35" s="148"/>
      <c r="AN35" s="148"/>
      <c r="AO35" s="148"/>
      <c r="AP35" s="148"/>
      <c r="AQ35" s="148"/>
      <c r="AR35" s="148"/>
      <c r="AS35" s="148"/>
      <c r="AT35" s="148"/>
      <c r="AU35" s="148"/>
      <c r="AV35" s="148"/>
      <c r="AW35" s="148"/>
      <c r="AX35" s="148"/>
      <c r="AY35" s="148"/>
      <c r="AZ35" s="148"/>
      <c r="BA35" s="179" t="str">
        <f>C35</f>
        <v>V objektu budou osazena LED svítidla s parametry, kterými bude dosaženo požadované úrovně osvětlení. Před zahájením stavby zhotovitel předloží návrh jím dodávaných svítidel, které musí vyhovět veškerým požadovaným parametrům a požadavkům, specifikovaných projektovou dokumentací a výkazem výměr. Dále doloží výpočet osvětlení dle ČSN EN 12464-1 pro dodávaná svítidla.</v>
      </c>
      <c r="BB35" s="148"/>
      <c r="BC35" s="148"/>
      <c r="BD35" s="148"/>
      <c r="BE35" s="148"/>
      <c r="BF35" s="148"/>
      <c r="BG35" s="148"/>
      <c r="BH35" s="148"/>
    </row>
    <row r="36" spans="1:60" outlineLevel="1" x14ac:dyDescent="0.2">
      <c r="A36" s="172">
        <v>6</v>
      </c>
      <c r="B36" s="173" t="s">
        <v>2252</v>
      </c>
      <c r="C36" s="181" t="s">
        <v>2253</v>
      </c>
      <c r="D36" s="174" t="s">
        <v>2222</v>
      </c>
      <c r="E36" s="175">
        <v>1</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523</v>
      </c>
      <c r="T36" s="178" t="s">
        <v>316</v>
      </c>
      <c r="U36" s="159">
        <v>0</v>
      </c>
      <c r="V36" s="159">
        <f>ROUND(E36*U36,2)</f>
        <v>0</v>
      </c>
      <c r="W36" s="159"/>
      <c r="X36" s="159" t="s">
        <v>355</v>
      </c>
      <c r="Y36" s="159" t="s">
        <v>318</v>
      </c>
      <c r="Z36" s="148"/>
      <c r="AA36" s="148"/>
      <c r="AB36" s="148"/>
      <c r="AC36" s="148"/>
      <c r="AD36" s="148"/>
      <c r="AE36" s="148"/>
      <c r="AF36" s="148"/>
      <c r="AG36" s="148" t="s">
        <v>2223</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265" t="s">
        <v>2224</v>
      </c>
      <c r="D37" s="266"/>
      <c r="E37" s="266"/>
      <c r="F37" s="266"/>
      <c r="G37" s="266"/>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321</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ht="45" outlineLevel="3" x14ac:dyDescent="0.2">
      <c r="A38" s="155"/>
      <c r="B38" s="156"/>
      <c r="C38" s="267" t="s">
        <v>2254</v>
      </c>
      <c r="D38" s="268"/>
      <c r="E38" s="268"/>
      <c r="F38" s="268"/>
      <c r="G38" s="268"/>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321</v>
      </c>
      <c r="AH38" s="148"/>
      <c r="AI38" s="148"/>
      <c r="AJ38" s="148"/>
      <c r="AK38" s="148"/>
      <c r="AL38" s="148"/>
      <c r="AM38" s="148"/>
      <c r="AN38" s="148"/>
      <c r="AO38" s="148"/>
      <c r="AP38" s="148"/>
      <c r="AQ38" s="148"/>
      <c r="AR38" s="148"/>
      <c r="AS38" s="148"/>
      <c r="AT38" s="148"/>
      <c r="AU38" s="148"/>
      <c r="AV38" s="148"/>
      <c r="AW38" s="148"/>
      <c r="AX38" s="148"/>
      <c r="AY38" s="148"/>
      <c r="AZ38" s="148"/>
      <c r="BA38" s="179" t="str">
        <f>C38</f>
        <v>Po ukončení realizace zhotovitel doloží protokol měření umělého osvětlení dle ČSN 36 0011-1 a ČSN EN 12464-1. Měření umělého osvětlení v referenčních prostorách musí splnit požadované parametry pro daný typ prostoru. V případě, že měření prokáže neshodu mezi skutečností a požadovanými hodnotami, provede zhotovitel na své náklady nápravu k dosažení požadovaných parametrů. Navržené řešení k nápravě musí odsouhlasit projektant.</v>
      </c>
      <c r="BB38" s="148"/>
      <c r="BC38" s="148"/>
      <c r="BD38" s="148"/>
      <c r="BE38" s="148"/>
      <c r="BF38" s="148"/>
      <c r="BG38" s="148"/>
      <c r="BH38" s="148"/>
    </row>
    <row r="39" spans="1:60" ht="22.5" outlineLevel="1" x14ac:dyDescent="0.2">
      <c r="A39" s="172">
        <v>7</v>
      </c>
      <c r="B39" s="173" t="s">
        <v>2255</v>
      </c>
      <c r="C39" s="181" t="s">
        <v>2256</v>
      </c>
      <c r="D39" s="174" t="s">
        <v>394</v>
      </c>
      <c r="E39" s="175">
        <v>1</v>
      </c>
      <c r="F39" s="176"/>
      <c r="G39" s="177">
        <f>ROUND(E39*F39,2)</f>
        <v>0</v>
      </c>
      <c r="H39" s="176"/>
      <c r="I39" s="177">
        <f>ROUND(E39*H39,2)</f>
        <v>0</v>
      </c>
      <c r="J39" s="176"/>
      <c r="K39" s="177">
        <f>ROUND(E39*J39,2)</f>
        <v>0</v>
      </c>
      <c r="L39" s="177">
        <v>21</v>
      </c>
      <c r="M39" s="177">
        <f>G39*(1+L39/100)</f>
        <v>0</v>
      </c>
      <c r="N39" s="175">
        <v>0</v>
      </c>
      <c r="O39" s="175">
        <f>ROUND(E39*N39,2)</f>
        <v>0</v>
      </c>
      <c r="P39" s="175">
        <v>0</v>
      </c>
      <c r="Q39" s="175">
        <f>ROUND(E39*P39,2)</f>
        <v>0</v>
      </c>
      <c r="R39" s="177"/>
      <c r="S39" s="177" t="s">
        <v>523</v>
      </c>
      <c r="T39" s="178" t="s">
        <v>316</v>
      </c>
      <c r="U39" s="159">
        <v>0</v>
      </c>
      <c r="V39" s="159">
        <f>ROUND(E39*U39,2)</f>
        <v>0</v>
      </c>
      <c r="W39" s="159"/>
      <c r="X39" s="159" t="s">
        <v>355</v>
      </c>
      <c r="Y39" s="159" t="s">
        <v>318</v>
      </c>
      <c r="Z39" s="148"/>
      <c r="AA39" s="148"/>
      <c r="AB39" s="148"/>
      <c r="AC39" s="148"/>
      <c r="AD39" s="148"/>
      <c r="AE39" s="148"/>
      <c r="AF39" s="148"/>
      <c r="AG39" s="148" t="s">
        <v>2223</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
      <c r="A40" s="155"/>
      <c r="B40" s="156"/>
      <c r="C40" s="265" t="s">
        <v>2257</v>
      </c>
      <c r="D40" s="266"/>
      <c r="E40" s="266"/>
      <c r="F40" s="266"/>
      <c r="G40" s="266"/>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321</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33.75" outlineLevel="1" x14ac:dyDescent="0.2">
      <c r="A41" s="172">
        <v>8</v>
      </c>
      <c r="B41" s="173" t="s">
        <v>2258</v>
      </c>
      <c r="C41" s="181" t="s">
        <v>2259</v>
      </c>
      <c r="D41" s="174" t="s">
        <v>394</v>
      </c>
      <c r="E41" s="175">
        <v>2</v>
      </c>
      <c r="F41" s="176"/>
      <c r="G41" s="177">
        <f>ROUND(E41*F41,2)</f>
        <v>0</v>
      </c>
      <c r="H41" s="176"/>
      <c r="I41" s="177">
        <f>ROUND(E41*H41,2)</f>
        <v>0</v>
      </c>
      <c r="J41" s="176"/>
      <c r="K41" s="177">
        <f>ROUND(E41*J41,2)</f>
        <v>0</v>
      </c>
      <c r="L41" s="177">
        <v>21</v>
      </c>
      <c r="M41" s="177">
        <f>G41*(1+L41/100)</f>
        <v>0</v>
      </c>
      <c r="N41" s="175">
        <v>0</v>
      </c>
      <c r="O41" s="175">
        <f>ROUND(E41*N41,2)</f>
        <v>0</v>
      </c>
      <c r="P41" s="175">
        <v>0</v>
      </c>
      <c r="Q41" s="175">
        <f>ROUND(E41*P41,2)</f>
        <v>0</v>
      </c>
      <c r="R41" s="177"/>
      <c r="S41" s="177" t="s">
        <v>523</v>
      </c>
      <c r="T41" s="178" t="s">
        <v>316</v>
      </c>
      <c r="U41" s="159">
        <v>0</v>
      </c>
      <c r="V41" s="159">
        <f>ROUND(E41*U41,2)</f>
        <v>0</v>
      </c>
      <c r="W41" s="159"/>
      <c r="X41" s="159" t="s">
        <v>355</v>
      </c>
      <c r="Y41" s="159" t="s">
        <v>318</v>
      </c>
      <c r="Z41" s="148"/>
      <c r="AA41" s="148"/>
      <c r="AB41" s="148"/>
      <c r="AC41" s="148"/>
      <c r="AD41" s="148"/>
      <c r="AE41" s="148"/>
      <c r="AF41" s="148"/>
      <c r="AG41" s="148" t="s">
        <v>2223</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265" t="s">
        <v>2260</v>
      </c>
      <c r="D42" s="266"/>
      <c r="E42" s="266"/>
      <c r="F42" s="266"/>
      <c r="G42" s="266"/>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321</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2">
      <c r="A43" s="155"/>
      <c r="B43" s="156"/>
      <c r="C43" s="267" t="s">
        <v>2261</v>
      </c>
      <c r="D43" s="268"/>
      <c r="E43" s="268"/>
      <c r="F43" s="268"/>
      <c r="G43" s="268"/>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321</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22.5" outlineLevel="1" x14ac:dyDescent="0.2">
      <c r="A44" s="172">
        <v>9</v>
      </c>
      <c r="B44" s="173" t="s">
        <v>2262</v>
      </c>
      <c r="C44" s="181" t="s">
        <v>2263</v>
      </c>
      <c r="D44" s="174" t="s">
        <v>353</v>
      </c>
      <c r="E44" s="175">
        <v>2</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c r="S44" s="177" t="s">
        <v>523</v>
      </c>
      <c r="T44" s="178" t="s">
        <v>316</v>
      </c>
      <c r="U44" s="159">
        <v>0</v>
      </c>
      <c r="V44" s="159">
        <f>ROUND(E44*U44,2)</f>
        <v>0</v>
      </c>
      <c r="W44" s="159"/>
      <c r="X44" s="159" t="s">
        <v>355</v>
      </c>
      <c r="Y44" s="159" t="s">
        <v>318</v>
      </c>
      <c r="Z44" s="148"/>
      <c r="AA44" s="148"/>
      <c r="AB44" s="148"/>
      <c r="AC44" s="148"/>
      <c r="AD44" s="148"/>
      <c r="AE44" s="148"/>
      <c r="AF44" s="148"/>
      <c r="AG44" s="148" t="s">
        <v>2223</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265" t="s">
        <v>2264</v>
      </c>
      <c r="D45" s="266"/>
      <c r="E45" s="266"/>
      <c r="F45" s="266"/>
      <c r="G45" s="266"/>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321</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2.5" outlineLevel="1" x14ac:dyDescent="0.2">
      <c r="A46" s="172">
        <v>10</v>
      </c>
      <c r="B46" s="173" t="s">
        <v>2265</v>
      </c>
      <c r="C46" s="181" t="s">
        <v>2266</v>
      </c>
      <c r="D46" s="174" t="s">
        <v>454</v>
      </c>
      <c r="E46" s="175">
        <v>0.58899999999999997</v>
      </c>
      <c r="F46" s="176"/>
      <c r="G46" s="177">
        <f>ROUND(E46*F46,2)</f>
        <v>0</v>
      </c>
      <c r="H46" s="176"/>
      <c r="I46" s="177">
        <f>ROUND(E46*H46,2)</f>
        <v>0</v>
      </c>
      <c r="J46" s="176"/>
      <c r="K46" s="177">
        <f>ROUND(E46*J46,2)</f>
        <v>0</v>
      </c>
      <c r="L46" s="177">
        <v>21</v>
      </c>
      <c r="M46" s="177">
        <f>G46*(1+L46/100)</f>
        <v>0</v>
      </c>
      <c r="N46" s="175">
        <v>0</v>
      </c>
      <c r="O46" s="175">
        <f>ROUND(E46*N46,2)</f>
        <v>0</v>
      </c>
      <c r="P46" s="175">
        <v>0</v>
      </c>
      <c r="Q46" s="175">
        <f>ROUND(E46*P46,2)</f>
        <v>0</v>
      </c>
      <c r="R46" s="177"/>
      <c r="S46" s="177" t="s">
        <v>523</v>
      </c>
      <c r="T46" s="178" t="s">
        <v>316</v>
      </c>
      <c r="U46" s="159">
        <v>0</v>
      </c>
      <c r="V46" s="159">
        <f>ROUND(E46*U46,2)</f>
        <v>0</v>
      </c>
      <c r="W46" s="159"/>
      <c r="X46" s="159" t="s">
        <v>355</v>
      </c>
      <c r="Y46" s="159" t="s">
        <v>318</v>
      </c>
      <c r="Z46" s="148"/>
      <c r="AA46" s="148"/>
      <c r="AB46" s="148"/>
      <c r="AC46" s="148"/>
      <c r="AD46" s="148"/>
      <c r="AE46" s="148"/>
      <c r="AF46" s="148"/>
      <c r="AG46" s="148" t="s">
        <v>2223</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2">
      <c r="A47" s="155"/>
      <c r="B47" s="156"/>
      <c r="C47" s="265" t="s">
        <v>2267</v>
      </c>
      <c r="D47" s="266"/>
      <c r="E47" s="266"/>
      <c r="F47" s="266"/>
      <c r="G47" s="266"/>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321</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267" t="s">
        <v>2224</v>
      </c>
      <c r="D48" s="268"/>
      <c r="E48" s="268"/>
      <c r="F48" s="268"/>
      <c r="G48" s="268"/>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321</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267" t="s">
        <v>2268</v>
      </c>
      <c r="D49" s="268"/>
      <c r="E49" s="268"/>
      <c r="F49" s="268"/>
      <c r="G49" s="268"/>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321</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x14ac:dyDescent="0.2">
      <c r="A50" s="162" t="s">
        <v>310</v>
      </c>
      <c r="B50" s="163" t="s">
        <v>218</v>
      </c>
      <c r="C50" s="180" t="s">
        <v>219</v>
      </c>
      <c r="D50" s="164"/>
      <c r="E50" s="165"/>
      <c r="F50" s="166"/>
      <c r="G50" s="166">
        <f>SUMIF(AG51:AG84,"&lt;&gt;NOR",G51:G84)</f>
        <v>0</v>
      </c>
      <c r="H50" s="166"/>
      <c r="I50" s="166">
        <f>SUM(I51:I84)</f>
        <v>0</v>
      </c>
      <c r="J50" s="166"/>
      <c r="K50" s="166">
        <f>SUM(K51:K84)</f>
        <v>0</v>
      </c>
      <c r="L50" s="166"/>
      <c r="M50" s="166">
        <f>SUM(M51:M84)</f>
        <v>0</v>
      </c>
      <c r="N50" s="165"/>
      <c r="O50" s="165">
        <f>SUM(O51:O84)</f>
        <v>0</v>
      </c>
      <c r="P50" s="165"/>
      <c r="Q50" s="165">
        <f>SUM(Q51:Q84)</f>
        <v>0</v>
      </c>
      <c r="R50" s="166"/>
      <c r="S50" s="166"/>
      <c r="T50" s="167"/>
      <c r="U50" s="161"/>
      <c r="V50" s="161">
        <f>SUM(V51:V84)</f>
        <v>0</v>
      </c>
      <c r="W50" s="161"/>
      <c r="X50" s="161"/>
      <c r="Y50" s="161"/>
      <c r="AG50" t="s">
        <v>311</v>
      </c>
    </row>
    <row r="51" spans="1:60" outlineLevel="1" x14ac:dyDescent="0.2">
      <c r="A51" s="172">
        <v>11</v>
      </c>
      <c r="B51" s="173" t="s">
        <v>2269</v>
      </c>
      <c r="C51" s="181" t="s">
        <v>2270</v>
      </c>
      <c r="D51" s="174" t="s">
        <v>394</v>
      </c>
      <c r="E51" s="175">
        <v>1</v>
      </c>
      <c r="F51" s="176"/>
      <c r="G51" s="177">
        <f>ROUND(E51*F51,2)</f>
        <v>0</v>
      </c>
      <c r="H51" s="176"/>
      <c r="I51" s="177">
        <f>ROUND(E51*H51,2)</f>
        <v>0</v>
      </c>
      <c r="J51" s="176"/>
      <c r="K51" s="177">
        <f>ROUND(E51*J51,2)</f>
        <v>0</v>
      </c>
      <c r="L51" s="177">
        <v>21</v>
      </c>
      <c r="M51" s="177">
        <f>G51*(1+L51/100)</f>
        <v>0</v>
      </c>
      <c r="N51" s="175">
        <v>0</v>
      </c>
      <c r="O51" s="175">
        <f>ROUND(E51*N51,2)</f>
        <v>0</v>
      </c>
      <c r="P51" s="175">
        <v>0</v>
      </c>
      <c r="Q51" s="175">
        <f>ROUND(E51*P51,2)</f>
        <v>0</v>
      </c>
      <c r="R51" s="177"/>
      <c r="S51" s="177" t="s">
        <v>523</v>
      </c>
      <c r="T51" s="178" t="s">
        <v>316</v>
      </c>
      <c r="U51" s="159">
        <v>0</v>
      </c>
      <c r="V51" s="159">
        <f>ROUND(E51*U51,2)</f>
        <v>0</v>
      </c>
      <c r="W51" s="159"/>
      <c r="X51" s="159" t="s">
        <v>355</v>
      </c>
      <c r="Y51" s="159" t="s">
        <v>318</v>
      </c>
      <c r="Z51" s="148"/>
      <c r="AA51" s="148"/>
      <c r="AB51" s="148"/>
      <c r="AC51" s="148"/>
      <c r="AD51" s="148"/>
      <c r="AE51" s="148"/>
      <c r="AF51" s="148"/>
      <c r="AG51" s="148" t="s">
        <v>2223</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187" t="s">
        <v>2271</v>
      </c>
      <c r="D52" s="185"/>
      <c r="E52" s="186"/>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360</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2">
      <c r="A53" s="155"/>
      <c r="B53" s="156"/>
      <c r="C53" s="187" t="s">
        <v>2272</v>
      </c>
      <c r="D53" s="185"/>
      <c r="E53" s="186">
        <v>1</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360</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72">
        <v>12</v>
      </c>
      <c r="B54" s="173" t="s">
        <v>2273</v>
      </c>
      <c r="C54" s="181" t="s">
        <v>2274</v>
      </c>
      <c r="D54" s="174" t="s">
        <v>394</v>
      </c>
      <c r="E54" s="175">
        <v>1</v>
      </c>
      <c r="F54" s="176"/>
      <c r="G54" s="177">
        <f>ROUND(E54*F54,2)</f>
        <v>0</v>
      </c>
      <c r="H54" s="176"/>
      <c r="I54" s="177">
        <f>ROUND(E54*H54,2)</f>
        <v>0</v>
      </c>
      <c r="J54" s="176"/>
      <c r="K54" s="177">
        <f>ROUND(E54*J54,2)</f>
        <v>0</v>
      </c>
      <c r="L54" s="177">
        <v>21</v>
      </c>
      <c r="M54" s="177">
        <f>G54*(1+L54/100)</f>
        <v>0</v>
      </c>
      <c r="N54" s="175">
        <v>1.3799999999999999E-3</v>
      </c>
      <c r="O54" s="175">
        <f>ROUND(E54*N54,2)</f>
        <v>0</v>
      </c>
      <c r="P54" s="175">
        <v>0</v>
      </c>
      <c r="Q54" s="175">
        <f>ROUND(E54*P54,2)</f>
        <v>0</v>
      </c>
      <c r="R54" s="177"/>
      <c r="S54" s="177" t="s">
        <v>523</v>
      </c>
      <c r="T54" s="178" t="s">
        <v>316</v>
      </c>
      <c r="U54" s="159">
        <v>0</v>
      </c>
      <c r="V54" s="159">
        <f>ROUND(E54*U54,2)</f>
        <v>0</v>
      </c>
      <c r="W54" s="159"/>
      <c r="X54" s="159" t="s">
        <v>606</v>
      </c>
      <c r="Y54" s="159" t="s">
        <v>318</v>
      </c>
      <c r="Z54" s="148"/>
      <c r="AA54" s="148"/>
      <c r="AB54" s="148"/>
      <c r="AC54" s="148"/>
      <c r="AD54" s="148"/>
      <c r="AE54" s="148"/>
      <c r="AF54" s="148"/>
      <c r="AG54" s="148" t="s">
        <v>1997</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187" t="s">
        <v>2275</v>
      </c>
      <c r="D55" s="185"/>
      <c r="E55" s="186"/>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360</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2">
      <c r="A56" s="155"/>
      <c r="B56" s="156"/>
      <c r="C56" s="187" t="s">
        <v>2272</v>
      </c>
      <c r="D56" s="185"/>
      <c r="E56" s="186">
        <v>1</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360</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22.5" outlineLevel="1" x14ac:dyDescent="0.2">
      <c r="A57" s="172">
        <v>13</v>
      </c>
      <c r="B57" s="173" t="s">
        <v>2276</v>
      </c>
      <c r="C57" s="181" t="s">
        <v>2277</v>
      </c>
      <c r="D57" s="174" t="s">
        <v>394</v>
      </c>
      <c r="E57" s="175">
        <v>5</v>
      </c>
      <c r="F57" s="176"/>
      <c r="G57" s="177">
        <f>ROUND(E57*F57,2)</f>
        <v>0</v>
      </c>
      <c r="H57" s="176"/>
      <c r="I57" s="177">
        <f>ROUND(E57*H57,2)</f>
        <v>0</v>
      </c>
      <c r="J57" s="176"/>
      <c r="K57" s="177">
        <f>ROUND(E57*J57,2)</f>
        <v>0</v>
      </c>
      <c r="L57" s="177">
        <v>21</v>
      </c>
      <c r="M57" s="177">
        <f>G57*(1+L57/100)</f>
        <v>0</v>
      </c>
      <c r="N57" s="175">
        <v>0</v>
      </c>
      <c r="O57" s="175">
        <f>ROUND(E57*N57,2)</f>
        <v>0</v>
      </c>
      <c r="P57" s="175">
        <v>0</v>
      </c>
      <c r="Q57" s="175">
        <f>ROUND(E57*P57,2)</f>
        <v>0</v>
      </c>
      <c r="R57" s="177"/>
      <c r="S57" s="177" t="s">
        <v>523</v>
      </c>
      <c r="T57" s="178" t="s">
        <v>316</v>
      </c>
      <c r="U57" s="159">
        <v>0</v>
      </c>
      <c r="V57" s="159">
        <f>ROUND(E57*U57,2)</f>
        <v>0</v>
      </c>
      <c r="W57" s="159"/>
      <c r="X57" s="159" t="s">
        <v>355</v>
      </c>
      <c r="Y57" s="159" t="s">
        <v>318</v>
      </c>
      <c r="Z57" s="148"/>
      <c r="AA57" s="148"/>
      <c r="AB57" s="148"/>
      <c r="AC57" s="148"/>
      <c r="AD57" s="148"/>
      <c r="AE57" s="148"/>
      <c r="AF57" s="148"/>
      <c r="AG57" s="148" t="s">
        <v>2223</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265" t="s">
        <v>2278</v>
      </c>
      <c r="D58" s="266"/>
      <c r="E58" s="266"/>
      <c r="F58" s="266"/>
      <c r="G58" s="266"/>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321</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3" x14ac:dyDescent="0.2">
      <c r="A59" s="155"/>
      <c r="B59" s="156"/>
      <c r="C59" s="267" t="s">
        <v>2224</v>
      </c>
      <c r="D59" s="268"/>
      <c r="E59" s="268"/>
      <c r="F59" s="268"/>
      <c r="G59" s="268"/>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321</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3" x14ac:dyDescent="0.2">
      <c r="A60" s="155"/>
      <c r="B60" s="156"/>
      <c r="C60" s="267" t="s">
        <v>2279</v>
      </c>
      <c r="D60" s="268"/>
      <c r="E60" s="268"/>
      <c r="F60" s="268"/>
      <c r="G60" s="268"/>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321</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72">
        <v>14</v>
      </c>
      <c r="B61" s="173" t="s">
        <v>2280</v>
      </c>
      <c r="C61" s="181" t="s">
        <v>2281</v>
      </c>
      <c r="D61" s="174" t="s">
        <v>394</v>
      </c>
      <c r="E61" s="175">
        <v>1</v>
      </c>
      <c r="F61" s="176"/>
      <c r="G61" s="177">
        <f>ROUND(E61*F61,2)</f>
        <v>0</v>
      </c>
      <c r="H61" s="176"/>
      <c r="I61" s="177">
        <f>ROUND(E61*H61,2)</f>
        <v>0</v>
      </c>
      <c r="J61" s="176"/>
      <c r="K61" s="177">
        <f>ROUND(E61*J61,2)</f>
        <v>0</v>
      </c>
      <c r="L61" s="177">
        <v>21</v>
      </c>
      <c r="M61" s="177">
        <f>G61*(1+L61/100)</f>
        <v>0</v>
      </c>
      <c r="N61" s="175">
        <v>0</v>
      </c>
      <c r="O61" s="175">
        <f>ROUND(E61*N61,2)</f>
        <v>0</v>
      </c>
      <c r="P61" s="175">
        <v>0</v>
      </c>
      <c r="Q61" s="175">
        <f>ROUND(E61*P61,2)</f>
        <v>0</v>
      </c>
      <c r="R61" s="177"/>
      <c r="S61" s="177" t="s">
        <v>523</v>
      </c>
      <c r="T61" s="178" t="s">
        <v>316</v>
      </c>
      <c r="U61" s="159">
        <v>0</v>
      </c>
      <c r="V61" s="159">
        <f>ROUND(E61*U61,2)</f>
        <v>0</v>
      </c>
      <c r="W61" s="159"/>
      <c r="X61" s="159" t="s">
        <v>606</v>
      </c>
      <c r="Y61" s="159" t="s">
        <v>318</v>
      </c>
      <c r="Z61" s="148"/>
      <c r="AA61" s="148"/>
      <c r="AB61" s="148"/>
      <c r="AC61" s="148"/>
      <c r="AD61" s="148"/>
      <c r="AE61" s="148"/>
      <c r="AF61" s="148"/>
      <c r="AG61" s="148" t="s">
        <v>1997</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265" t="s">
        <v>2224</v>
      </c>
      <c r="D62" s="266"/>
      <c r="E62" s="266"/>
      <c r="F62" s="266"/>
      <c r="G62" s="266"/>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321</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89">
        <v>15</v>
      </c>
      <c r="B63" s="190" t="s">
        <v>2282</v>
      </c>
      <c r="C63" s="197" t="s">
        <v>2283</v>
      </c>
      <c r="D63" s="191" t="s">
        <v>394</v>
      </c>
      <c r="E63" s="192">
        <v>1</v>
      </c>
      <c r="F63" s="193"/>
      <c r="G63" s="194">
        <f>ROUND(E63*F63,2)</f>
        <v>0</v>
      </c>
      <c r="H63" s="193"/>
      <c r="I63" s="194">
        <f>ROUND(E63*H63,2)</f>
        <v>0</v>
      </c>
      <c r="J63" s="193"/>
      <c r="K63" s="194">
        <f>ROUND(E63*J63,2)</f>
        <v>0</v>
      </c>
      <c r="L63" s="194">
        <v>21</v>
      </c>
      <c r="M63" s="194">
        <f>G63*(1+L63/100)</f>
        <v>0</v>
      </c>
      <c r="N63" s="192">
        <v>0</v>
      </c>
      <c r="O63" s="192">
        <f>ROUND(E63*N63,2)</f>
        <v>0</v>
      </c>
      <c r="P63" s="192">
        <v>0</v>
      </c>
      <c r="Q63" s="192">
        <f>ROUND(E63*P63,2)</f>
        <v>0</v>
      </c>
      <c r="R63" s="194"/>
      <c r="S63" s="194" t="s">
        <v>523</v>
      </c>
      <c r="T63" s="195" t="s">
        <v>316</v>
      </c>
      <c r="U63" s="159">
        <v>0</v>
      </c>
      <c r="V63" s="159">
        <f>ROUND(E63*U63,2)</f>
        <v>0</v>
      </c>
      <c r="W63" s="159"/>
      <c r="X63" s="159" t="s">
        <v>606</v>
      </c>
      <c r="Y63" s="159" t="s">
        <v>318</v>
      </c>
      <c r="Z63" s="148"/>
      <c r="AA63" s="148"/>
      <c r="AB63" s="148"/>
      <c r="AC63" s="148"/>
      <c r="AD63" s="148"/>
      <c r="AE63" s="148"/>
      <c r="AF63" s="148"/>
      <c r="AG63" s="148" t="s">
        <v>1997</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89">
        <v>16</v>
      </c>
      <c r="B64" s="190" t="s">
        <v>2284</v>
      </c>
      <c r="C64" s="197" t="s">
        <v>2285</v>
      </c>
      <c r="D64" s="191" t="s">
        <v>394</v>
      </c>
      <c r="E64" s="192">
        <v>1</v>
      </c>
      <c r="F64" s="193"/>
      <c r="G64" s="194">
        <f>ROUND(E64*F64,2)</f>
        <v>0</v>
      </c>
      <c r="H64" s="193"/>
      <c r="I64" s="194">
        <f>ROUND(E64*H64,2)</f>
        <v>0</v>
      </c>
      <c r="J64" s="193"/>
      <c r="K64" s="194">
        <f>ROUND(E64*J64,2)</f>
        <v>0</v>
      </c>
      <c r="L64" s="194">
        <v>21</v>
      </c>
      <c r="M64" s="194">
        <f>G64*(1+L64/100)</f>
        <v>0</v>
      </c>
      <c r="N64" s="192">
        <v>0</v>
      </c>
      <c r="O64" s="192">
        <f>ROUND(E64*N64,2)</f>
        <v>0</v>
      </c>
      <c r="P64" s="192">
        <v>0</v>
      </c>
      <c r="Q64" s="192">
        <f>ROUND(E64*P64,2)</f>
        <v>0</v>
      </c>
      <c r="R64" s="194"/>
      <c r="S64" s="194" t="s">
        <v>523</v>
      </c>
      <c r="T64" s="195" t="s">
        <v>316</v>
      </c>
      <c r="U64" s="159">
        <v>0</v>
      </c>
      <c r="V64" s="159">
        <f>ROUND(E64*U64,2)</f>
        <v>0</v>
      </c>
      <c r="W64" s="159"/>
      <c r="X64" s="159" t="s">
        <v>606</v>
      </c>
      <c r="Y64" s="159" t="s">
        <v>318</v>
      </c>
      <c r="Z64" s="148"/>
      <c r="AA64" s="148"/>
      <c r="AB64" s="148"/>
      <c r="AC64" s="148"/>
      <c r="AD64" s="148"/>
      <c r="AE64" s="148"/>
      <c r="AF64" s="148"/>
      <c r="AG64" s="148" t="s">
        <v>1997</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89">
        <v>17</v>
      </c>
      <c r="B65" s="190" t="s">
        <v>2286</v>
      </c>
      <c r="C65" s="197" t="s">
        <v>2287</v>
      </c>
      <c r="D65" s="191" t="s">
        <v>394</v>
      </c>
      <c r="E65" s="192">
        <v>1</v>
      </c>
      <c r="F65" s="193"/>
      <c r="G65" s="194">
        <f>ROUND(E65*F65,2)</f>
        <v>0</v>
      </c>
      <c r="H65" s="193"/>
      <c r="I65" s="194">
        <f>ROUND(E65*H65,2)</f>
        <v>0</v>
      </c>
      <c r="J65" s="193"/>
      <c r="K65" s="194">
        <f>ROUND(E65*J65,2)</f>
        <v>0</v>
      </c>
      <c r="L65" s="194">
        <v>21</v>
      </c>
      <c r="M65" s="194">
        <f>G65*(1+L65/100)</f>
        <v>0</v>
      </c>
      <c r="N65" s="192">
        <v>0</v>
      </c>
      <c r="O65" s="192">
        <f>ROUND(E65*N65,2)</f>
        <v>0</v>
      </c>
      <c r="P65" s="192">
        <v>0</v>
      </c>
      <c r="Q65" s="192">
        <f>ROUND(E65*P65,2)</f>
        <v>0</v>
      </c>
      <c r="R65" s="194"/>
      <c r="S65" s="194" t="s">
        <v>523</v>
      </c>
      <c r="T65" s="195" t="s">
        <v>316</v>
      </c>
      <c r="U65" s="159">
        <v>0</v>
      </c>
      <c r="V65" s="159">
        <f>ROUND(E65*U65,2)</f>
        <v>0</v>
      </c>
      <c r="W65" s="159"/>
      <c r="X65" s="159" t="s">
        <v>606</v>
      </c>
      <c r="Y65" s="159" t="s">
        <v>318</v>
      </c>
      <c r="Z65" s="148"/>
      <c r="AA65" s="148"/>
      <c r="AB65" s="148"/>
      <c r="AC65" s="148"/>
      <c r="AD65" s="148"/>
      <c r="AE65" s="148"/>
      <c r="AF65" s="148"/>
      <c r="AG65" s="148" t="s">
        <v>1997</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89">
        <v>18</v>
      </c>
      <c r="B66" s="190" t="s">
        <v>2288</v>
      </c>
      <c r="C66" s="197" t="s">
        <v>2289</v>
      </c>
      <c r="D66" s="191" t="s">
        <v>394</v>
      </c>
      <c r="E66" s="192">
        <v>1</v>
      </c>
      <c r="F66" s="193"/>
      <c r="G66" s="194">
        <f>ROUND(E66*F66,2)</f>
        <v>0</v>
      </c>
      <c r="H66" s="193"/>
      <c r="I66" s="194">
        <f>ROUND(E66*H66,2)</f>
        <v>0</v>
      </c>
      <c r="J66" s="193"/>
      <c r="K66" s="194">
        <f>ROUND(E66*J66,2)</f>
        <v>0</v>
      </c>
      <c r="L66" s="194">
        <v>21</v>
      </c>
      <c r="M66" s="194">
        <f>G66*(1+L66/100)</f>
        <v>0</v>
      </c>
      <c r="N66" s="192">
        <v>0</v>
      </c>
      <c r="O66" s="192">
        <f>ROUND(E66*N66,2)</f>
        <v>0</v>
      </c>
      <c r="P66" s="192">
        <v>0</v>
      </c>
      <c r="Q66" s="192">
        <f>ROUND(E66*P66,2)</f>
        <v>0</v>
      </c>
      <c r="R66" s="194"/>
      <c r="S66" s="194" t="s">
        <v>523</v>
      </c>
      <c r="T66" s="195" t="s">
        <v>316</v>
      </c>
      <c r="U66" s="159">
        <v>0</v>
      </c>
      <c r="V66" s="159">
        <f>ROUND(E66*U66,2)</f>
        <v>0</v>
      </c>
      <c r="W66" s="159"/>
      <c r="X66" s="159" t="s">
        <v>606</v>
      </c>
      <c r="Y66" s="159" t="s">
        <v>318</v>
      </c>
      <c r="Z66" s="148"/>
      <c r="AA66" s="148"/>
      <c r="AB66" s="148"/>
      <c r="AC66" s="148"/>
      <c r="AD66" s="148"/>
      <c r="AE66" s="148"/>
      <c r="AF66" s="148"/>
      <c r="AG66" s="148" t="s">
        <v>1997</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22.5" outlineLevel="1" x14ac:dyDescent="0.2">
      <c r="A67" s="172">
        <v>19</v>
      </c>
      <c r="B67" s="173" t="s">
        <v>2290</v>
      </c>
      <c r="C67" s="181" t="s">
        <v>2291</v>
      </c>
      <c r="D67" s="174" t="s">
        <v>394</v>
      </c>
      <c r="E67" s="175">
        <v>2</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c r="S67" s="177" t="s">
        <v>523</v>
      </c>
      <c r="T67" s="178" t="s">
        <v>316</v>
      </c>
      <c r="U67" s="159">
        <v>0</v>
      </c>
      <c r="V67" s="159">
        <f>ROUND(E67*U67,2)</f>
        <v>0</v>
      </c>
      <c r="W67" s="159"/>
      <c r="X67" s="159" t="s">
        <v>355</v>
      </c>
      <c r="Y67" s="159" t="s">
        <v>318</v>
      </c>
      <c r="Z67" s="148"/>
      <c r="AA67" s="148"/>
      <c r="AB67" s="148"/>
      <c r="AC67" s="148"/>
      <c r="AD67" s="148"/>
      <c r="AE67" s="148"/>
      <c r="AF67" s="148"/>
      <c r="AG67" s="148" t="s">
        <v>2223</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
      <c r="A68" s="155"/>
      <c r="B68" s="156"/>
      <c r="C68" s="265" t="s">
        <v>2292</v>
      </c>
      <c r="D68" s="266"/>
      <c r="E68" s="266"/>
      <c r="F68" s="266"/>
      <c r="G68" s="266"/>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321</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ht="22.5" outlineLevel="1" x14ac:dyDescent="0.2">
      <c r="A69" s="172">
        <v>20</v>
      </c>
      <c r="B69" s="173" t="s">
        <v>2293</v>
      </c>
      <c r="C69" s="181" t="s">
        <v>2294</v>
      </c>
      <c r="D69" s="174" t="s">
        <v>394</v>
      </c>
      <c r="E69" s="175">
        <v>2</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c r="S69" s="177" t="s">
        <v>523</v>
      </c>
      <c r="T69" s="178" t="s">
        <v>316</v>
      </c>
      <c r="U69" s="159">
        <v>0</v>
      </c>
      <c r="V69" s="159">
        <f>ROUND(E69*U69,2)</f>
        <v>0</v>
      </c>
      <c r="W69" s="159"/>
      <c r="X69" s="159" t="s">
        <v>355</v>
      </c>
      <c r="Y69" s="159" t="s">
        <v>318</v>
      </c>
      <c r="Z69" s="148"/>
      <c r="AA69" s="148"/>
      <c r="AB69" s="148"/>
      <c r="AC69" s="148"/>
      <c r="AD69" s="148"/>
      <c r="AE69" s="148"/>
      <c r="AF69" s="148"/>
      <c r="AG69" s="148" t="s">
        <v>2223</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
      <c r="A70" s="155"/>
      <c r="B70" s="156"/>
      <c r="C70" s="265" t="s">
        <v>2295</v>
      </c>
      <c r="D70" s="266"/>
      <c r="E70" s="266"/>
      <c r="F70" s="266"/>
      <c r="G70" s="266"/>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321</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ht="22.5" outlineLevel="1" x14ac:dyDescent="0.2">
      <c r="A71" s="172">
        <v>21</v>
      </c>
      <c r="B71" s="173" t="s">
        <v>2296</v>
      </c>
      <c r="C71" s="181" t="s">
        <v>2297</v>
      </c>
      <c r="D71" s="174" t="s">
        <v>394</v>
      </c>
      <c r="E71" s="175">
        <v>1</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c r="S71" s="177" t="s">
        <v>523</v>
      </c>
      <c r="T71" s="178" t="s">
        <v>316</v>
      </c>
      <c r="U71" s="159">
        <v>0</v>
      </c>
      <c r="V71" s="159">
        <f>ROUND(E71*U71,2)</f>
        <v>0</v>
      </c>
      <c r="W71" s="159"/>
      <c r="X71" s="159" t="s">
        <v>355</v>
      </c>
      <c r="Y71" s="159" t="s">
        <v>318</v>
      </c>
      <c r="Z71" s="148"/>
      <c r="AA71" s="148"/>
      <c r="AB71" s="148"/>
      <c r="AC71" s="148"/>
      <c r="AD71" s="148"/>
      <c r="AE71" s="148"/>
      <c r="AF71" s="148"/>
      <c r="AG71" s="148" t="s">
        <v>2223</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265" t="s">
        <v>2298</v>
      </c>
      <c r="D72" s="266"/>
      <c r="E72" s="266"/>
      <c r="F72" s="266"/>
      <c r="G72" s="266"/>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321</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72">
        <v>22</v>
      </c>
      <c r="B73" s="173" t="s">
        <v>2299</v>
      </c>
      <c r="C73" s="181" t="s">
        <v>2300</v>
      </c>
      <c r="D73" s="174" t="s">
        <v>394</v>
      </c>
      <c r="E73" s="175">
        <v>74</v>
      </c>
      <c r="F73" s="176"/>
      <c r="G73" s="177">
        <f>ROUND(E73*F73,2)</f>
        <v>0</v>
      </c>
      <c r="H73" s="176"/>
      <c r="I73" s="177">
        <f>ROUND(E73*H73,2)</f>
        <v>0</v>
      </c>
      <c r="J73" s="176"/>
      <c r="K73" s="177">
        <f>ROUND(E73*J73,2)</f>
        <v>0</v>
      </c>
      <c r="L73" s="177">
        <v>21</v>
      </c>
      <c r="M73" s="177">
        <f>G73*(1+L73/100)</f>
        <v>0</v>
      </c>
      <c r="N73" s="175">
        <v>0</v>
      </c>
      <c r="O73" s="175">
        <f>ROUND(E73*N73,2)</f>
        <v>0</v>
      </c>
      <c r="P73" s="175">
        <v>0</v>
      </c>
      <c r="Q73" s="175">
        <f>ROUND(E73*P73,2)</f>
        <v>0</v>
      </c>
      <c r="R73" s="177"/>
      <c r="S73" s="177" t="s">
        <v>523</v>
      </c>
      <c r="T73" s="178" t="s">
        <v>316</v>
      </c>
      <c r="U73" s="159">
        <v>0</v>
      </c>
      <c r="V73" s="159">
        <f>ROUND(E73*U73,2)</f>
        <v>0</v>
      </c>
      <c r="W73" s="159"/>
      <c r="X73" s="159" t="s">
        <v>355</v>
      </c>
      <c r="Y73" s="159" t="s">
        <v>318</v>
      </c>
      <c r="Z73" s="148"/>
      <c r="AA73" s="148"/>
      <c r="AB73" s="148"/>
      <c r="AC73" s="148"/>
      <c r="AD73" s="148"/>
      <c r="AE73" s="148"/>
      <c r="AF73" s="148"/>
      <c r="AG73" s="148" t="s">
        <v>2223</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265" t="s">
        <v>2301</v>
      </c>
      <c r="D74" s="266"/>
      <c r="E74" s="266"/>
      <c r="F74" s="266"/>
      <c r="G74" s="266"/>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321</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2">
      <c r="A75" s="155"/>
      <c r="B75" s="156"/>
      <c r="C75" s="187" t="s">
        <v>2302</v>
      </c>
      <c r="D75" s="185"/>
      <c r="E75" s="186"/>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360</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187" t="s">
        <v>2303</v>
      </c>
      <c r="D76" s="185"/>
      <c r="E76" s="186">
        <v>74</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360</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72">
        <v>23</v>
      </c>
      <c r="B77" s="173" t="s">
        <v>2304</v>
      </c>
      <c r="C77" s="181" t="s">
        <v>2305</v>
      </c>
      <c r="D77" s="174" t="s">
        <v>394</v>
      </c>
      <c r="E77" s="175">
        <v>2</v>
      </c>
      <c r="F77" s="176"/>
      <c r="G77" s="177">
        <f>ROUND(E77*F77,2)</f>
        <v>0</v>
      </c>
      <c r="H77" s="176"/>
      <c r="I77" s="177">
        <f>ROUND(E77*H77,2)</f>
        <v>0</v>
      </c>
      <c r="J77" s="176"/>
      <c r="K77" s="177">
        <f>ROUND(E77*J77,2)</f>
        <v>0</v>
      </c>
      <c r="L77" s="177">
        <v>21</v>
      </c>
      <c r="M77" s="177">
        <f>G77*(1+L77/100)</f>
        <v>0</v>
      </c>
      <c r="N77" s="175">
        <v>0</v>
      </c>
      <c r="O77" s="175">
        <f>ROUND(E77*N77,2)</f>
        <v>0</v>
      </c>
      <c r="P77" s="175">
        <v>0</v>
      </c>
      <c r="Q77" s="175">
        <f>ROUND(E77*P77,2)</f>
        <v>0</v>
      </c>
      <c r="R77" s="177"/>
      <c r="S77" s="177" t="s">
        <v>523</v>
      </c>
      <c r="T77" s="178" t="s">
        <v>316</v>
      </c>
      <c r="U77" s="159">
        <v>0</v>
      </c>
      <c r="V77" s="159">
        <f>ROUND(E77*U77,2)</f>
        <v>0</v>
      </c>
      <c r="W77" s="159"/>
      <c r="X77" s="159" t="s">
        <v>355</v>
      </c>
      <c r="Y77" s="159" t="s">
        <v>318</v>
      </c>
      <c r="Z77" s="148"/>
      <c r="AA77" s="148"/>
      <c r="AB77" s="148"/>
      <c r="AC77" s="148"/>
      <c r="AD77" s="148"/>
      <c r="AE77" s="148"/>
      <c r="AF77" s="148"/>
      <c r="AG77" s="148" t="s">
        <v>2223</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2">
      <c r="A78" s="155"/>
      <c r="B78" s="156"/>
      <c r="C78" s="265" t="s">
        <v>2306</v>
      </c>
      <c r="D78" s="266"/>
      <c r="E78" s="266"/>
      <c r="F78" s="266"/>
      <c r="G78" s="266"/>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321</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72">
        <v>24</v>
      </c>
      <c r="B79" s="173" t="s">
        <v>2307</v>
      </c>
      <c r="C79" s="181" t="s">
        <v>2308</v>
      </c>
      <c r="D79" s="174" t="s">
        <v>394</v>
      </c>
      <c r="E79" s="175">
        <v>3</v>
      </c>
      <c r="F79" s="176"/>
      <c r="G79" s="177">
        <f>ROUND(E79*F79,2)</f>
        <v>0</v>
      </c>
      <c r="H79" s="176"/>
      <c r="I79" s="177">
        <f>ROUND(E79*H79,2)</f>
        <v>0</v>
      </c>
      <c r="J79" s="176"/>
      <c r="K79" s="177">
        <f>ROUND(E79*J79,2)</f>
        <v>0</v>
      </c>
      <c r="L79" s="177">
        <v>21</v>
      </c>
      <c r="M79" s="177">
        <f>G79*(1+L79/100)</f>
        <v>0</v>
      </c>
      <c r="N79" s="175">
        <v>0</v>
      </c>
      <c r="O79" s="175">
        <f>ROUND(E79*N79,2)</f>
        <v>0</v>
      </c>
      <c r="P79" s="175">
        <v>0</v>
      </c>
      <c r="Q79" s="175">
        <f>ROUND(E79*P79,2)</f>
        <v>0</v>
      </c>
      <c r="R79" s="177"/>
      <c r="S79" s="177" t="s">
        <v>523</v>
      </c>
      <c r="T79" s="178" t="s">
        <v>316</v>
      </c>
      <c r="U79" s="159">
        <v>0</v>
      </c>
      <c r="V79" s="159">
        <f>ROUND(E79*U79,2)</f>
        <v>0</v>
      </c>
      <c r="W79" s="159"/>
      <c r="X79" s="159" t="s">
        <v>355</v>
      </c>
      <c r="Y79" s="159" t="s">
        <v>318</v>
      </c>
      <c r="Z79" s="148"/>
      <c r="AA79" s="148"/>
      <c r="AB79" s="148"/>
      <c r="AC79" s="148"/>
      <c r="AD79" s="148"/>
      <c r="AE79" s="148"/>
      <c r="AF79" s="148"/>
      <c r="AG79" s="148" t="s">
        <v>2223</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265" t="s">
        <v>2309</v>
      </c>
      <c r="D80" s="266"/>
      <c r="E80" s="266"/>
      <c r="F80" s="266"/>
      <c r="G80" s="266"/>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321</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2">
        <v>25</v>
      </c>
      <c r="B81" s="173" t="s">
        <v>2310</v>
      </c>
      <c r="C81" s="181" t="s">
        <v>2311</v>
      </c>
      <c r="D81" s="174" t="s">
        <v>394</v>
      </c>
      <c r="E81" s="175">
        <v>2</v>
      </c>
      <c r="F81" s="176"/>
      <c r="G81" s="177">
        <f>ROUND(E81*F81,2)</f>
        <v>0</v>
      </c>
      <c r="H81" s="176"/>
      <c r="I81" s="177">
        <f>ROUND(E81*H81,2)</f>
        <v>0</v>
      </c>
      <c r="J81" s="176"/>
      <c r="K81" s="177">
        <f>ROUND(E81*J81,2)</f>
        <v>0</v>
      </c>
      <c r="L81" s="177">
        <v>21</v>
      </c>
      <c r="M81" s="177">
        <f>G81*(1+L81/100)</f>
        <v>0</v>
      </c>
      <c r="N81" s="175">
        <v>0</v>
      </c>
      <c r="O81" s="175">
        <f>ROUND(E81*N81,2)</f>
        <v>0</v>
      </c>
      <c r="P81" s="175">
        <v>0</v>
      </c>
      <c r="Q81" s="175">
        <f>ROUND(E81*P81,2)</f>
        <v>0</v>
      </c>
      <c r="R81" s="177"/>
      <c r="S81" s="177" t="s">
        <v>523</v>
      </c>
      <c r="T81" s="178" t="s">
        <v>316</v>
      </c>
      <c r="U81" s="159">
        <v>0</v>
      </c>
      <c r="V81" s="159">
        <f>ROUND(E81*U81,2)</f>
        <v>0</v>
      </c>
      <c r="W81" s="159"/>
      <c r="X81" s="159" t="s">
        <v>355</v>
      </c>
      <c r="Y81" s="159" t="s">
        <v>318</v>
      </c>
      <c r="Z81" s="148"/>
      <c r="AA81" s="148"/>
      <c r="AB81" s="148"/>
      <c r="AC81" s="148"/>
      <c r="AD81" s="148"/>
      <c r="AE81" s="148"/>
      <c r="AF81" s="148"/>
      <c r="AG81" s="148" t="s">
        <v>2223</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2">
      <c r="A82" s="155"/>
      <c r="B82" s="156"/>
      <c r="C82" s="265" t="s">
        <v>2312</v>
      </c>
      <c r="D82" s="266"/>
      <c r="E82" s="266"/>
      <c r="F82" s="266"/>
      <c r="G82" s="266"/>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321</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
      <c r="A83" s="172">
        <v>26</v>
      </c>
      <c r="B83" s="173" t="s">
        <v>2313</v>
      </c>
      <c r="C83" s="181" t="s">
        <v>2314</v>
      </c>
      <c r="D83" s="174" t="s">
        <v>394</v>
      </c>
      <c r="E83" s="175">
        <v>1</v>
      </c>
      <c r="F83" s="176"/>
      <c r="G83" s="177">
        <f>ROUND(E83*F83,2)</f>
        <v>0</v>
      </c>
      <c r="H83" s="176"/>
      <c r="I83" s="177">
        <f>ROUND(E83*H83,2)</f>
        <v>0</v>
      </c>
      <c r="J83" s="176"/>
      <c r="K83" s="177">
        <f>ROUND(E83*J83,2)</f>
        <v>0</v>
      </c>
      <c r="L83" s="177">
        <v>21</v>
      </c>
      <c r="M83" s="177">
        <f>G83*(1+L83/100)</f>
        <v>0</v>
      </c>
      <c r="N83" s="175">
        <v>0</v>
      </c>
      <c r="O83" s="175">
        <f>ROUND(E83*N83,2)</f>
        <v>0</v>
      </c>
      <c r="P83" s="175">
        <v>0</v>
      </c>
      <c r="Q83" s="175">
        <f>ROUND(E83*P83,2)</f>
        <v>0</v>
      </c>
      <c r="R83" s="177"/>
      <c r="S83" s="177" t="s">
        <v>523</v>
      </c>
      <c r="T83" s="178" t="s">
        <v>316</v>
      </c>
      <c r="U83" s="159">
        <v>0</v>
      </c>
      <c r="V83" s="159">
        <f>ROUND(E83*U83,2)</f>
        <v>0</v>
      </c>
      <c r="W83" s="159"/>
      <c r="X83" s="159" t="s">
        <v>355</v>
      </c>
      <c r="Y83" s="159" t="s">
        <v>318</v>
      </c>
      <c r="Z83" s="148"/>
      <c r="AA83" s="148"/>
      <c r="AB83" s="148"/>
      <c r="AC83" s="148"/>
      <c r="AD83" s="148"/>
      <c r="AE83" s="148"/>
      <c r="AF83" s="148"/>
      <c r="AG83" s="148" t="s">
        <v>2223</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2">
      <c r="A84" s="155"/>
      <c r="B84" s="156"/>
      <c r="C84" s="265" t="s">
        <v>2315</v>
      </c>
      <c r="D84" s="266"/>
      <c r="E84" s="266"/>
      <c r="F84" s="266"/>
      <c r="G84" s="266"/>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321</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x14ac:dyDescent="0.2">
      <c r="A85" s="162" t="s">
        <v>310</v>
      </c>
      <c r="B85" s="163" t="s">
        <v>220</v>
      </c>
      <c r="C85" s="180" t="s">
        <v>221</v>
      </c>
      <c r="D85" s="164"/>
      <c r="E85" s="165"/>
      <c r="F85" s="166"/>
      <c r="G85" s="166">
        <f>SUMIF(AG86:AG331,"&lt;&gt;NOR",G86:G331)</f>
        <v>0</v>
      </c>
      <c r="H85" s="166"/>
      <c r="I85" s="166">
        <f>SUM(I86:I331)</f>
        <v>0</v>
      </c>
      <c r="J85" s="166"/>
      <c r="K85" s="166">
        <f>SUM(K86:K331)</f>
        <v>0</v>
      </c>
      <c r="L85" s="166"/>
      <c r="M85" s="166">
        <f>SUM(M86:M331)</f>
        <v>0</v>
      </c>
      <c r="N85" s="165"/>
      <c r="O85" s="165">
        <f>SUM(O86:O331)</f>
        <v>0.02</v>
      </c>
      <c r="P85" s="165"/>
      <c r="Q85" s="165">
        <f>SUM(Q86:Q331)</f>
        <v>0</v>
      </c>
      <c r="R85" s="166"/>
      <c r="S85" s="166"/>
      <c r="T85" s="167"/>
      <c r="U85" s="161"/>
      <c r="V85" s="161">
        <f>SUM(V86:V331)</f>
        <v>0</v>
      </c>
      <c r="W85" s="161"/>
      <c r="X85" s="161"/>
      <c r="Y85" s="161"/>
      <c r="AG85" t="s">
        <v>311</v>
      </c>
    </row>
    <row r="86" spans="1:60" ht="22.5" outlineLevel="1" x14ac:dyDescent="0.2">
      <c r="A86" s="172">
        <v>27</v>
      </c>
      <c r="B86" s="173" t="s">
        <v>2316</v>
      </c>
      <c r="C86" s="181" t="s">
        <v>2317</v>
      </c>
      <c r="D86" s="174" t="s">
        <v>394</v>
      </c>
      <c r="E86" s="175">
        <v>24</v>
      </c>
      <c r="F86" s="176"/>
      <c r="G86" s="177">
        <f>ROUND(E86*F86,2)</f>
        <v>0</v>
      </c>
      <c r="H86" s="176"/>
      <c r="I86" s="177">
        <f>ROUND(E86*H86,2)</f>
        <v>0</v>
      </c>
      <c r="J86" s="176"/>
      <c r="K86" s="177">
        <f>ROUND(E86*J86,2)</f>
        <v>0</v>
      </c>
      <c r="L86" s="177">
        <v>21</v>
      </c>
      <c r="M86" s="177">
        <f>G86*(1+L86/100)</f>
        <v>0</v>
      </c>
      <c r="N86" s="175">
        <v>0</v>
      </c>
      <c r="O86" s="175">
        <f>ROUND(E86*N86,2)</f>
        <v>0</v>
      </c>
      <c r="P86" s="175">
        <v>0</v>
      </c>
      <c r="Q86" s="175">
        <f>ROUND(E86*P86,2)</f>
        <v>0</v>
      </c>
      <c r="R86" s="177"/>
      <c r="S86" s="177" t="s">
        <v>523</v>
      </c>
      <c r="T86" s="178" t="s">
        <v>316</v>
      </c>
      <c r="U86" s="159">
        <v>0</v>
      </c>
      <c r="V86" s="159">
        <f>ROUND(E86*U86,2)</f>
        <v>0</v>
      </c>
      <c r="W86" s="159"/>
      <c r="X86" s="159" t="s">
        <v>355</v>
      </c>
      <c r="Y86" s="159" t="s">
        <v>318</v>
      </c>
      <c r="Z86" s="148"/>
      <c r="AA86" s="148"/>
      <c r="AB86" s="148"/>
      <c r="AC86" s="148"/>
      <c r="AD86" s="148"/>
      <c r="AE86" s="148"/>
      <c r="AF86" s="148"/>
      <c r="AG86" s="148" t="s">
        <v>2223</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2" x14ac:dyDescent="0.2">
      <c r="A87" s="155"/>
      <c r="B87" s="156"/>
      <c r="C87" s="265" t="s">
        <v>2318</v>
      </c>
      <c r="D87" s="266"/>
      <c r="E87" s="266"/>
      <c r="F87" s="266"/>
      <c r="G87" s="266"/>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321</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2">
      <c r="A88" s="155"/>
      <c r="B88" s="156"/>
      <c r="C88" s="187" t="s">
        <v>2319</v>
      </c>
      <c r="D88" s="185"/>
      <c r="E88" s="186"/>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360</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2">
      <c r="A89" s="155"/>
      <c r="B89" s="156"/>
      <c r="C89" s="187" t="s">
        <v>2320</v>
      </c>
      <c r="D89" s="185"/>
      <c r="E89" s="186"/>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360</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3" x14ac:dyDescent="0.2">
      <c r="A90" s="155"/>
      <c r="B90" s="156"/>
      <c r="C90" s="187" t="s">
        <v>2321</v>
      </c>
      <c r="D90" s="185"/>
      <c r="E90" s="186">
        <v>24</v>
      </c>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360</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72">
        <v>28</v>
      </c>
      <c r="B91" s="173" t="s">
        <v>2322</v>
      </c>
      <c r="C91" s="181" t="s">
        <v>2323</v>
      </c>
      <c r="D91" s="174" t="s">
        <v>394</v>
      </c>
      <c r="E91" s="175">
        <v>23</v>
      </c>
      <c r="F91" s="176"/>
      <c r="G91" s="177">
        <f>ROUND(E91*F91,2)</f>
        <v>0</v>
      </c>
      <c r="H91" s="176"/>
      <c r="I91" s="177">
        <f>ROUND(E91*H91,2)</f>
        <v>0</v>
      </c>
      <c r="J91" s="176"/>
      <c r="K91" s="177">
        <f>ROUND(E91*J91,2)</f>
        <v>0</v>
      </c>
      <c r="L91" s="177">
        <v>21</v>
      </c>
      <c r="M91" s="177">
        <f>G91*(1+L91/100)</f>
        <v>0</v>
      </c>
      <c r="N91" s="175">
        <v>0</v>
      </c>
      <c r="O91" s="175">
        <f>ROUND(E91*N91,2)</f>
        <v>0</v>
      </c>
      <c r="P91" s="175">
        <v>0</v>
      </c>
      <c r="Q91" s="175">
        <f>ROUND(E91*P91,2)</f>
        <v>0</v>
      </c>
      <c r="R91" s="177"/>
      <c r="S91" s="177" t="s">
        <v>523</v>
      </c>
      <c r="T91" s="178" t="s">
        <v>316</v>
      </c>
      <c r="U91" s="159">
        <v>0</v>
      </c>
      <c r="V91" s="159">
        <f>ROUND(E91*U91,2)</f>
        <v>0</v>
      </c>
      <c r="W91" s="159"/>
      <c r="X91" s="159" t="s">
        <v>606</v>
      </c>
      <c r="Y91" s="159" t="s">
        <v>318</v>
      </c>
      <c r="Z91" s="148"/>
      <c r="AA91" s="148"/>
      <c r="AB91" s="148"/>
      <c r="AC91" s="148"/>
      <c r="AD91" s="148"/>
      <c r="AE91" s="148"/>
      <c r="AF91" s="148"/>
      <c r="AG91" s="148" t="s">
        <v>1997</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2">
      <c r="A92" s="155"/>
      <c r="B92" s="156"/>
      <c r="C92" s="265" t="s">
        <v>2224</v>
      </c>
      <c r="D92" s="266"/>
      <c r="E92" s="266"/>
      <c r="F92" s="266"/>
      <c r="G92" s="266"/>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321</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ht="22.5" outlineLevel="3" x14ac:dyDescent="0.2">
      <c r="A93" s="155"/>
      <c r="B93" s="156"/>
      <c r="C93" s="267" t="s">
        <v>2324</v>
      </c>
      <c r="D93" s="268"/>
      <c r="E93" s="268"/>
      <c r="F93" s="268"/>
      <c r="G93" s="268"/>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321</v>
      </c>
      <c r="AH93" s="148"/>
      <c r="AI93" s="148"/>
      <c r="AJ93" s="148"/>
      <c r="AK93" s="148"/>
      <c r="AL93" s="148"/>
      <c r="AM93" s="148"/>
      <c r="AN93" s="148"/>
      <c r="AO93" s="148"/>
      <c r="AP93" s="148"/>
      <c r="AQ93" s="148"/>
      <c r="AR93" s="148"/>
      <c r="AS93" s="148"/>
      <c r="AT93" s="148"/>
      <c r="AU93" s="148"/>
      <c r="AV93" s="148"/>
      <c r="AW93" s="148"/>
      <c r="AX93" s="148"/>
      <c r="AY93" s="148"/>
      <c r="AZ93" s="148"/>
      <c r="BA93" s="179" t="str">
        <f>C93</f>
        <v>spínač jednopólový, 10AX 250V AC, 2mod., polar. - použití zařízení: ovládání - typ produktu nebo součásti: spínač - součást výrobku: vnitřní výkonové připojení.</v>
      </c>
      <c r="BB93" s="148"/>
      <c r="BC93" s="148"/>
      <c r="BD93" s="148"/>
      <c r="BE93" s="148"/>
      <c r="BF93" s="148"/>
      <c r="BG93" s="148"/>
      <c r="BH93" s="148"/>
    </row>
    <row r="94" spans="1:60" outlineLevel="2" x14ac:dyDescent="0.2">
      <c r="A94" s="155"/>
      <c r="B94" s="156"/>
      <c r="C94" s="187" t="s">
        <v>2325</v>
      </c>
      <c r="D94" s="185"/>
      <c r="E94" s="186"/>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360</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2">
      <c r="A95" s="155"/>
      <c r="B95" s="156"/>
      <c r="C95" s="187" t="s">
        <v>2326</v>
      </c>
      <c r="D95" s="185"/>
      <c r="E95" s="186">
        <v>23</v>
      </c>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360</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2.5" outlineLevel="1" x14ac:dyDescent="0.2">
      <c r="A96" s="172">
        <v>29</v>
      </c>
      <c r="B96" s="173" t="s">
        <v>2327</v>
      </c>
      <c r="C96" s="181" t="s">
        <v>2328</v>
      </c>
      <c r="D96" s="174" t="s">
        <v>394</v>
      </c>
      <c r="E96" s="175">
        <v>14</v>
      </c>
      <c r="F96" s="176"/>
      <c r="G96" s="177">
        <f>ROUND(E96*F96,2)</f>
        <v>0</v>
      </c>
      <c r="H96" s="176"/>
      <c r="I96" s="177">
        <f>ROUND(E96*H96,2)</f>
        <v>0</v>
      </c>
      <c r="J96" s="176"/>
      <c r="K96" s="177">
        <f>ROUND(E96*J96,2)</f>
        <v>0</v>
      </c>
      <c r="L96" s="177">
        <v>21</v>
      </c>
      <c r="M96" s="177">
        <f>G96*(1+L96/100)</f>
        <v>0</v>
      </c>
      <c r="N96" s="175">
        <v>0</v>
      </c>
      <c r="O96" s="175">
        <f>ROUND(E96*N96,2)</f>
        <v>0</v>
      </c>
      <c r="P96" s="175">
        <v>0</v>
      </c>
      <c r="Q96" s="175">
        <f>ROUND(E96*P96,2)</f>
        <v>0</v>
      </c>
      <c r="R96" s="177"/>
      <c r="S96" s="177" t="s">
        <v>523</v>
      </c>
      <c r="T96" s="178" t="s">
        <v>316</v>
      </c>
      <c r="U96" s="159">
        <v>0</v>
      </c>
      <c r="V96" s="159">
        <f>ROUND(E96*U96,2)</f>
        <v>0</v>
      </c>
      <c r="W96" s="159"/>
      <c r="X96" s="159" t="s">
        <v>355</v>
      </c>
      <c r="Y96" s="159" t="s">
        <v>318</v>
      </c>
      <c r="Z96" s="148"/>
      <c r="AA96" s="148"/>
      <c r="AB96" s="148"/>
      <c r="AC96" s="148"/>
      <c r="AD96" s="148"/>
      <c r="AE96" s="148"/>
      <c r="AF96" s="148"/>
      <c r="AG96" s="148" t="s">
        <v>2223</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2">
      <c r="A97" s="155"/>
      <c r="B97" s="156"/>
      <c r="C97" s="265" t="s">
        <v>2329</v>
      </c>
      <c r="D97" s="266"/>
      <c r="E97" s="266"/>
      <c r="F97" s="266"/>
      <c r="G97" s="266"/>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321</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2">
      <c r="A98" s="155"/>
      <c r="B98" s="156"/>
      <c r="C98" s="187" t="s">
        <v>2330</v>
      </c>
      <c r="D98" s="185"/>
      <c r="E98" s="186"/>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360</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187" t="s">
        <v>2331</v>
      </c>
      <c r="D99" s="185"/>
      <c r="E99" s="186">
        <v>14</v>
      </c>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360</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
      <c r="A100" s="172">
        <v>30</v>
      </c>
      <c r="B100" s="173" t="s">
        <v>2332</v>
      </c>
      <c r="C100" s="181" t="s">
        <v>2333</v>
      </c>
      <c r="D100" s="174" t="s">
        <v>394</v>
      </c>
      <c r="E100" s="175">
        <v>14</v>
      </c>
      <c r="F100" s="176"/>
      <c r="G100" s="177">
        <f>ROUND(E100*F100,2)</f>
        <v>0</v>
      </c>
      <c r="H100" s="176"/>
      <c r="I100" s="177">
        <f>ROUND(E100*H100,2)</f>
        <v>0</v>
      </c>
      <c r="J100" s="176"/>
      <c r="K100" s="177">
        <f>ROUND(E100*J100,2)</f>
        <v>0</v>
      </c>
      <c r="L100" s="177">
        <v>21</v>
      </c>
      <c r="M100" s="177">
        <f>G100*(1+L100/100)</f>
        <v>0</v>
      </c>
      <c r="N100" s="175">
        <v>0</v>
      </c>
      <c r="O100" s="175">
        <f>ROUND(E100*N100,2)</f>
        <v>0</v>
      </c>
      <c r="P100" s="175">
        <v>0</v>
      </c>
      <c r="Q100" s="175">
        <f>ROUND(E100*P100,2)</f>
        <v>0</v>
      </c>
      <c r="R100" s="177"/>
      <c r="S100" s="177" t="s">
        <v>523</v>
      </c>
      <c r="T100" s="178" t="s">
        <v>316</v>
      </c>
      <c r="U100" s="159">
        <v>0</v>
      </c>
      <c r="V100" s="159">
        <f>ROUND(E100*U100,2)</f>
        <v>0</v>
      </c>
      <c r="W100" s="159"/>
      <c r="X100" s="159" t="s">
        <v>606</v>
      </c>
      <c r="Y100" s="159" t="s">
        <v>318</v>
      </c>
      <c r="Z100" s="148"/>
      <c r="AA100" s="148"/>
      <c r="AB100" s="148"/>
      <c r="AC100" s="148"/>
      <c r="AD100" s="148"/>
      <c r="AE100" s="148"/>
      <c r="AF100" s="148"/>
      <c r="AG100" s="148" t="s">
        <v>1997</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2" x14ac:dyDescent="0.2">
      <c r="A101" s="155"/>
      <c r="B101" s="156"/>
      <c r="C101" s="265" t="s">
        <v>2224</v>
      </c>
      <c r="D101" s="266"/>
      <c r="E101" s="266"/>
      <c r="F101" s="266"/>
      <c r="G101" s="266"/>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321</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3" x14ac:dyDescent="0.2">
      <c r="A102" s="155"/>
      <c r="B102" s="156"/>
      <c r="C102" s="267" t="s">
        <v>2334</v>
      </c>
      <c r="D102" s="268"/>
      <c r="E102" s="268"/>
      <c r="F102" s="268"/>
      <c r="G102" s="268"/>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321</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187" t="s">
        <v>2335</v>
      </c>
      <c r="D103" s="185"/>
      <c r="E103" s="186"/>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360</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
      <c r="A104" s="155"/>
      <c r="B104" s="156"/>
      <c r="C104" s="187" t="s">
        <v>2331</v>
      </c>
      <c r="D104" s="185"/>
      <c r="E104" s="186">
        <v>14</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360</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33.75" outlineLevel="1" x14ac:dyDescent="0.2">
      <c r="A105" s="172">
        <v>31</v>
      </c>
      <c r="B105" s="173" t="s">
        <v>2336</v>
      </c>
      <c r="C105" s="181" t="s">
        <v>2337</v>
      </c>
      <c r="D105" s="174" t="s">
        <v>394</v>
      </c>
      <c r="E105" s="175">
        <v>20</v>
      </c>
      <c r="F105" s="176"/>
      <c r="G105" s="177">
        <f>ROUND(E105*F105,2)</f>
        <v>0</v>
      </c>
      <c r="H105" s="176"/>
      <c r="I105" s="177">
        <f>ROUND(E105*H105,2)</f>
        <v>0</v>
      </c>
      <c r="J105" s="176"/>
      <c r="K105" s="177">
        <f>ROUND(E105*J105,2)</f>
        <v>0</v>
      </c>
      <c r="L105" s="177">
        <v>21</v>
      </c>
      <c r="M105" s="177">
        <f>G105*(1+L105/100)</f>
        <v>0</v>
      </c>
      <c r="N105" s="175">
        <v>0</v>
      </c>
      <c r="O105" s="175">
        <f>ROUND(E105*N105,2)</f>
        <v>0</v>
      </c>
      <c r="P105" s="175">
        <v>0</v>
      </c>
      <c r="Q105" s="175">
        <f>ROUND(E105*P105,2)</f>
        <v>0</v>
      </c>
      <c r="R105" s="177"/>
      <c r="S105" s="177" t="s">
        <v>523</v>
      </c>
      <c r="T105" s="178" t="s">
        <v>316</v>
      </c>
      <c r="U105" s="159">
        <v>0</v>
      </c>
      <c r="V105" s="159">
        <f>ROUND(E105*U105,2)</f>
        <v>0</v>
      </c>
      <c r="W105" s="159"/>
      <c r="X105" s="159" t="s">
        <v>355</v>
      </c>
      <c r="Y105" s="159" t="s">
        <v>318</v>
      </c>
      <c r="Z105" s="148"/>
      <c r="AA105" s="148"/>
      <c r="AB105" s="148"/>
      <c r="AC105" s="148"/>
      <c r="AD105" s="148"/>
      <c r="AE105" s="148"/>
      <c r="AF105" s="148"/>
      <c r="AG105" s="148" t="s">
        <v>2223</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265" t="s">
        <v>2338</v>
      </c>
      <c r="D106" s="266"/>
      <c r="E106" s="266"/>
      <c r="F106" s="266"/>
      <c r="G106" s="266"/>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321</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2" x14ac:dyDescent="0.2">
      <c r="A107" s="155"/>
      <c r="B107" s="156"/>
      <c r="C107" s="187" t="s">
        <v>2339</v>
      </c>
      <c r="D107" s="185"/>
      <c r="E107" s="186"/>
      <c r="F107" s="159"/>
      <c r="G107" s="159"/>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360</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3" x14ac:dyDescent="0.2">
      <c r="A108" s="155"/>
      <c r="B108" s="156"/>
      <c r="C108" s="187" t="s">
        <v>2340</v>
      </c>
      <c r="D108" s="185"/>
      <c r="E108" s="186">
        <v>20</v>
      </c>
      <c r="F108" s="159"/>
      <c r="G108" s="159"/>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360</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
      <c r="A109" s="172">
        <v>32</v>
      </c>
      <c r="B109" s="173" t="s">
        <v>2341</v>
      </c>
      <c r="C109" s="181" t="s">
        <v>2342</v>
      </c>
      <c r="D109" s="174" t="s">
        <v>394</v>
      </c>
      <c r="E109" s="175">
        <v>20</v>
      </c>
      <c r="F109" s="176"/>
      <c r="G109" s="177">
        <f>ROUND(E109*F109,2)</f>
        <v>0</v>
      </c>
      <c r="H109" s="176"/>
      <c r="I109" s="177">
        <f>ROUND(E109*H109,2)</f>
        <v>0</v>
      </c>
      <c r="J109" s="176"/>
      <c r="K109" s="177">
        <f>ROUND(E109*J109,2)</f>
        <v>0</v>
      </c>
      <c r="L109" s="177">
        <v>21</v>
      </c>
      <c r="M109" s="177">
        <f>G109*(1+L109/100)</f>
        <v>0</v>
      </c>
      <c r="N109" s="175">
        <v>0</v>
      </c>
      <c r="O109" s="175">
        <f>ROUND(E109*N109,2)</f>
        <v>0</v>
      </c>
      <c r="P109" s="175">
        <v>0</v>
      </c>
      <c r="Q109" s="175">
        <f>ROUND(E109*P109,2)</f>
        <v>0</v>
      </c>
      <c r="R109" s="177"/>
      <c r="S109" s="177" t="s">
        <v>523</v>
      </c>
      <c r="T109" s="178" t="s">
        <v>316</v>
      </c>
      <c r="U109" s="159">
        <v>0</v>
      </c>
      <c r="V109" s="159">
        <f>ROUND(E109*U109,2)</f>
        <v>0</v>
      </c>
      <c r="W109" s="159"/>
      <c r="X109" s="159" t="s">
        <v>606</v>
      </c>
      <c r="Y109" s="159" t="s">
        <v>318</v>
      </c>
      <c r="Z109" s="148"/>
      <c r="AA109" s="148"/>
      <c r="AB109" s="148"/>
      <c r="AC109" s="148"/>
      <c r="AD109" s="148"/>
      <c r="AE109" s="148"/>
      <c r="AF109" s="148"/>
      <c r="AG109" s="148" t="s">
        <v>1997</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
      <c r="A110" s="155"/>
      <c r="B110" s="156"/>
      <c r="C110" s="265" t="s">
        <v>2224</v>
      </c>
      <c r="D110" s="266"/>
      <c r="E110" s="266"/>
      <c r="F110" s="266"/>
      <c r="G110" s="266"/>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321</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
      <c r="A111" s="155"/>
      <c r="B111" s="156"/>
      <c r="C111" s="267" t="s">
        <v>2343</v>
      </c>
      <c r="D111" s="268"/>
      <c r="E111" s="268"/>
      <c r="F111" s="268"/>
      <c r="G111" s="268"/>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321</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79" t="str">
        <f>C111</f>
        <v>tlačítko jednopólové, 10AX 250V AC, 2mod., polar. - použití zařízení: ovládání - typ produktu nebo součásti: spínač - součást výrobku</v>
      </c>
      <c r="BB111" s="148"/>
      <c r="BC111" s="148"/>
      <c r="BD111" s="148"/>
      <c r="BE111" s="148"/>
      <c r="BF111" s="148"/>
      <c r="BG111" s="148"/>
      <c r="BH111" s="148"/>
    </row>
    <row r="112" spans="1:60" outlineLevel="2" x14ac:dyDescent="0.2">
      <c r="A112" s="155"/>
      <c r="B112" s="156"/>
      <c r="C112" s="187" t="s">
        <v>2344</v>
      </c>
      <c r="D112" s="185"/>
      <c r="E112" s="186"/>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360</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2">
      <c r="A113" s="155"/>
      <c r="B113" s="156"/>
      <c r="C113" s="187" t="s">
        <v>2340</v>
      </c>
      <c r="D113" s="185"/>
      <c r="E113" s="186">
        <v>20</v>
      </c>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360</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ht="33.75" outlineLevel="1" x14ac:dyDescent="0.2">
      <c r="A114" s="172">
        <v>33</v>
      </c>
      <c r="B114" s="173" t="s">
        <v>2345</v>
      </c>
      <c r="C114" s="181" t="s">
        <v>2346</v>
      </c>
      <c r="D114" s="174" t="s">
        <v>394</v>
      </c>
      <c r="E114" s="175">
        <v>32</v>
      </c>
      <c r="F114" s="176"/>
      <c r="G114" s="177">
        <f>ROUND(E114*F114,2)</f>
        <v>0</v>
      </c>
      <c r="H114" s="176"/>
      <c r="I114" s="177">
        <f>ROUND(E114*H114,2)</f>
        <v>0</v>
      </c>
      <c r="J114" s="176"/>
      <c r="K114" s="177">
        <f>ROUND(E114*J114,2)</f>
        <v>0</v>
      </c>
      <c r="L114" s="177">
        <v>21</v>
      </c>
      <c r="M114" s="177">
        <f>G114*(1+L114/100)</f>
        <v>0</v>
      </c>
      <c r="N114" s="175">
        <v>0</v>
      </c>
      <c r="O114" s="175">
        <f>ROUND(E114*N114,2)</f>
        <v>0</v>
      </c>
      <c r="P114" s="175">
        <v>0</v>
      </c>
      <c r="Q114" s="175">
        <f>ROUND(E114*P114,2)</f>
        <v>0</v>
      </c>
      <c r="R114" s="177"/>
      <c r="S114" s="177" t="s">
        <v>523</v>
      </c>
      <c r="T114" s="178" t="s">
        <v>316</v>
      </c>
      <c r="U114" s="159">
        <v>0</v>
      </c>
      <c r="V114" s="159">
        <f>ROUND(E114*U114,2)</f>
        <v>0</v>
      </c>
      <c r="W114" s="159"/>
      <c r="X114" s="159" t="s">
        <v>355</v>
      </c>
      <c r="Y114" s="159" t="s">
        <v>318</v>
      </c>
      <c r="Z114" s="148"/>
      <c r="AA114" s="148"/>
      <c r="AB114" s="148"/>
      <c r="AC114" s="148"/>
      <c r="AD114" s="148"/>
      <c r="AE114" s="148"/>
      <c r="AF114" s="148"/>
      <c r="AG114" s="148" t="s">
        <v>2223</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2" x14ac:dyDescent="0.2">
      <c r="A115" s="155"/>
      <c r="B115" s="156"/>
      <c r="C115" s="265" t="s">
        <v>2347</v>
      </c>
      <c r="D115" s="266"/>
      <c r="E115" s="266"/>
      <c r="F115" s="266"/>
      <c r="G115" s="266"/>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321</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2" x14ac:dyDescent="0.2">
      <c r="A116" s="155"/>
      <c r="B116" s="156"/>
      <c r="C116" s="187" t="s">
        <v>2348</v>
      </c>
      <c r="D116" s="185"/>
      <c r="E116" s="186"/>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360</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3" x14ac:dyDescent="0.2">
      <c r="A117" s="155"/>
      <c r="B117" s="156"/>
      <c r="C117" s="187" t="s">
        <v>2349</v>
      </c>
      <c r="D117" s="185"/>
      <c r="E117" s="186">
        <v>32</v>
      </c>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360</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
      <c r="A118" s="172">
        <v>34</v>
      </c>
      <c r="B118" s="173" t="s">
        <v>2350</v>
      </c>
      <c r="C118" s="181" t="s">
        <v>2351</v>
      </c>
      <c r="D118" s="174" t="s">
        <v>394</v>
      </c>
      <c r="E118" s="175">
        <v>32</v>
      </c>
      <c r="F118" s="176"/>
      <c r="G118" s="177">
        <f>ROUND(E118*F118,2)</f>
        <v>0</v>
      </c>
      <c r="H118" s="176"/>
      <c r="I118" s="177">
        <f>ROUND(E118*H118,2)</f>
        <v>0</v>
      </c>
      <c r="J118" s="176"/>
      <c r="K118" s="177">
        <f>ROUND(E118*J118,2)</f>
        <v>0</v>
      </c>
      <c r="L118" s="177">
        <v>21</v>
      </c>
      <c r="M118" s="177">
        <f>G118*(1+L118/100)</f>
        <v>0</v>
      </c>
      <c r="N118" s="175">
        <v>0</v>
      </c>
      <c r="O118" s="175">
        <f>ROUND(E118*N118,2)</f>
        <v>0</v>
      </c>
      <c r="P118" s="175">
        <v>0</v>
      </c>
      <c r="Q118" s="175">
        <f>ROUND(E118*P118,2)</f>
        <v>0</v>
      </c>
      <c r="R118" s="177"/>
      <c r="S118" s="177" t="s">
        <v>523</v>
      </c>
      <c r="T118" s="178" t="s">
        <v>316</v>
      </c>
      <c r="U118" s="159">
        <v>0</v>
      </c>
      <c r="V118" s="159">
        <f>ROUND(E118*U118,2)</f>
        <v>0</v>
      </c>
      <c r="W118" s="159"/>
      <c r="X118" s="159" t="s">
        <v>606</v>
      </c>
      <c r="Y118" s="159" t="s">
        <v>318</v>
      </c>
      <c r="Z118" s="148"/>
      <c r="AA118" s="148"/>
      <c r="AB118" s="148"/>
      <c r="AC118" s="148"/>
      <c r="AD118" s="148"/>
      <c r="AE118" s="148"/>
      <c r="AF118" s="148"/>
      <c r="AG118" s="148" t="s">
        <v>1997</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2" x14ac:dyDescent="0.2">
      <c r="A119" s="155"/>
      <c r="B119" s="156"/>
      <c r="C119" s="265" t="s">
        <v>2224</v>
      </c>
      <c r="D119" s="266"/>
      <c r="E119" s="266"/>
      <c r="F119" s="266"/>
      <c r="G119" s="266"/>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321</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3" x14ac:dyDescent="0.2">
      <c r="A120" s="155"/>
      <c r="B120" s="156"/>
      <c r="C120" s="267" t="s">
        <v>2352</v>
      </c>
      <c r="D120" s="268"/>
      <c r="E120" s="268"/>
      <c r="F120" s="268"/>
      <c r="G120" s="268"/>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321</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187" t="s">
        <v>2353</v>
      </c>
      <c r="D121" s="185"/>
      <c r="E121" s="186"/>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360</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2">
      <c r="A122" s="155"/>
      <c r="B122" s="156"/>
      <c r="C122" s="187" t="s">
        <v>2349</v>
      </c>
      <c r="D122" s="185"/>
      <c r="E122" s="186">
        <v>32</v>
      </c>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360</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72">
        <v>35</v>
      </c>
      <c r="B123" s="173" t="s">
        <v>2354</v>
      </c>
      <c r="C123" s="181" t="s">
        <v>2355</v>
      </c>
      <c r="D123" s="174" t="s">
        <v>394</v>
      </c>
      <c r="E123" s="175">
        <v>14</v>
      </c>
      <c r="F123" s="176"/>
      <c r="G123" s="177">
        <f>ROUND(E123*F123,2)</f>
        <v>0</v>
      </c>
      <c r="H123" s="176"/>
      <c r="I123" s="177">
        <f>ROUND(E123*H123,2)</f>
        <v>0</v>
      </c>
      <c r="J123" s="176"/>
      <c r="K123" s="177">
        <f>ROUND(E123*J123,2)</f>
        <v>0</v>
      </c>
      <c r="L123" s="177">
        <v>21</v>
      </c>
      <c r="M123" s="177">
        <f>G123*(1+L123/100)</f>
        <v>0</v>
      </c>
      <c r="N123" s="175">
        <v>0</v>
      </c>
      <c r="O123" s="175">
        <f>ROUND(E123*N123,2)</f>
        <v>0</v>
      </c>
      <c r="P123" s="175">
        <v>0</v>
      </c>
      <c r="Q123" s="175">
        <f>ROUND(E123*P123,2)</f>
        <v>0</v>
      </c>
      <c r="R123" s="177"/>
      <c r="S123" s="177" t="s">
        <v>523</v>
      </c>
      <c r="T123" s="178" t="s">
        <v>316</v>
      </c>
      <c r="U123" s="159">
        <v>0</v>
      </c>
      <c r="V123" s="159">
        <f>ROUND(E123*U123,2)</f>
        <v>0</v>
      </c>
      <c r="W123" s="159"/>
      <c r="X123" s="159" t="s">
        <v>355</v>
      </c>
      <c r="Y123" s="159" t="s">
        <v>318</v>
      </c>
      <c r="Z123" s="148"/>
      <c r="AA123" s="148"/>
      <c r="AB123" s="148"/>
      <c r="AC123" s="148"/>
      <c r="AD123" s="148"/>
      <c r="AE123" s="148"/>
      <c r="AF123" s="148"/>
      <c r="AG123" s="148" t="s">
        <v>2223</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2">
      <c r="A124" s="155"/>
      <c r="B124" s="156"/>
      <c r="C124" s="265" t="s">
        <v>2356</v>
      </c>
      <c r="D124" s="266"/>
      <c r="E124" s="266"/>
      <c r="F124" s="266"/>
      <c r="G124" s="266"/>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321</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187" t="s">
        <v>2357</v>
      </c>
      <c r="D125" s="185"/>
      <c r="E125" s="186"/>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360</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187" t="s">
        <v>2358</v>
      </c>
      <c r="D126" s="185"/>
      <c r="E126" s="186"/>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360</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
      <c r="A127" s="155"/>
      <c r="B127" s="156"/>
      <c r="C127" s="187" t="s">
        <v>2359</v>
      </c>
      <c r="D127" s="185"/>
      <c r="E127" s="186"/>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360</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
      <c r="A128" s="155"/>
      <c r="B128" s="156"/>
      <c r="C128" s="187" t="s">
        <v>2360</v>
      </c>
      <c r="D128" s="185"/>
      <c r="E128" s="186"/>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360</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
      <c r="A129" s="155"/>
      <c r="B129" s="156"/>
      <c r="C129" s="187" t="s">
        <v>2361</v>
      </c>
      <c r="D129" s="185"/>
      <c r="E129" s="186"/>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360</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187" t="s">
        <v>2331</v>
      </c>
      <c r="D130" s="185"/>
      <c r="E130" s="186">
        <v>14</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360</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ht="22.5" outlineLevel="1" x14ac:dyDescent="0.2">
      <c r="A131" s="172">
        <v>36</v>
      </c>
      <c r="B131" s="173" t="s">
        <v>2362</v>
      </c>
      <c r="C131" s="181" t="s">
        <v>2363</v>
      </c>
      <c r="D131" s="174" t="s">
        <v>394</v>
      </c>
      <c r="E131" s="175">
        <v>5</v>
      </c>
      <c r="F131" s="176"/>
      <c r="G131" s="177">
        <f>ROUND(E131*F131,2)</f>
        <v>0</v>
      </c>
      <c r="H131" s="176"/>
      <c r="I131" s="177">
        <f>ROUND(E131*H131,2)</f>
        <v>0</v>
      </c>
      <c r="J131" s="176"/>
      <c r="K131" s="177">
        <f>ROUND(E131*J131,2)</f>
        <v>0</v>
      </c>
      <c r="L131" s="177">
        <v>21</v>
      </c>
      <c r="M131" s="177">
        <f>G131*(1+L131/100)</f>
        <v>0</v>
      </c>
      <c r="N131" s="175">
        <v>0</v>
      </c>
      <c r="O131" s="175">
        <f>ROUND(E131*N131,2)</f>
        <v>0</v>
      </c>
      <c r="P131" s="175">
        <v>0</v>
      </c>
      <c r="Q131" s="175">
        <f>ROUND(E131*P131,2)</f>
        <v>0</v>
      </c>
      <c r="R131" s="177"/>
      <c r="S131" s="177" t="s">
        <v>523</v>
      </c>
      <c r="T131" s="178" t="s">
        <v>316</v>
      </c>
      <c r="U131" s="159">
        <v>0</v>
      </c>
      <c r="V131" s="159">
        <f>ROUND(E131*U131,2)</f>
        <v>0</v>
      </c>
      <c r="W131" s="159"/>
      <c r="X131" s="159" t="s">
        <v>606</v>
      </c>
      <c r="Y131" s="159" t="s">
        <v>318</v>
      </c>
      <c r="Z131" s="148"/>
      <c r="AA131" s="148"/>
      <c r="AB131" s="148"/>
      <c r="AC131" s="148"/>
      <c r="AD131" s="148"/>
      <c r="AE131" s="148"/>
      <c r="AF131" s="148"/>
      <c r="AG131" s="148" t="s">
        <v>1997</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2" x14ac:dyDescent="0.2">
      <c r="A132" s="155"/>
      <c r="B132" s="156"/>
      <c r="C132" s="265" t="s">
        <v>2224</v>
      </c>
      <c r="D132" s="266"/>
      <c r="E132" s="266"/>
      <c r="F132" s="266"/>
      <c r="G132" s="266"/>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321</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267" t="s">
        <v>2364</v>
      </c>
      <c r="D133" s="268"/>
      <c r="E133" s="268"/>
      <c r="F133" s="268"/>
      <c r="G133" s="268"/>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321</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
      <c r="A134" s="155"/>
      <c r="B134" s="156"/>
      <c r="C134" s="267" t="s">
        <v>2365</v>
      </c>
      <c r="D134" s="268"/>
      <c r="E134" s="268"/>
      <c r="F134" s="268"/>
      <c r="G134" s="268"/>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321</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2">
      <c r="A135" s="155"/>
      <c r="B135" s="156"/>
      <c r="C135" s="267" t="s">
        <v>2366</v>
      </c>
      <c r="D135" s="268"/>
      <c r="E135" s="268"/>
      <c r="F135" s="268"/>
      <c r="G135" s="268"/>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321</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267" t="s">
        <v>2367</v>
      </c>
      <c r="D136" s="268"/>
      <c r="E136" s="268"/>
      <c r="F136" s="268"/>
      <c r="G136" s="268"/>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321</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2">
      <c r="A137" s="155"/>
      <c r="B137" s="156"/>
      <c r="C137" s="267" t="s">
        <v>2368</v>
      </c>
      <c r="D137" s="268"/>
      <c r="E137" s="268"/>
      <c r="F137" s="268"/>
      <c r="G137" s="268"/>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321</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79" t="str">
        <f>C137</f>
        <v>Možné rozšíření detekčního rozsahu pomocí přístrojů detektor slave, možné manuální zapínání a stmívání tlačítkem</v>
      </c>
      <c r="BB137" s="148"/>
      <c r="BC137" s="148"/>
      <c r="BD137" s="148"/>
      <c r="BE137" s="148"/>
      <c r="BF137" s="148"/>
      <c r="BG137" s="148"/>
      <c r="BH137" s="148"/>
    </row>
    <row r="138" spans="1:60" outlineLevel="3" x14ac:dyDescent="0.2">
      <c r="A138" s="155"/>
      <c r="B138" s="156"/>
      <c r="C138" s="267" t="s">
        <v>2369</v>
      </c>
      <c r="D138" s="268"/>
      <c r="E138" s="268"/>
      <c r="F138" s="268"/>
      <c r="G138" s="268"/>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321</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3" x14ac:dyDescent="0.2">
      <c r="A139" s="155"/>
      <c r="B139" s="156"/>
      <c r="C139" s="267" t="s">
        <v>2370</v>
      </c>
      <c r="D139" s="268"/>
      <c r="E139" s="268"/>
      <c r="F139" s="268"/>
      <c r="G139" s="268"/>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321</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
      <c r="A140" s="155"/>
      <c r="B140" s="156"/>
      <c r="C140" s="267" t="s">
        <v>2902</v>
      </c>
      <c r="D140" s="268"/>
      <c r="E140" s="268"/>
      <c r="F140" s="268"/>
      <c r="G140" s="268"/>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321</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
      <c r="A141" s="155"/>
      <c r="B141" s="156"/>
      <c r="C141" s="267" t="s">
        <v>2371</v>
      </c>
      <c r="D141" s="268"/>
      <c r="E141" s="268"/>
      <c r="F141" s="268"/>
      <c r="G141" s="268"/>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321</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
      <c r="A142" s="155"/>
      <c r="B142" s="156"/>
      <c r="C142" s="267" t="s">
        <v>2372</v>
      </c>
      <c r="D142" s="268"/>
      <c r="E142" s="268"/>
      <c r="F142" s="268"/>
      <c r="G142" s="268"/>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321</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2">
      <c r="A143" s="155"/>
      <c r="B143" s="156"/>
      <c r="C143" s="267" t="s">
        <v>2373</v>
      </c>
      <c r="D143" s="268"/>
      <c r="E143" s="268"/>
      <c r="F143" s="268"/>
      <c r="G143" s="268"/>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321</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2">
      <c r="A144" s="155"/>
      <c r="B144" s="156"/>
      <c r="C144" s="267" t="s">
        <v>2374</v>
      </c>
      <c r="D144" s="268"/>
      <c r="E144" s="268"/>
      <c r="F144" s="268"/>
      <c r="G144" s="268"/>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321</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
      <c r="A145" s="155"/>
      <c r="B145" s="156"/>
      <c r="C145" s="267" t="s">
        <v>2375</v>
      </c>
      <c r="D145" s="268"/>
      <c r="E145" s="268"/>
      <c r="F145" s="268"/>
      <c r="G145" s="268"/>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321</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3" x14ac:dyDescent="0.2">
      <c r="A146" s="155"/>
      <c r="B146" s="156"/>
      <c r="C146" s="267" t="s">
        <v>2376</v>
      </c>
      <c r="D146" s="268"/>
      <c r="E146" s="268"/>
      <c r="F146" s="268"/>
      <c r="G146" s="268"/>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321</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3" x14ac:dyDescent="0.2">
      <c r="A147" s="155"/>
      <c r="B147" s="156"/>
      <c r="C147" s="267" t="s">
        <v>2377</v>
      </c>
      <c r="D147" s="268"/>
      <c r="E147" s="268"/>
      <c r="F147" s="268"/>
      <c r="G147" s="268"/>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321</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
      <c r="A148" s="155"/>
      <c r="B148" s="156"/>
      <c r="C148" s="267" t="s">
        <v>2378</v>
      </c>
      <c r="D148" s="268"/>
      <c r="E148" s="268"/>
      <c r="F148" s="268"/>
      <c r="G148" s="268"/>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321</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3" x14ac:dyDescent="0.2">
      <c r="A149" s="155"/>
      <c r="B149" s="156"/>
      <c r="C149" s="267" t="s">
        <v>2379</v>
      </c>
      <c r="D149" s="268"/>
      <c r="E149" s="268"/>
      <c r="F149" s="268"/>
      <c r="G149" s="268"/>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321</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3" x14ac:dyDescent="0.2">
      <c r="A150" s="155"/>
      <c r="B150" s="156"/>
      <c r="C150" s="267" t="s">
        <v>2380</v>
      </c>
      <c r="D150" s="268"/>
      <c r="E150" s="268"/>
      <c r="F150" s="268"/>
      <c r="G150" s="268"/>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321</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3" x14ac:dyDescent="0.2">
      <c r="A151" s="155"/>
      <c r="B151" s="156"/>
      <c r="C151" s="267" t="s">
        <v>2381</v>
      </c>
      <c r="D151" s="268"/>
      <c r="E151" s="268"/>
      <c r="F151" s="268"/>
      <c r="G151" s="268"/>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321</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3" x14ac:dyDescent="0.2">
      <c r="A152" s="155"/>
      <c r="B152" s="156"/>
      <c r="C152" s="267" t="s">
        <v>2382</v>
      </c>
      <c r="D152" s="268"/>
      <c r="E152" s="268"/>
      <c r="F152" s="268"/>
      <c r="G152" s="268"/>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321</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3" x14ac:dyDescent="0.2">
      <c r="A153" s="155"/>
      <c r="B153" s="156"/>
      <c r="C153" s="267" t="s">
        <v>2383</v>
      </c>
      <c r="D153" s="268"/>
      <c r="E153" s="268"/>
      <c r="F153" s="268"/>
      <c r="G153" s="268"/>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321</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3" x14ac:dyDescent="0.2">
      <c r="A154" s="155"/>
      <c r="B154" s="156"/>
      <c r="C154" s="267" t="s">
        <v>2384</v>
      </c>
      <c r="D154" s="268"/>
      <c r="E154" s="268"/>
      <c r="F154" s="268"/>
      <c r="G154" s="268"/>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321</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2">
      <c r="A155" s="155"/>
      <c r="B155" s="156"/>
      <c r="C155" s="267" t="s">
        <v>2385</v>
      </c>
      <c r="D155" s="268"/>
      <c r="E155" s="268"/>
      <c r="F155" s="268"/>
      <c r="G155" s="268"/>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321</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2" x14ac:dyDescent="0.2">
      <c r="A156" s="155"/>
      <c r="B156" s="156"/>
      <c r="C156" s="187" t="s">
        <v>2386</v>
      </c>
      <c r="D156" s="185"/>
      <c r="E156" s="186"/>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360</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3" x14ac:dyDescent="0.2">
      <c r="A157" s="155"/>
      <c r="B157" s="156"/>
      <c r="C157" s="187" t="s">
        <v>2387</v>
      </c>
      <c r="D157" s="185"/>
      <c r="E157" s="186">
        <v>5</v>
      </c>
      <c r="F157" s="159"/>
      <c r="G157" s="159"/>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360</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ht="22.5" outlineLevel="1" x14ac:dyDescent="0.2">
      <c r="A158" s="172">
        <v>37</v>
      </c>
      <c r="B158" s="173" t="s">
        <v>2388</v>
      </c>
      <c r="C158" s="181" t="s">
        <v>2389</v>
      </c>
      <c r="D158" s="174" t="s">
        <v>394</v>
      </c>
      <c r="E158" s="175">
        <v>4</v>
      </c>
      <c r="F158" s="176"/>
      <c r="G158" s="177">
        <f>ROUND(E158*F158,2)</f>
        <v>0</v>
      </c>
      <c r="H158" s="176"/>
      <c r="I158" s="177">
        <f>ROUND(E158*H158,2)</f>
        <v>0</v>
      </c>
      <c r="J158" s="176"/>
      <c r="K158" s="177">
        <f>ROUND(E158*J158,2)</f>
        <v>0</v>
      </c>
      <c r="L158" s="177">
        <v>21</v>
      </c>
      <c r="M158" s="177">
        <f>G158*(1+L158/100)</f>
        <v>0</v>
      </c>
      <c r="N158" s="175">
        <v>0</v>
      </c>
      <c r="O158" s="175">
        <f>ROUND(E158*N158,2)</f>
        <v>0</v>
      </c>
      <c r="P158" s="175">
        <v>0</v>
      </c>
      <c r="Q158" s="175">
        <f>ROUND(E158*P158,2)</f>
        <v>0</v>
      </c>
      <c r="R158" s="177"/>
      <c r="S158" s="177" t="s">
        <v>523</v>
      </c>
      <c r="T158" s="178" t="s">
        <v>316</v>
      </c>
      <c r="U158" s="159">
        <v>0</v>
      </c>
      <c r="V158" s="159">
        <f>ROUND(E158*U158,2)</f>
        <v>0</v>
      </c>
      <c r="W158" s="159"/>
      <c r="X158" s="159" t="s">
        <v>606</v>
      </c>
      <c r="Y158" s="159" t="s">
        <v>318</v>
      </c>
      <c r="Z158" s="148"/>
      <c r="AA158" s="148"/>
      <c r="AB158" s="148"/>
      <c r="AC158" s="148"/>
      <c r="AD158" s="148"/>
      <c r="AE158" s="148"/>
      <c r="AF158" s="148"/>
      <c r="AG158" s="148" t="s">
        <v>1997</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2">
      <c r="A159" s="155"/>
      <c r="B159" s="156"/>
      <c r="C159" s="265" t="s">
        <v>2224</v>
      </c>
      <c r="D159" s="266"/>
      <c r="E159" s="266"/>
      <c r="F159" s="266"/>
      <c r="G159" s="266"/>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321</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3" x14ac:dyDescent="0.2">
      <c r="A160" s="155"/>
      <c r="B160" s="156"/>
      <c r="C160" s="267" t="s">
        <v>2390</v>
      </c>
      <c r="D160" s="268"/>
      <c r="E160" s="268"/>
      <c r="F160" s="268"/>
      <c r="G160" s="268"/>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321</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3" x14ac:dyDescent="0.2">
      <c r="A161" s="155"/>
      <c r="B161" s="156"/>
      <c r="C161" s="267" t="s">
        <v>2391</v>
      </c>
      <c r="D161" s="268"/>
      <c r="E161" s="268"/>
      <c r="F161" s="268"/>
      <c r="G161" s="268"/>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321</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3" x14ac:dyDescent="0.2">
      <c r="A162" s="155"/>
      <c r="B162" s="156"/>
      <c r="C162" s="267" t="s">
        <v>2392</v>
      </c>
      <c r="D162" s="268"/>
      <c r="E162" s="268"/>
      <c r="F162" s="268"/>
      <c r="G162" s="268"/>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321</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3" x14ac:dyDescent="0.2">
      <c r="A163" s="155"/>
      <c r="B163" s="156"/>
      <c r="C163" s="267" t="s">
        <v>2371</v>
      </c>
      <c r="D163" s="268"/>
      <c r="E163" s="268"/>
      <c r="F163" s="268"/>
      <c r="G163" s="268"/>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321</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3" x14ac:dyDescent="0.2">
      <c r="A164" s="155"/>
      <c r="B164" s="156"/>
      <c r="C164" s="267" t="s">
        <v>2372</v>
      </c>
      <c r="D164" s="268"/>
      <c r="E164" s="268"/>
      <c r="F164" s="268"/>
      <c r="G164" s="268"/>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321</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3" x14ac:dyDescent="0.2">
      <c r="A165" s="155"/>
      <c r="B165" s="156"/>
      <c r="C165" s="267" t="s">
        <v>2373</v>
      </c>
      <c r="D165" s="268"/>
      <c r="E165" s="268"/>
      <c r="F165" s="268"/>
      <c r="G165" s="268"/>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321</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3" x14ac:dyDescent="0.2">
      <c r="A166" s="155"/>
      <c r="B166" s="156"/>
      <c r="C166" s="267" t="s">
        <v>2393</v>
      </c>
      <c r="D166" s="268"/>
      <c r="E166" s="268"/>
      <c r="F166" s="268"/>
      <c r="G166" s="268"/>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321</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3" x14ac:dyDescent="0.2">
      <c r="A167" s="155"/>
      <c r="B167" s="156"/>
      <c r="C167" s="267" t="s">
        <v>2375</v>
      </c>
      <c r="D167" s="268"/>
      <c r="E167" s="268"/>
      <c r="F167" s="268"/>
      <c r="G167" s="268"/>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321</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2">
      <c r="A168" s="155"/>
      <c r="B168" s="156"/>
      <c r="C168" s="267" t="s">
        <v>2376</v>
      </c>
      <c r="D168" s="268"/>
      <c r="E168" s="268"/>
      <c r="F168" s="268"/>
      <c r="G168" s="268"/>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321</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3" x14ac:dyDescent="0.2">
      <c r="A169" s="155"/>
      <c r="B169" s="156"/>
      <c r="C169" s="267" t="s">
        <v>2377</v>
      </c>
      <c r="D169" s="268"/>
      <c r="E169" s="268"/>
      <c r="F169" s="268"/>
      <c r="G169" s="268"/>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321</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3" x14ac:dyDescent="0.2">
      <c r="A170" s="155"/>
      <c r="B170" s="156"/>
      <c r="C170" s="267" t="s">
        <v>2378</v>
      </c>
      <c r="D170" s="268"/>
      <c r="E170" s="268"/>
      <c r="F170" s="268"/>
      <c r="G170" s="268"/>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321</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2">
      <c r="A171" s="155"/>
      <c r="B171" s="156"/>
      <c r="C171" s="267" t="s">
        <v>2379</v>
      </c>
      <c r="D171" s="268"/>
      <c r="E171" s="268"/>
      <c r="F171" s="268"/>
      <c r="G171" s="268"/>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321</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
      <c r="A172" s="155"/>
      <c r="B172" s="156"/>
      <c r="C172" s="267" t="s">
        <v>2394</v>
      </c>
      <c r="D172" s="268"/>
      <c r="E172" s="268"/>
      <c r="F172" s="268"/>
      <c r="G172" s="268"/>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321</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
      <c r="A173" s="155"/>
      <c r="B173" s="156"/>
      <c r="C173" s="267" t="s">
        <v>2380</v>
      </c>
      <c r="D173" s="268"/>
      <c r="E173" s="268"/>
      <c r="F173" s="268"/>
      <c r="G173" s="268"/>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321</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
      <c r="A174" s="155"/>
      <c r="B174" s="156"/>
      <c r="C174" s="267" t="s">
        <v>2395</v>
      </c>
      <c r="D174" s="268"/>
      <c r="E174" s="268"/>
      <c r="F174" s="268"/>
      <c r="G174" s="268"/>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321</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2" x14ac:dyDescent="0.2">
      <c r="A175" s="155"/>
      <c r="B175" s="156"/>
      <c r="C175" s="187" t="s">
        <v>2396</v>
      </c>
      <c r="D175" s="185"/>
      <c r="E175" s="186"/>
      <c r="F175" s="159"/>
      <c r="G175" s="159"/>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360</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2">
      <c r="A176" s="155"/>
      <c r="B176" s="156"/>
      <c r="C176" s="187" t="s">
        <v>174</v>
      </c>
      <c r="D176" s="185"/>
      <c r="E176" s="186">
        <v>4</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360</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ht="22.5" outlineLevel="1" x14ac:dyDescent="0.2">
      <c r="A177" s="172">
        <v>38</v>
      </c>
      <c r="B177" s="173" t="s">
        <v>2397</v>
      </c>
      <c r="C177" s="181" t="s">
        <v>2398</v>
      </c>
      <c r="D177" s="174" t="s">
        <v>394</v>
      </c>
      <c r="E177" s="175">
        <v>1</v>
      </c>
      <c r="F177" s="176"/>
      <c r="G177" s="177">
        <f>ROUND(E177*F177,2)</f>
        <v>0</v>
      </c>
      <c r="H177" s="176"/>
      <c r="I177" s="177">
        <f>ROUND(E177*H177,2)</f>
        <v>0</v>
      </c>
      <c r="J177" s="176"/>
      <c r="K177" s="177">
        <f>ROUND(E177*J177,2)</f>
        <v>0</v>
      </c>
      <c r="L177" s="177">
        <v>21</v>
      </c>
      <c r="M177" s="177">
        <f>G177*(1+L177/100)</f>
        <v>0</v>
      </c>
      <c r="N177" s="175">
        <v>0</v>
      </c>
      <c r="O177" s="175">
        <f>ROUND(E177*N177,2)</f>
        <v>0</v>
      </c>
      <c r="P177" s="175">
        <v>0</v>
      </c>
      <c r="Q177" s="175">
        <f>ROUND(E177*P177,2)</f>
        <v>0</v>
      </c>
      <c r="R177" s="177"/>
      <c r="S177" s="177" t="s">
        <v>523</v>
      </c>
      <c r="T177" s="178" t="s">
        <v>316</v>
      </c>
      <c r="U177" s="159">
        <v>0</v>
      </c>
      <c r="V177" s="159">
        <f>ROUND(E177*U177,2)</f>
        <v>0</v>
      </c>
      <c r="W177" s="159"/>
      <c r="X177" s="159" t="s">
        <v>606</v>
      </c>
      <c r="Y177" s="159" t="s">
        <v>318</v>
      </c>
      <c r="Z177" s="148"/>
      <c r="AA177" s="148"/>
      <c r="AB177" s="148"/>
      <c r="AC177" s="148"/>
      <c r="AD177" s="148"/>
      <c r="AE177" s="148"/>
      <c r="AF177" s="148"/>
      <c r="AG177" s="148" t="s">
        <v>1997</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2">
      <c r="A178" s="155"/>
      <c r="B178" s="156"/>
      <c r="C178" s="265" t="s">
        <v>2224</v>
      </c>
      <c r="D178" s="266"/>
      <c r="E178" s="266"/>
      <c r="F178" s="266"/>
      <c r="G178" s="266"/>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321</v>
      </c>
      <c r="AH178" s="148"/>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
      <c r="A179" s="155"/>
      <c r="B179" s="156"/>
      <c r="C179" s="267" t="s">
        <v>2399</v>
      </c>
      <c r="D179" s="268"/>
      <c r="E179" s="268"/>
      <c r="F179" s="268"/>
      <c r="G179" s="268"/>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321</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2">
      <c r="A180" s="155"/>
      <c r="B180" s="156"/>
      <c r="C180" s="267" t="s">
        <v>2367</v>
      </c>
      <c r="D180" s="268"/>
      <c r="E180" s="268"/>
      <c r="F180" s="268"/>
      <c r="G180" s="268"/>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321</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2">
      <c r="A181" s="155"/>
      <c r="B181" s="156"/>
      <c r="C181" s="267" t="s">
        <v>2400</v>
      </c>
      <c r="D181" s="268"/>
      <c r="E181" s="268"/>
      <c r="F181" s="268"/>
      <c r="G181" s="268"/>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321</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3" x14ac:dyDescent="0.2">
      <c r="A182" s="155"/>
      <c r="B182" s="156"/>
      <c r="C182" s="267" t="s">
        <v>2401</v>
      </c>
      <c r="D182" s="268"/>
      <c r="E182" s="268"/>
      <c r="F182" s="268"/>
      <c r="G182" s="268"/>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321</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2">
      <c r="A183" s="155"/>
      <c r="B183" s="156"/>
      <c r="C183" s="267" t="s">
        <v>2402</v>
      </c>
      <c r="D183" s="268"/>
      <c r="E183" s="268"/>
      <c r="F183" s="268"/>
      <c r="G183" s="268"/>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321</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3" x14ac:dyDescent="0.2">
      <c r="A184" s="155"/>
      <c r="B184" s="156"/>
      <c r="C184" s="267" t="s">
        <v>2369</v>
      </c>
      <c r="D184" s="268"/>
      <c r="E184" s="268"/>
      <c r="F184" s="268"/>
      <c r="G184" s="268"/>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321</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3" x14ac:dyDescent="0.2">
      <c r="A185" s="155"/>
      <c r="B185" s="156"/>
      <c r="C185" s="267" t="s">
        <v>2403</v>
      </c>
      <c r="D185" s="268"/>
      <c r="E185" s="268"/>
      <c r="F185" s="268"/>
      <c r="G185" s="268"/>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321</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3" x14ac:dyDescent="0.2">
      <c r="A186" s="155"/>
      <c r="B186" s="156"/>
      <c r="C186" s="267" t="s">
        <v>2372</v>
      </c>
      <c r="D186" s="268"/>
      <c r="E186" s="268"/>
      <c r="F186" s="268"/>
      <c r="G186" s="268"/>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321</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3" x14ac:dyDescent="0.2">
      <c r="A187" s="155"/>
      <c r="B187" s="156"/>
      <c r="C187" s="267" t="s">
        <v>2404</v>
      </c>
      <c r="D187" s="268"/>
      <c r="E187" s="268"/>
      <c r="F187" s="268"/>
      <c r="G187" s="268"/>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321</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3" x14ac:dyDescent="0.2">
      <c r="A188" s="155"/>
      <c r="B188" s="156"/>
      <c r="C188" s="267" t="s">
        <v>2405</v>
      </c>
      <c r="D188" s="268"/>
      <c r="E188" s="268"/>
      <c r="F188" s="268"/>
      <c r="G188" s="268"/>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321</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3" x14ac:dyDescent="0.2">
      <c r="A189" s="155"/>
      <c r="B189" s="156"/>
      <c r="C189" s="267" t="s">
        <v>2375</v>
      </c>
      <c r="D189" s="268"/>
      <c r="E189" s="268"/>
      <c r="F189" s="268"/>
      <c r="G189" s="268"/>
      <c r="H189" s="159"/>
      <c r="I189" s="159"/>
      <c r="J189" s="159"/>
      <c r="K189" s="159"/>
      <c r="L189" s="159"/>
      <c r="M189" s="159"/>
      <c r="N189" s="158"/>
      <c r="O189" s="158"/>
      <c r="P189" s="158"/>
      <c r="Q189" s="158"/>
      <c r="R189" s="159"/>
      <c r="S189" s="159"/>
      <c r="T189" s="159"/>
      <c r="U189" s="159"/>
      <c r="V189" s="159"/>
      <c r="W189" s="159"/>
      <c r="X189" s="159"/>
      <c r="Y189" s="159"/>
      <c r="Z189" s="148"/>
      <c r="AA189" s="148"/>
      <c r="AB189" s="148"/>
      <c r="AC189" s="148"/>
      <c r="AD189" s="148"/>
      <c r="AE189" s="148"/>
      <c r="AF189" s="148"/>
      <c r="AG189" s="148" t="s">
        <v>321</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3" x14ac:dyDescent="0.2">
      <c r="A190" s="155"/>
      <c r="B190" s="156"/>
      <c r="C190" s="267" t="s">
        <v>2406</v>
      </c>
      <c r="D190" s="268"/>
      <c r="E190" s="268"/>
      <c r="F190" s="268"/>
      <c r="G190" s="268"/>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321</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3" x14ac:dyDescent="0.2">
      <c r="A191" s="155"/>
      <c r="B191" s="156"/>
      <c r="C191" s="267" t="s">
        <v>2407</v>
      </c>
      <c r="D191" s="268"/>
      <c r="E191" s="268"/>
      <c r="F191" s="268"/>
      <c r="G191" s="268"/>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321</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3" x14ac:dyDescent="0.2">
      <c r="A192" s="155"/>
      <c r="B192" s="156"/>
      <c r="C192" s="267" t="s">
        <v>2408</v>
      </c>
      <c r="D192" s="268"/>
      <c r="E192" s="268"/>
      <c r="F192" s="268"/>
      <c r="G192" s="268"/>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321</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3" x14ac:dyDescent="0.2">
      <c r="A193" s="155"/>
      <c r="B193" s="156"/>
      <c r="C193" s="267" t="s">
        <v>2409</v>
      </c>
      <c r="D193" s="268"/>
      <c r="E193" s="268"/>
      <c r="F193" s="268"/>
      <c r="G193" s="268"/>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321</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2">
      <c r="A194" s="155"/>
      <c r="B194" s="156"/>
      <c r="C194" s="267" t="s">
        <v>2410</v>
      </c>
      <c r="D194" s="268"/>
      <c r="E194" s="268"/>
      <c r="F194" s="268"/>
      <c r="G194" s="268"/>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321</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2">
      <c r="A195" s="155"/>
      <c r="B195" s="156"/>
      <c r="C195" s="267" t="s">
        <v>2380</v>
      </c>
      <c r="D195" s="268"/>
      <c r="E195" s="268"/>
      <c r="F195" s="268"/>
      <c r="G195" s="268"/>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321</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2">
      <c r="A196" s="155"/>
      <c r="B196" s="156"/>
      <c r="C196" s="267" t="s">
        <v>2411</v>
      </c>
      <c r="D196" s="268"/>
      <c r="E196" s="268"/>
      <c r="F196" s="268"/>
      <c r="G196" s="268"/>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321</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3" x14ac:dyDescent="0.2">
      <c r="A197" s="155"/>
      <c r="B197" s="156"/>
      <c r="C197" s="267" t="s">
        <v>2412</v>
      </c>
      <c r="D197" s="268"/>
      <c r="E197" s="268"/>
      <c r="F197" s="268"/>
      <c r="G197" s="268"/>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321</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3" x14ac:dyDescent="0.2">
      <c r="A198" s="155"/>
      <c r="B198" s="156"/>
      <c r="C198" s="267" t="s">
        <v>2413</v>
      </c>
      <c r="D198" s="268"/>
      <c r="E198" s="268"/>
      <c r="F198" s="268"/>
      <c r="G198" s="268"/>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321</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ht="22.5" outlineLevel="3" x14ac:dyDescent="0.2">
      <c r="A199" s="155"/>
      <c r="B199" s="156"/>
      <c r="C199" s="267" t="s">
        <v>2414</v>
      </c>
      <c r="D199" s="268"/>
      <c r="E199" s="268"/>
      <c r="F199" s="268"/>
      <c r="G199" s="268"/>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321</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79" t="str">
        <f>C199</f>
        <v>Spínací kapacita : 2300 W, cos ? = 1, 1150 VA, cos ? = 0.5 , 300 W LED, max. náběhový proud Ip (20 ms) = 165 A, max. náběhový proud Ip (200 µs) = 800 A</v>
      </c>
      <c r="BB199" s="148"/>
      <c r="BC199" s="148"/>
      <c r="BD199" s="148"/>
      <c r="BE199" s="148"/>
      <c r="BF199" s="148"/>
      <c r="BG199" s="148"/>
      <c r="BH199" s="148"/>
    </row>
    <row r="200" spans="1:60" outlineLevel="3" x14ac:dyDescent="0.2">
      <c r="A200" s="155"/>
      <c r="B200" s="156"/>
      <c r="C200" s="267" t="s">
        <v>2415</v>
      </c>
      <c r="D200" s="268"/>
      <c r="E200" s="268"/>
      <c r="F200" s="268"/>
      <c r="G200" s="268"/>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321</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2">
      <c r="A201" s="155"/>
      <c r="B201" s="156"/>
      <c r="C201" s="267" t="s">
        <v>2416</v>
      </c>
      <c r="D201" s="268"/>
      <c r="E201" s="268"/>
      <c r="F201" s="268"/>
      <c r="G201" s="268"/>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321</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2">
      <c r="A202" s="155"/>
      <c r="B202" s="156"/>
      <c r="C202" s="267" t="s">
        <v>2417</v>
      </c>
      <c r="D202" s="268"/>
      <c r="E202" s="268"/>
      <c r="F202" s="268"/>
      <c r="G202" s="268"/>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321</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2">
      <c r="A203" s="155"/>
      <c r="B203" s="156"/>
      <c r="C203" s="267" t="s">
        <v>2418</v>
      </c>
      <c r="D203" s="268"/>
      <c r="E203" s="268"/>
      <c r="F203" s="268"/>
      <c r="G203" s="268"/>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321</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2" x14ac:dyDescent="0.2">
      <c r="A204" s="155"/>
      <c r="B204" s="156"/>
      <c r="C204" s="187" t="s">
        <v>2419</v>
      </c>
      <c r="D204" s="185"/>
      <c r="E204" s="186"/>
      <c r="F204" s="159"/>
      <c r="G204" s="159"/>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360</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3" x14ac:dyDescent="0.2">
      <c r="A205" s="155"/>
      <c r="B205" s="156"/>
      <c r="C205" s="187" t="s">
        <v>2272</v>
      </c>
      <c r="D205" s="185"/>
      <c r="E205" s="186">
        <v>1</v>
      </c>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360</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ht="22.5" outlineLevel="1" x14ac:dyDescent="0.2">
      <c r="A206" s="172">
        <v>39</v>
      </c>
      <c r="B206" s="173" t="s">
        <v>2420</v>
      </c>
      <c r="C206" s="181" t="s">
        <v>2421</v>
      </c>
      <c r="D206" s="174" t="s">
        <v>394</v>
      </c>
      <c r="E206" s="175">
        <v>2</v>
      </c>
      <c r="F206" s="176"/>
      <c r="G206" s="177">
        <f>ROUND(E206*F206,2)</f>
        <v>0</v>
      </c>
      <c r="H206" s="176"/>
      <c r="I206" s="177">
        <f>ROUND(E206*H206,2)</f>
        <v>0</v>
      </c>
      <c r="J206" s="176"/>
      <c r="K206" s="177">
        <f>ROUND(E206*J206,2)</f>
        <v>0</v>
      </c>
      <c r="L206" s="177">
        <v>21</v>
      </c>
      <c r="M206" s="177">
        <f>G206*(1+L206/100)</f>
        <v>0</v>
      </c>
      <c r="N206" s="175">
        <v>0</v>
      </c>
      <c r="O206" s="175">
        <f>ROUND(E206*N206,2)</f>
        <v>0</v>
      </c>
      <c r="P206" s="175">
        <v>0</v>
      </c>
      <c r="Q206" s="175">
        <f>ROUND(E206*P206,2)</f>
        <v>0</v>
      </c>
      <c r="R206" s="177"/>
      <c r="S206" s="177" t="s">
        <v>523</v>
      </c>
      <c r="T206" s="178" t="s">
        <v>316</v>
      </c>
      <c r="U206" s="159">
        <v>0</v>
      </c>
      <c r="V206" s="159">
        <f>ROUND(E206*U206,2)</f>
        <v>0</v>
      </c>
      <c r="W206" s="159"/>
      <c r="X206" s="159" t="s">
        <v>606</v>
      </c>
      <c r="Y206" s="159" t="s">
        <v>318</v>
      </c>
      <c r="Z206" s="148"/>
      <c r="AA206" s="148"/>
      <c r="AB206" s="148"/>
      <c r="AC206" s="148"/>
      <c r="AD206" s="148"/>
      <c r="AE206" s="148"/>
      <c r="AF206" s="148"/>
      <c r="AG206" s="148" t="s">
        <v>1997</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2" x14ac:dyDescent="0.2">
      <c r="A207" s="155"/>
      <c r="B207" s="156"/>
      <c r="C207" s="265" t="s">
        <v>2224</v>
      </c>
      <c r="D207" s="266"/>
      <c r="E207" s="266"/>
      <c r="F207" s="266"/>
      <c r="G207" s="266"/>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321</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
      <c r="A208" s="155"/>
      <c r="B208" s="156"/>
      <c r="C208" s="267" t="s">
        <v>2903</v>
      </c>
      <c r="D208" s="268"/>
      <c r="E208" s="268"/>
      <c r="F208" s="268"/>
      <c r="G208" s="268"/>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321</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267" t="s">
        <v>2391</v>
      </c>
      <c r="D209" s="268"/>
      <c r="E209" s="268"/>
      <c r="F209" s="268"/>
      <c r="G209" s="268"/>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321</v>
      </c>
      <c r="AH209" s="148"/>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
      <c r="A210" s="155"/>
      <c r="B210" s="156"/>
      <c r="C210" s="267" t="s">
        <v>2392</v>
      </c>
      <c r="D210" s="268"/>
      <c r="E210" s="268"/>
      <c r="F210" s="268"/>
      <c r="G210" s="268"/>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321</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267" t="s">
        <v>2372</v>
      </c>
      <c r="D211" s="268"/>
      <c r="E211" s="268"/>
      <c r="F211" s="268"/>
      <c r="G211" s="268"/>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321</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
      <c r="A212" s="155"/>
      <c r="B212" s="156"/>
      <c r="C212" s="267" t="s">
        <v>2422</v>
      </c>
      <c r="D212" s="268"/>
      <c r="E212" s="268"/>
      <c r="F212" s="268"/>
      <c r="G212" s="268"/>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321</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2">
      <c r="A213" s="155"/>
      <c r="B213" s="156"/>
      <c r="C213" s="267" t="s">
        <v>2393</v>
      </c>
      <c r="D213" s="268"/>
      <c r="E213" s="268"/>
      <c r="F213" s="268"/>
      <c r="G213" s="268"/>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321</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
      <c r="A214" s="155"/>
      <c r="B214" s="156"/>
      <c r="C214" s="267" t="s">
        <v>2375</v>
      </c>
      <c r="D214" s="268"/>
      <c r="E214" s="268"/>
      <c r="F214" s="268"/>
      <c r="G214" s="268"/>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321</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267" t="s">
        <v>2406</v>
      </c>
      <c r="D215" s="268"/>
      <c r="E215" s="268"/>
      <c r="F215" s="268"/>
      <c r="G215" s="268"/>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321</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
      <c r="A216" s="155"/>
      <c r="B216" s="156"/>
      <c r="C216" s="267" t="s">
        <v>2407</v>
      </c>
      <c r="D216" s="268"/>
      <c r="E216" s="268"/>
      <c r="F216" s="268"/>
      <c r="G216" s="268"/>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321</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
      <c r="A217" s="155"/>
      <c r="B217" s="156"/>
      <c r="C217" s="267" t="s">
        <v>2408</v>
      </c>
      <c r="D217" s="268"/>
      <c r="E217" s="268"/>
      <c r="F217" s="268"/>
      <c r="G217" s="268"/>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321</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
      <c r="A218" s="155"/>
      <c r="B218" s="156"/>
      <c r="C218" s="267" t="s">
        <v>2409</v>
      </c>
      <c r="D218" s="268"/>
      <c r="E218" s="268"/>
      <c r="F218" s="268"/>
      <c r="G218" s="268"/>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321</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2">
      <c r="A219" s="155"/>
      <c r="B219" s="156"/>
      <c r="C219" s="267" t="s">
        <v>2410</v>
      </c>
      <c r="D219" s="268"/>
      <c r="E219" s="268"/>
      <c r="F219" s="268"/>
      <c r="G219" s="268"/>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321</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2">
      <c r="A220" s="155"/>
      <c r="B220" s="156"/>
      <c r="C220" s="267" t="s">
        <v>2380</v>
      </c>
      <c r="D220" s="268"/>
      <c r="E220" s="268"/>
      <c r="F220" s="268"/>
      <c r="G220" s="268"/>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321</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267" t="s">
        <v>2411</v>
      </c>
      <c r="D221" s="268"/>
      <c r="E221" s="268"/>
      <c r="F221" s="268"/>
      <c r="G221" s="268"/>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321</v>
      </c>
      <c r="AH221" s="148"/>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267" t="s">
        <v>2412</v>
      </c>
      <c r="D222" s="268"/>
      <c r="E222" s="268"/>
      <c r="F222" s="268"/>
      <c r="G222" s="268"/>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321</v>
      </c>
      <c r="AH222" s="148"/>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2">
      <c r="A223" s="155"/>
      <c r="B223" s="156"/>
      <c r="C223" s="267" t="s">
        <v>2395</v>
      </c>
      <c r="D223" s="268"/>
      <c r="E223" s="268"/>
      <c r="F223" s="268"/>
      <c r="G223" s="268"/>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321</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2" x14ac:dyDescent="0.2">
      <c r="A224" s="155"/>
      <c r="B224" s="156"/>
      <c r="C224" s="187" t="s">
        <v>2423</v>
      </c>
      <c r="D224" s="185"/>
      <c r="E224" s="186"/>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360</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187" t="s">
        <v>2424</v>
      </c>
      <c r="D225" s="185"/>
      <c r="E225" s="186">
        <v>2</v>
      </c>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360</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ht="22.5" outlineLevel="1" x14ac:dyDescent="0.2">
      <c r="A226" s="172">
        <v>40</v>
      </c>
      <c r="B226" s="173" t="s">
        <v>2425</v>
      </c>
      <c r="C226" s="181" t="s">
        <v>2426</v>
      </c>
      <c r="D226" s="174" t="s">
        <v>394</v>
      </c>
      <c r="E226" s="175">
        <v>2</v>
      </c>
      <c r="F226" s="176"/>
      <c r="G226" s="177">
        <f>ROUND(E226*F226,2)</f>
        <v>0</v>
      </c>
      <c r="H226" s="176"/>
      <c r="I226" s="177">
        <f>ROUND(E226*H226,2)</f>
        <v>0</v>
      </c>
      <c r="J226" s="176"/>
      <c r="K226" s="177">
        <f>ROUND(E226*J226,2)</f>
        <v>0</v>
      </c>
      <c r="L226" s="177">
        <v>21</v>
      </c>
      <c r="M226" s="177">
        <f>G226*(1+L226/100)</f>
        <v>0</v>
      </c>
      <c r="N226" s="175">
        <v>0</v>
      </c>
      <c r="O226" s="175">
        <f>ROUND(E226*N226,2)</f>
        <v>0</v>
      </c>
      <c r="P226" s="175">
        <v>0</v>
      </c>
      <c r="Q226" s="175">
        <f>ROUND(E226*P226,2)</f>
        <v>0</v>
      </c>
      <c r="R226" s="177"/>
      <c r="S226" s="177" t="s">
        <v>523</v>
      </c>
      <c r="T226" s="178" t="s">
        <v>316</v>
      </c>
      <c r="U226" s="159">
        <v>0</v>
      </c>
      <c r="V226" s="159">
        <f>ROUND(E226*U226,2)</f>
        <v>0</v>
      </c>
      <c r="W226" s="159"/>
      <c r="X226" s="159" t="s">
        <v>606</v>
      </c>
      <c r="Y226" s="159" t="s">
        <v>318</v>
      </c>
      <c r="Z226" s="148"/>
      <c r="AA226" s="148"/>
      <c r="AB226" s="148"/>
      <c r="AC226" s="148"/>
      <c r="AD226" s="148"/>
      <c r="AE226" s="148"/>
      <c r="AF226" s="148"/>
      <c r="AG226" s="148" t="s">
        <v>1997</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2" x14ac:dyDescent="0.2">
      <c r="A227" s="155"/>
      <c r="B227" s="156"/>
      <c r="C227" s="265" t="s">
        <v>2224</v>
      </c>
      <c r="D227" s="266"/>
      <c r="E227" s="266"/>
      <c r="F227" s="266"/>
      <c r="G227" s="266"/>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321</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3" x14ac:dyDescent="0.2">
      <c r="A228" s="155"/>
      <c r="B228" s="156"/>
      <c r="C228" s="267" t="s">
        <v>2427</v>
      </c>
      <c r="D228" s="268"/>
      <c r="E228" s="268"/>
      <c r="F228" s="268"/>
      <c r="G228" s="268"/>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321</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
      <c r="A229" s="155"/>
      <c r="B229" s="156"/>
      <c r="C229" s="267" t="s">
        <v>2391</v>
      </c>
      <c r="D229" s="268"/>
      <c r="E229" s="268"/>
      <c r="F229" s="268"/>
      <c r="G229" s="268"/>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321</v>
      </c>
      <c r="AH229" s="148"/>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
      <c r="A230" s="155"/>
      <c r="B230" s="156"/>
      <c r="C230" s="267" t="s">
        <v>2904</v>
      </c>
      <c r="D230" s="268"/>
      <c r="E230" s="268"/>
      <c r="F230" s="268"/>
      <c r="G230" s="268"/>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321</v>
      </c>
      <c r="AH230" s="148"/>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
      <c r="A231" s="155"/>
      <c r="B231" s="156"/>
      <c r="C231" s="267" t="s">
        <v>2372</v>
      </c>
      <c r="D231" s="268"/>
      <c r="E231" s="268"/>
      <c r="F231" s="268"/>
      <c r="G231" s="268"/>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321</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
      <c r="A232" s="155"/>
      <c r="B232" s="156"/>
      <c r="C232" s="267" t="s">
        <v>2428</v>
      </c>
      <c r="D232" s="268"/>
      <c r="E232" s="268"/>
      <c r="F232" s="268"/>
      <c r="G232" s="268"/>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321</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2">
      <c r="A233" s="155"/>
      <c r="B233" s="156"/>
      <c r="C233" s="267" t="s">
        <v>2393</v>
      </c>
      <c r="D233" s="268"/>
      <c r="E233" s="268"/>
      <c r="F233" s="268"/>
      <c r="G233" s="268"/>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321</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3" x14ac:dyDescent="0.2">
      <c r="A234" s="155"/>
      <c r="B234" s="156"/>
      <c r="C234" s="267" t="s">
        <v>2429</v>
      </c>
      <c r="D234" s="268"/>
      <c r="E234" s="268"/>
      <c r="F234" s="268"/>
      <c r="G234" s="268"/>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321</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3" x14ac:dyDescent="0.2">
      <c r="A235" s="155"/>
      <c r="B235" s="156"/>
      <c r="C235" s="267" t="s">
        <v>2430</v>
      </c>
      <c r="D235" s="268"/>
      <c r="E235" s="268"/>
      <c r="F235" s="268"/>
      <c r="G235" s="268"/>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321</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3" x14ac:dyDescent="0.2">
      <c r="A236" s="155"/>
      <c r="B236" s="156"/>
      <c r="C236" s="267" t="s">
        <v>2431</v>
      </c>
      <c r="D236" s="268"/>
      <c r="E236" s="268"/>
      <c r="F236" s="268"/>
      <c r="G236" s="268"/>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321</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3" x14ac:dyDescent="0.2">
      <c r="A237" s="155"/>
      <c r="B237" s="156"/>
      <c r="C237" s="267" t="s">
        <v>2432</v>
      </c>
      <c r="D237" s="268"/>
      <c r="E237" s="268"/>
      <c r="F237" s="268"/>
      <c r="G237" s="268"/>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321</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3" x14ac:dyDescent="0.2">
      <c r="A238" s="155"/>
      <c r="B238" s="156"/>
      <c r="C238" s="267" t="s">
        <v>2433</v>
      </c>
      <c r="D238" s="268"/>
      <c r="E238" s="268"/>
      <c r="F238" s="268"/>
      <c r="G238" s="268"/>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321</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2">
      <c r="A239" s="155"/>
      <c r="B239" s="156"/>
      <c r="C239" s="267" t="s">
        <v>2410</v>
      </c>
      <c r="D239" s="268"/>
      <c r="E239" s="268"/>
      <c r="F239" s="268"/>
      <c r="G239" s="268"/>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321</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2">
      <c r="A240" s="155"/>
      <c r="B240" s="156"/>
      <c r="C240" s="267" t="s">
        <v>2380</v>
      </c>
      <c r="D240" s="268"/>
      <c r="E240" s="268"/>
      <c r="F240" s="268"/>
      <c r="G240" s="268"/>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321</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2">
      <c r="A241" s="155"/>
      <c r="B241" s="156"/>
      <c r="C241" s="267" t="s">
        <v>2411</v>
      </c>
      <c r="D241" s="268"/>
      <c r="E241" s="268"/>
      <c r="F241" s="268"/>
      <c r="G241" s="268"/>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321</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2">
      <c r="A242" s="155"/>
      <c r="B242" s="156"/>
      <c r="C242" s="267" t="s">
        <v>2434</v>
      </c>
      <c r="D242" s="268"/>
      <c r="E242" s="268"/>
      <c r="F242" s="268"/>
      <c r="G242" s="268"/>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321</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3" x14ac:dyDescent="0.2">
      <c r="A243" s="155"/>
      <c r="B243" s="156"/>
      <c r="C243" s="267" t="s">
        <v>2395</v>
      </c>
      <c r="D243" s="268"/>
      <c r="E243" s="268"/>
      <c r="F243" s="268"/>
      <c r="G243" s="268"/>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321</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2" x14ac:dyDescent="0.2">
      <c r="A244" s="155"/>
      <c r="B244" s="156"/>
      <c r="C244" s="187" t="s">
        <v>2435</v>
      </c>
      <c r="D244" s="185"/>
      <c r="E244" s="186"/>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360</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187" t="s">
        <v>2424</v>
      </c>
      <c r="D245" s="185"/>
      <c r="E245" s="186">
        <v>2</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360</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ht="22.5" outlineLevel="1" x14ac:dyDescent="0.2">
      <c r="A246" s="172">
        <v>41</v>
      </c>
      <c r="B246" s="173" t="s">
        <v>2436</v>
      </c>
      <c r="C246" s="181" t="s">
        <v>2437</v>
      </c>
      <c r="D246" s="174" t="s">
        <v>394</v>
      </c>
      <c r="E246" s="175">
        <v>6</v>
      </c>
      <c r="F246" s="176"/>
      <c r="G246" s="177">
        <f>ROUND(E246*F246,2)</f>
        <v>0</v>
      </c>
      <c r="H246" s="176"/>
      <c r="I246" s="177">
        <f>ROUND(E246*H246,2)</f>
        <v>0</v>
      </c>
      <c r="J246" s="176"/>
      <c r="K246" s="177">
        <f>ROUND(E246*J246,2)</f>
        <v>0</v>
      </c>
      <c r="L246" s="177">
        <v>21</v>
      </c>
      <c r="M246" s="177">
        <f>G246*(1+L246/100)</f>
        <v>0</v>
      </c>
      <c r="N246" s="175">
        <v>0</v>
      </c>
      <c r="O246" s="175">
        <f>ROUND(E246*N246,2)</f>
        <v>0</v>
      </c>
      <c r="P246" s="175">
        <v>0</v>
      </c>
      <c r="Q246" s="175">
        <f>ROUND(E246*P246,2)</f>
        <v>0</v>
      </c>
      <c r="R246" s="177"/>
      <c r="S246" s="177" t="s">
        <v>523</v>
      </c>
      <c r="T246" s="178" t="s">
        <v>316</v>
      </c>
      <c r="U246" s="159">
        <v>0</v>
      </c>
      <c r="V246" s="159">
        <f>ROUND(E246*U246,2)</f>
        <v>0</v>
      </c>
      <c r="W246" s="159"/>
      <c r="X246" s="159" t="s">
        <v>355</v>
      </c>
      <c r="Y246" s="159" t="s">
        <v>318</v>
      </c>
      <c r="Z246" s="148"/>
      <c r="AA246" s="148"/>
      <c r="AB246" s="148"/>
      <c r="AC246" s="148"/>
      <c r="AD246" s="148"/>
      <c r="AE246" s="148"/>
      <c r="AF246" s="148"/>
      <c r="AG246" s="148" t="s">
        <v>2223</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2" x14ac:dyDescent="0.2">
      <c r="A247" s="155"/>
      <c r="B247" s="156"/>
      <c r="C247" s="265" t="s">
        <v>2224</v>
      </c>
      <c r="D247" s="266"/>
      <c r="E247" s="266"/>
      <c r="F247" s="266"/>
      <c r="G247" s="266"/>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321</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ht="33.75" outlineLevel="3" x14ac:dyDescent="0.2">
      <c r="A248" s="155"/>
      <c r="B248" s="156"/>
      <c r="C248" s="267" t="s">
        <v>2438</v>
      </c>
      <c r="D248" s="268"/>
      <c r="E248" s="268"/>
      <c r="F248" s="268"/>
      <c r="G248" s="268"/>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321</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79" t="str">
        <f>C248</f>
        <v>- Osvětlení na chodbách stmívatelné, řízeno automaticky pomocí detektorů pohybu a denní složky. Při detekci pohybu na chodbě musí být dosažena požadovaná úroveň osvětlení, pokud není detekován pohyb, osvětlení sníží jas na přednastavenou úroveň (orientační osvětlení 10 až 30%). Nastavení prováděno pomocí IR ovladače.</v>
      </c>
      <c r="BB248" s="148"/>
      <c r="BC248" s="148"/>
      <c r="BD248" s="148"/>
      <c r="BE248" s="148"/>
      <c r="BF248" s="148"/>
      <c r="BG248" s="148"/>
      <c r="BH248" s="148"/>
    </row>
    <row r="249" spans="1:60" ht="22.5" outlineLevel="3" x14ac:dyDescent="0.2">
      <c r="A249" s="155"/>
      <c r="B249" s="156"/>
      <c r="C249" s="267" t="s">
        <v>2439</v>
      </c>
      <c r="D249" s="268"/>
      <c r="E249" s="268"/>
      <c r="F249" s="268"/>
      <c r="G249" s="268"/>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321</v>
      </c>
      <c r="AH249" s="148"/>
      <c r="AI249" s="148"/>
      <c r="AJ249" s="148"/>
      <c r="AK249" s="148"/>
      <c r="AL249" s="148"/>
      <c r="AM249" s="148"/>
      <c r="AN249" s="148"/>
      <c r="AO249" s="148"/>
      <c r="AP249" s="148"/>
      <c r="AQ249" s="148"/>
      <c r="AR249" s="148"/>
      <c r="AS249" s="148"/>
      <c r="AT249" s="148"/>
      <c r="AU249" s="148"/>
      <c r="AV249" s="148"/>
      <c r="AW249" s="148"/>
      <c r="AX249" s="148"/>
      <c r="AY249" s="148"/>
      <c r="AZ249" s="148"/>
      <c r="BA249" s="179" t="str">
        <f>C249</f>
        <v>- Osvětlení na schodišti řízeno automaticky pomocí detektorů pohybu. Při detekci pohybu na chodbě musí být dosažena požadovaná úroveň osvětlení. Nastavení prováděno pomocí IR ovladače.</v>
      </c>
      <c r="BB249" s="148"/>
      <c r="BC249" s="148"/>
      <c r="BD249" s="148"/>
      <c r="BE249" s="148"/>
      <c r="BF249" s="148"/>
      <c r="BG249" s="148"/>
      <c r="BH249" s="148"/>
    </row>
    <row r="250" spans="1:60" outlineLevel="2" x14ac:dyDescent="0.2">
      <c r="A250" s="155"/>
      <c r="B250" s="156"/>
      <c r="C250" s="187" t="s">
        <v>2440</v>
      </c>
      <c r="D250" s="185"/>
      <c r="E250" s="186"/>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360</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3" x14ac:dyDescent="0.2">
      <c r="A251" s="155"/>
      <c r="B251" s="156"/>
      <c r="C251" s="187" t="s">
        <v>2441</v>
      </c>
      <c r="D251" s="185"/>
      <c r="E251" s="186"/>
      <c r="F251" s="159"/>
      <c r="G251" s="159"/>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360</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3" x14ac:dyDescent="0.2">
      <c r="A252" s="155"/>
      <c r="B252" s="156"/>
      <c r="C252" s="187" t="s">
        <v>2442</v>
      </c>
      <c r="D252" s="185"/>
      <c r="E252" s="186">
        <v>6</v>
      </c>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360</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ht="33.75" outlineLevel="1" x14ac:dyDescent="0.2">
      <c r="A253" s="172">
        <v>42</v>
      </c>
      <c r="B253" s="173" t="s">
        <v>2443</v>
      </c>
      <c r="C253" s="181" t="s">
        <v>2444</v>
      </c>
      <c r="D253" s="174" t="s">
        <v>394</v>
      </c>
      <c r="E253" s="175">
        <v>1</v>
      </c>
      <c r="F253" s="176"/>
      <c r="G253" s="177">
        <f>ROUND(E253*F253,2)</f>
        <v>0</v>
      </c>
      <c r="H253" s="176"/>
      <c r="I253" s="177">
        <f>ROUND(E253*H253,2)</f>
        <v>0</v>
      </c>
      <c r="J253" s="176"/>
      <c r="K253" s="177">
        <f>ROUND(E253*J253,2)</f>
        <v>0</v>
      </c>
      <c r="L253" s="177">
        <v>21</v>
      </c>
      <c r="M253" s="177">
        <f>G253*(1+L253/100)</f>
        <v>0</v>
      </c>
      <c r="N253" s="175">
        <v>0</v>
      </c>
      <c r="O253" s="175">
        <f>ROUND(E253*N253,2)</f>
        <v>0</v>
      </c>
      <c r="P253" s="175">
        <v>0</v>
      </c>
      <c r="Q253" s="175">
        <f>ROUND(E253*P253,2)</f>
        <v>0</v>
      </c>
      <c r="R253" s="177"/>
      <c r="S253" s="177" t="s">
        <v>523</v>
      </c>
      <c r="T253" s="178" t="s">
        <v>316</v>
      </c>
      <c r="U253" s="159">
        <v>0</v>
      </c>
      <c r="V253" s="159">
        <f>ROUND(E253*U253,2)</f>
        <v>0</v>
      </c>
      <c r="W253" s="159"/>
      <c r="X253" s="159" t="s">
        <v>606</v>
      </c>
      <c r="Y253" s="159" t="s">
        <v>318</v>
      </c>
      <c r="Z253" s="148"/>
      <c r="AA253" s="148"/>
      <c r="AB253" s="148"/>
      <c r="AC253" s="148"/>
      <c r="AD253" s="148"/>
      <c r="AE253" s="148"/>
      <c r="AF253" s="148"/>
      <c r="AG253" s="148" t="s">
        <v>1997</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2" x14ac:dyDescent="0.2">
      <c r="A254" s="155"/>
      <c r="B254" s="156"/>
      <c r="C254" s="265" t="s">
        <v>2224</v>
      </c>
      <c r="D254" s="266"/>
      <c r="E254" s="266"/>
      <c r="F254" s="266"/>
      <c r="G254" s="266"/>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321</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ht="33.75" outlineLevel="3" x14ac:dyDescent="0.2">
      <c r="A255" s="155"/>
      <c r="B255" s="156"/>
      <c r="C255" s="267" t="s">
        <v>2445</v>
      </c>
      <c r="D255" s="268"/>
      <c r="E255" s="268"/>
      <c r="F255" s="268"/>
      <c r="G255" s="268"/>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321</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79" t="str">
        <f>C255</f>
        <v>Infra adaptér pro chytré telefony vetně bezplatné aplikace s uživatelsky přívětivým ovládáním k instalaci do chytrého telefonu. Aplikace používá technologii Bluetooth. Používání infračerveného adaptéru je podmíněno kompatibilním chytrým telefonem se systémem Android nebo iOS. Dobíjení adaptéru pomocí kabelu Micro USB</v>
      </c>
      <c r="BB255" s="148"/>
      <c r="BC255" s="148"/>
      <c r="BD255" s="148"/>
      <c r="BE255" s="148"/>
      <c r="BF255" s="148"/>
      <c r="BG255" s="148"/>
      <c r="BH255" s="148"/>
    </row>
    <row r="256" spans="1:60" ht="22.5" outlineLevel="1" x14ac:dyDescent="0.2">
      <c r="A256" s="172">
        <v>43</v>
      </c>
      <c r="B256" s="173" t="s">
        <v>2446</v>
      </c>
      <c r="C256" s="181" t="s">
        <v>2447</v>
      </c>
      <c r="D256" s="174" t="s">
        <v>394</v>
      </c>
      <c r="E256" s="175">
        <v>38</v>
      </c>
      <c r="F256" s="176"/>
      <c r="G256" s="177">
        <f>ROUND(E256*F256,2)</f>
        <v>0</v>
      </c>
      <c r="H256" s="176"/>
      <c r="I256" s="177">
        <f>ROUND(E256*H256,2)</f>
        <v>0</v>
      </c>
      <c r="J256" s="176"/>
      <c r="K256" s="177">
        <f>ROUND(E256*J256,2)</f>
        <v>0</v>
      </c>
      <c r="L256" s="177">
        <v>21</v>
      </c>
      <c r="M256" s="177">
        <f>G256*(1+L256/100)</f>
        <v>0</v>
      </c>
      <c r="N256" s="175">
        <v>0</v>
      </c>
      <c r="O256" s="175">
        <f>ROUND(E256*N256,2)</f>
        <v>0</v>
      </c>
      <c r="P256" s="175">
        <v>0</v>
      </c>
      <c r="Q256" s="175">
        <f>ROUND(E256*P256,2)</f>
        <v>0</v>
      </c>
      <c r="R256" s="177"/>
      <c r="S256" s="177" t="s">
        <v>523</v>
      </c>
      <c r="T256" s="178" t="s">
        <v>316</v>
      </c>
      <c r="U256" s="159">
        <v>0</v>
      </c>
      <c r="V256" s="159">
        <f>ROUND(E256*U256,2)</f>
        <v>0</v>
      </c>
      <c r="W256" s="159"/>
      <c r="X256" s="159" t="s">
        <v>355</v>
      </c>
      <c r="Y256" s="159" t="s">
        <v>318</v>
      </c>
      <c r="Z256" s="148"/>
      <c r="AA256" s="148"/>
      <c r="AB256" s="148"/>
      <c r="AC256" s="148"/>
      <c r="AD256" s="148"/>
      <c r="AE256" s="148"/>
      <c r="AF256" s="148"/>
      <c r="AG256" s="148" t="s">
        <v>2223</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2" x14ac:dyDescent="0.2">
      <c r="A257" s="155"/>
      <c r="B257" s="156"/>
      <c r="C257" s="265" t="s">
        <v>2448</v>
      </c>
      <c r="D257" s="266"/>
      <c r="E257" s="266"/>
      <c r="F257" s="266"/>
      <c r="G257" s="266"/>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321</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2" x14ac:dyDescent="0.2">
      <c r="A258" s="155"/>
      <c r="B258" s="156"/>
      <c r="C258" s="187" t="s">
        <v>2449</v>
      </c>
      <c r="D258" s="185"/>
      <c r="E258" s="186"/>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360</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3" x14ac:dyDescent="0.2">
      <c r="A259" s="155"/>
      <c r="B259" s="156"/>
      <c r="C259" s="187" t="s">
        <v>2450</v>
      </c>
      <c r="D259" s="185"/>
      <c r="E259" s="186">
        <v>38</v>
      </c>
      <c r="F259" s="159"/>
      <c r="G259" s="159"/>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360</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ht="33.75" outlineLevel="1" x14ac:dyDescent="0.2">
      <c r="A260" s="172">
        <v>44</v>
      </c>
      <c r="B260" s="173" t="s">
        <v>2451</v>
      </c>
      <c r="C260" s="181" t="s">
        <v>2452</v>
      </c>
      <c r="D260" s="174" t="s">
        <v>394</v>
      </c>
      <c r="E260" s="175">
        <v>224</v>
      </c>
      <c r="F260" s="176"/>
      <c r="G260" s="177">
        <f>ROUND(E260*F260,2)</f>
        <v>0</v>
      </c>
      <c r="H260" s="176"/>
      <c r="I260" s="177">
        <f>ROUND(E260*H260,2)</f>
        <v>0</v>
      </c>
      <c r="J260" s="176"/>
      <c r="K260" s="177">
        <f>ROUND(E260*J260,2)</f>
        <v>0</v>
      </c>
      <c r="L260" s="177">
        <v>21</v>
      </c>
      <c r="M260" s="177">
        <f>G260*(1+L260/100)</f>
        <v>0</v>
      </c>
      <c r="N260" s="175">
        <v>0</v>
      </c>
      <c r="O260" s="175">
        <f>ROUND(E260*N260,2)</f>
        <v>0</v>
      </c>
      <c r="P260" s="175">
        <v>0</v>
      </c>
      <c r="Q260" s="175">
        <f>ROUND(E260*P260,2)</f>
        <v>0</v>
      </c>
      <c r="R260" s="177"/>
      <c r="S260" s="177" t="s">
        <v>523</v>
      </c>
      <c r="T260" s="178" t="s">
        <v>316</v>
      </c>
      <c r="U260" s="159">
        <v>0</v>
      </c>
      <c r="V260" s="159">
        <f>ROUND(E260*U260,2)</f>
        <v>0</v>
      </c>
      <c r="W260" s="159"/>
      <c r="X260" s="159" t="s">
        <v>355</v>
      </c>
      <c r="Y260" s="159" t="s">
        <v>318</v>
      </c>
      <c r="Z260" s="148"/>
      <c r="AA260" s="148"/>
      <c r="AB260" s="148"/>
      <c r="AC260" s="148"/>
      <c r="AD260" s="148"/>
      <c r="AE260" s="148"/>
      <c r="AF260" s="148"/>
      <c r="AG260" s="148" t="s">
        <v>2223</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2" x14ac:dyDescent="0.2">
      <c r="A261" s="155"/>
      <c r="B261" s="156"/>
      <c r="C261" s="265" t="s">
        <v>2453</v>
      </c>
      <c r="D261" s="266"/>
      <c r="E261" s="266"/>
      <c r="F261" s="266"/>
      <c r="G261" s="266"/>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321</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2" x14ac:dyDescent="0.2">
      <c r="A262" s="155"/>
      <c r="B262" s="156"/>
      <c r="C262" s="187" t="s">
        <v>2454</v>
      </c>
      <c r="D262" s="185"/>
      <c r="E262" s="186"/>
      <c r="F262" s="159"/>
      <c r="G262" s="159"/>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360</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3" x14ac:dyDescent="0.2">
      <c r="A263" s="155"/>
      <c r="B263" s="156"/>
      <c r="C263" s="187" t="s">
        <v>2455</v>
      </c>
      <c r="D263" s="185"/>
      <c r="E263" s="186"/>
      <c r="F263" s="159"/>
      <c r="G263" s="159"/>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360</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
      <c r="A264" s="155"/>
      <c r="B264" s="156"/>
      <c r="C264" s="187" t="s">
        <v>2456</v>
      </c>
      <c r="D264" s="185"/>
      <c r="E264" s="186"/>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360</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3" x14ac:dyDescent="0.2">
      <c r="A265" s="155"/>
      <c r="B265" s="156"/>
      <c r="C265" s="187" t="s">
        <v>2457</v>
      </c>
      <c r="D265" s="185"/>
      <c r="E265" s="186"/>
      <c r="F265" s="159"/>
      <c r="G265" s="159"/>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360</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3" x14ac:dyDescent="0.2">
      <c r="A266" s="155"/>
      <c r="B266" s="156"/>
      <c r="C266" s="187" t="s">
        <v>2458</v>
      </c>
      <c r="D266" s="185"/>
      <c r="E266" s="186"/>
      <c r="F266" s="159"/>
      <c r="G266" s="159"/>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360</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3" x14ac:dyDescent="0.2">
      <c r="A267" s="155"/>
      <c r="B267" s="156"/>
      <c r="C267" s="187" t="s">
        <v>2459</v>
      </c>
      <c r="D267" s="185"/>
      <c r="E267" s="186"/>
      <c r="F267" s="159"/>
      <c r="G267" s="159"/>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360</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3" x14ac:dyDescent="0.2">
      <c r="A268" s="155"/>
      <c r="B268" s="156"/>
      <c r="C268" s="187" t="s">
        <v>2460</v>
      </c>
      <c r="D268" s="185"/>
      <c r="E268" s="186"/>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360</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2">
      <c r="A269" s="155"/>
      <c r="B269" s="156"/>
      <c r="C269" s="187" t="s">
        <v>2461</v>
      </c>
      <c r="D269" s="185"/>
      <c r="E269" s="186"/>
      <c r="F269" s="159"/>
      <c r="G269" s="159"/>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360</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2">
      <c r="A270" s="155"/>
      <c r="B270" s="156"/>
      <c r="C270" s="187" t="s">
        <v>2462</v>
      </c>
      <c r="D270" s="185"/>
      <c r="E270" s="186">
        <v>224</v>
      </c>
      <c r="F270" s="159"/>
      <c r="G270" s="159"/>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360</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1" x14ac:dyDescent="0.2">
      <c r="A271" s="172">
        <v>45</v>
      </c>
      <c r="B271" s="173" t="s">
        <v>2463</v>
      </c>
      <c r="C271" s="181" t="s">
        <v>2464</v>
      </c>
      <c r="D271" s="174" t="s">
        <v>394</v>
      </c>
      <c r="E271" s="175">
        <v>242</v>
      </c>
      <c r="F271" s="176"/>
      <c r="G271" s="177">
        <f>ROUND(E271*F271,2)</f>
        <v>0</v>
      </c>
      <c r="H271" s="176"/>
      <c r="I271" s="177">
        <f>ROUND(E271*H271,2)</f>
        <v>0</v>
      </c>
      <c r="J271" s="176"/>
      <c r="K271" s="177">
        <f>ROUND(E271*J271,2)</f>
        <v>0</v>
      </c>
      <c r="L271" s="177">
        <v>21</v>
      </c>
      <c r="M271" s="177">
        <f>G271*(1+L271/100)</f>
        <v>0</v>
      </c>
      <c r="N271" s="175">
        <v>6.9999999999999994E-5</v>
      </c>
      <c r="O271" s="175">
        <f>ROUND(E271*N271,2)</f>
        <v>0.02</v>
      </c>
      <c r="P271" s="175">
        <v>0</v>
      </c>
      <c r="Q271" s="175">
        <f>ROUND(E271*P271,2)</f>
        <v>0</v>
      </c>
      <c r="R271" s="177"/>
      <c r="S271" s="177" t="s">
        <v>523</v>
      </c>
      <c r="T271" s="178" t="s">
        <v>316</v>
      </c>
      <c r="U271" s="159">
        <v>0</v>
      </c>
      <c r="V271" s="159">
        <f>ROUND(E271*U271,2)</f>
        <v>0</v>
      </c>
      <c r="W271" s="159"/>
      <c r="X271" s="159" t="s">
        <v>606</v>
      </c>
      <c r="Y271" s="159" t="s">
        <v>318</v>
      </c>
      <c r="Z271" s="148"/>
      <c r="AA271" s="148"/>
      <c r="AB271" s="148"/>
      <c r="AC271" s="148"/>
      <c r="AD271" s="148"/>
      <c r="AE271" s="148"/>
      <c r="AF271" s="148"/>
      <c r="AG271" s="148" t="s">
        <v>1997</v>
      </c>
      <c r="AH271" s="148"/>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2" x14ac:dyDescent="0.2">
      <c r="A272" s="155"/>
      <c r="B272" s="156"/>
      <c r="C272" s="187" t="s">
        <v>2465</v>
      </c>
      <c r="D272" s="185"/>
      <c r="E272" s="186"/>
      <c r="F272" s="159"/>
      <c r="G272" s="159"/>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360</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3" x14ac:dyDescent="0.2">
      <c r="A273" s="155"/>
      <c r="B273" s="156"/>
      <c r="C273" s="187" t="s">
        <v>2466</v>
      </c>
      <c r="D273" s="185"/>
      <c r="E273" s="186"/>
      <c r="F273" s="159"/>
      <c r="G273" s="159"/>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360</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3" x14ac:dyDescent="0.2">
      <c r="A274" s="155"/>
      <c r="B274" s="156"/>
      <c r="C274" s="187" t="s">
        <v>2467</v>
      </c>
      <c r="D274" s="185"/>
      <c r="E274" s="186"/>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360</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
      <c r="A275" s="155"/>
      <c r="B275" s="156"/>
      <c r="C275" s="187" t="s">
        <v>2460</v>
      </c>
      <c r="D275" s="185"/>
      <c r="E275" s="186"/>
      <c r="F275" s="159"/>
      <c r="G275" s="159"/>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360</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2">
      <c r="A276" s="155"/>
      <c r="B276" s="156"/>
      <c r="C276" s="187" t="s">
        <v>2468</v>
      </c>
      <c r="D276" s="185"/>
      <c r="E276" s="186"/>
      <c r="F276" s="159"/>
      <c r="G276" s="159"/>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360</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
      <c r="A277" s="155"/>
      <c r="B277" s="156"/>
      <c r="C277" s="187" t="s">
        <v>2469</v>
      </c>
      <c r="D277" s="185"/>
      <c r="E277" s="186">
        <v>242</v>
      </c>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360</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2">
      <c r="A278" s="172">
        <v>46</v>
      </c>
      <c r="B278" s="173" t="s">
        <v>2470</v>
      </c>
      <c r="C278" s="181" t="s">
        <v>2471</v>
      </c>
      <c r="D278" s="174" t="s">
        <v>394</v>
      </c>
      <c r="E278" s="175">
        <v>20</v>
      </c>
      <c r="F278" s="176"/>
      <c r="G278" s="177">
        <f>ROUND(E278*F278,2)</f>
        <v>0</v>
      </c>
      <c r="H278" s="176"/>
      <c r="I278" s="177">
        <f>ROUND(E278*H278,2)</f>
        <v>0</v>
      </c>
      <c r="J278" s="176"/>
      <c r="K278" s="177">
        <f>ROUND(E278*J278,2)</f>
        <v>0</v>
      </c>
      <c r="L278" s="177">
        <v>21</v>
      </c>
      <c r="M278" s="177">
        <f>G278*(1+L278/100)</f>
        <v>0</v>
      </c>
      <c r="N278" s="175">
        <v>1.3999999999999999E-4</v>
      </c>
      <c r="O278" s="175">
        <f>ROUND(E278*N278,2)</f>
        <v>0</v>
      </c>
      <c r="P278" s="175">
        <v>0</v>
      </c>
      <c r="Q278" s="175">
        <f>ROUND(E278*P278,2)</f>
        <v>0</v>
      </c>
      <c r="R278" s="177"/>
      <c r="S278" s="177" t="s">
        <v>523</v>
      </c>
      <c r="T278" s="178" t="s">
        <v>316</v>
      </c>
      <c r="U278" s="159">
        <v>0</v>
      </c>
      <c r="V278" s="159">
        <f>ROUND(E278*U278,2)</f>
        <v>0</v>
      </c>
      <c r="W278" s="159"/>
      <c r="X278" s="159" t="s">
        <v>606</v>
      </c>
      <c r="Y278" s="159" t="s">
        <v>318</v>
      </c>
      <c r="Z278" s="148"/>
      <c r="AA278" s="148"/>
      <c r="AB278" s="148"/>
      <c r="AC278" s="148"/>
      <c r="AD278" s="148"/>
      <c r="AE278" s="148"/>
      <c r="AF278" s="148"/>
      <c r="AG278" s="148" t="s">
        <v>1997</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2" x14ac:dyDescent="0.2">
      <c r="A279" s="155"/>
      <c r="B279" s="156"/>
      <c r="C279" s="187" t="s">
        <v>2472</v>
      </c>
      <c r="D279" s="185"/>
      <c r="E279" s="186"/>
      <c r="F279" s="159"/>
      <c r="G279" s="159"/>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360</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2">
      <c r="A280" s="155"/>
      <c r="B280" s="156"/>
      <c r="C280" s="187" t="s">
        <v>2473</v>
      </c>
      <c r="D280" s="185"/>
      <c r="E280" s="186"/>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360</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
      <c r="A281" s="155"/>
      <c r="B281" s="156"/>
      <c r="C281" s="187" t="s">
        <v>2340</v>
      </c>
      <c r="D281" s="185"/>
      <c r="E281" s="186">
        <v>20</v>
      </c>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360</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ht="22.5" outlineLevel="1" x14ac:dyDescent="0.2">
      <c r="A282" s="172">
        <v>47</v>
      </c>
      <c r="B282" s="173" t="s">
        <v>2474</v>
      </c>
      <c r="C282" s="181" t="s">
        <v>2475</v>
      </c>
      <c r="D282" s="174" t="s">
        <v>394</v>
      </c>
      <c r="E282" s="175">
        <v>38</v>
      </c>
      <c r="F282" s="176"/>
      <c r="G282" s="177">
        <f>ROUND(E282*F282,2)</f>
        <v>0</v>
      </c>
      <c r="H282" s="176"/>
      <c r="I282" s="177">
        <f>ROUND(E282*H282,2)</f>
        <v>0</v>
      </c>
      <c r="J282" s="176"/>
      <c r="K282" s="177">
        <f>ROUND(E282*J282,2)</f>
        <v>0</v>
      </c>
      <c r="L282" s="177">
        <v>21</v>
      </c>
      <c r="M282" s="177">
        <f>G282*(1+L282/100)</f>
        <v>0</v>
      </c>
      <c r="N282" s="175">
        <v>0</v>
      </c>
      <c r="O282" s="175">
        <f>ROUND(E282*N282,2)</f>
        <v>0</v>
      </c>
      <c r="P282" s="175">
        <v>0</v>
      </c>
      <c r="Q282" s="175">
        <f>ROUND(E282*P282,2)</f>
        <v>0</v>
      </c>
      <c r="R282" s="177"/>
      <c r="S282" s="177" t="s">
        <v>523</v>
      </c>
      <c r="T282" s="178" t="s">
        <v>316</v>
      </c>
      <c r="U282" s="159">
        <v>0</v>
      </c>
      <c r="V282" s="159">
        <f>ROUND(E282*U282,2)</f>
        <v>0</v>
      </c>
      <c r="W282" s="159"/>
      <c r="X282" s="159" t="s">
        <v>355</v>
      </c>
      <c r="Y282" s="159" t="s">
        <v>318</v>
      </c>
      <c r="Z282" s="148"/>
      <c r="AA282" s="148"/>
      <c r="AB282" s="148"/>
      <c r="AC282" s="148"/>
      <c r="AD282" s="148"/>
      <c r="AE282" s="148"/>
      <c r="AF282" s="148"/>
      <c r="AG282" s="148" t="s">
        <v>2223</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2" x14ac:dyDescent="0.2">
      <c r="A283" s="155"/>
      <c r="B283" s="156"/>
      <c r="C283" s="265" t="s">
        <v>2476</v>
      </c>
      <c r="D283" s="266"/>
      <c r="E283" s="266"/>
      <c r="F283" s="266"/>
      <c r="G283" s="266"/>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321</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2" x14ac:dyDescent="0.2">
      <c r="A284" s="155"/>
      <c r="B284" s="156"/>
      <c r="C284" s="187" t="s">
        <v>2477</v>
      </c>
      <c r="D284" s="185"/>
      <c r="E284" s="186"/>
      <c r="F284" s="159"/>
      <c r="G284" s="159"/>
      <c r="H284" s="159"/>
      <c r="I284" s="159"/>
      <c r="J284" s="159"/>
      <c r="K284" s="159"/>
      <c r="L284" s="159"/>
      <c r="M284" s="159"/>
      <c r="N284" s="158"/>
      <c r="O284" s="158"/>
      <c r="P284" s="158"/>
      <c r="Q284" s="158"/>
      <c r="R284" s="159"/>
      <c r="S284" s="159"/>
      <c r="T284" s="159"/>
      <c r="U284" s="159"/>
      <c r="V284" s="159"/>
      <c r="W284" s="159"/>
      <c r="X284" s="159"/>
      <c r="Y284" s="159"/>
      <c r="Z284" s="148"/>
      <c r="AA284" s="148"/>
      <c r="AB284" s="148"/>
      <c r="AC284" s="148"/>
      <c r="AD284" s="148"/>
      <c r="AE284" s="148"/>
      <c r="AF284" s="148"/>
      <c r="AG284" s="148" t="s">
        <v>360</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3" x14ac:dyDescent="0.2">
      <c r="A285" s="155"/>
      <c r="B285" s="156"/>
      <c r="C285" s="187" t="s">
        <v>2450</v>
      </c>
      <c r="D285" s="185"/>
      <c r="E285" s="186">
        <v>38</v>
      </c>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360</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
      <c r="A286" s="172">
        <v>48</v>
      </c>
      <c r="B286" s="173" t="s">
        <v>2478</v>
      </c>
      <c r="C286" s="181" t="s">
        <v>2479</v>
      </c>
      <c r="D286" s="174" t="s">
        <v>394</v>
      </c>
      <c r="E286" s="175">
        <v>38</v>
      </c>
      <c r="F286" s="176"/>
      <c r="G286" s="177">
        <f>ROUND(E286*F286,2)</f>
        <v>0</v>
      </c>
      <c r="H286" s="176"/>
      <c r="I286" s="177">
        <f>ROUND(E286*H286,2)</f>
        <v>0</v>
      </c>
      <c r="J286" s="176"/>
      <c r="K286" s="177">
        <f>ROUND(E286*J286,2)</f>
        <v>0</v>
      </c>
      <c r="L286" s="177">
        <v>21</v>
      </c>
      <c r="M286" s="177">
        <f>G286*(1+L286/100)</f>
        <v>0</v>
      </c>
      <c r="N286" s="175">
        <v>9.0000000000000006E-5</v>
      </c>
      <c r="O286" s="175">
        <f>ROUND(E286*N286,2)</f>
        <v>0</v>
      </c>
      <c r="P286" s="175">
        <v>0</v>
      </c>
      <c r="Q286" s="175">
        <f>ROUND(E286*P286,2)</f>
        <v>0</v>
      </c>
      <c r="R286" s="177"/>
      <c r="S286" s="177" t="s">
        <v>523</v>
      </c>
      <c r="T286" s="178" t="s">
        <v>316</v>
      </c>
      <c r="U286" s="159">
        <v>0</v>
      </c>
      <c r="V286" s="159">
        <f>ROUND(E286*U286,2)</f>
        <v>0</v>
      </c>
      <c r="W286" s="159"/>
      <c r="X286" s="159" t="s">
        <v>606</v>
      </c>
      <c r="Y286" s="159" t="s">
        <v>318</v>
      </c>
      <c r="Z286" s="148"/>
      <c r="AA286" s="148"/>
      <c r="AB286" s="148"/>
      <c r="AC286" s="148"/>
      <c r="AD286" s="148"/>
      <c r="AE286" s="148"/>
      <c r="AF286" s="148"/>
      <c r="AG286" s="148" t="s">
        <v>1997</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2" x14ac:dyDescent="0.2">
      <c r="A287" s="155"/>
      <c r="B287" s="156"/>
      <c r="C287" s="187" t="s">
        <v>2480</v>
      </c>
      <c r="D287" s="185"/>
      <c r="E287" s="186"/>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360</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3" x14ac:dyDescent="0.2">
      <c r="A288" s="155"/>
      <c r="B288" s="156"/>
      <c r="C288" s="187" t="s">
        <v>2450</v>
      </c>
      <c r="D288" s="185"/>
      <c r="E288" s="186">
        <v>38</v>
      </c>
      <c r="F288" s="159"/>
      <c r="G288" s="159"/>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360</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1" x14ac:dyDescent="0.2">
      <c r="A289" s="172">
        <v>49</v>
      </c>
      <c r="B289" s="173" t="s">
        <v>2481</v>
      </c>
      <c r="C289" s="181" t="s">
        <v>2482</v>
      </c>
      <c r="D289" s="174" t="s">
        <v>394</v>
      </c>
      <c r="E289" s="175">
        <v>442</v>
      </c>
      <c r="F289" s="176"/>
      <c r="G289" s="177">
        <f>ROUND(E289*F289,2)</f>
        <v>0</v>
      </c>
      <c r="H289" s="176"/>
      <c r="I289" s="177">
        <f>ROUND(E289*H289,2)</f>
        <v>0</v>
      </c>
      <c r="J289" s="176"/>
      <c r="K289" s="177">
        <f>ROUND(E289*J289,2)</f>
        <v>0</v>
      </c>
      <c r="L289" s="177">
        <v>21</v>
      </c>
      <c r="M289" s="177">
        <f>G289*(1+L289/100)</f>
        <v>0</v>
      </c>
      <c r="N289" s="175">
        <v>0</v>
      </c>
      <c r="O289" s="175">
        <f>ROUND(E289*N289,2)</f>
        <v>0</v>
      </c>
      <c r="P289" s="175">
        <v>0</v>
      </c>
      <c r="Q289" s="175">
        <f>ROUND(E289*P289,2)</f>
        <v>0</v>
      </c>
      <c r="R289" s="177"/>
      <c r="S289" s="177" t="s">
        <v>523</v>
      </c>
      <c r="T289" s="178" t="s">
        <v>316</v>
      </c>
      <c r="U289" s="159">
        <v>0</v>
      </c>
      <c r="V289" s="159">
        <f>ROUND(E289*U289,2)</f>
        <v>0</v>
      </c>
      <c r="W289" s="159"/>
      <c r="X289" s="159" t="s">
        <v>606</v>
      </c>
      <c r="Y289" s="159" t="s">
        <v>318</v>
      </c>
      <c r="Z289" s="148"/>
      <c r="AA289" s="148"/>
      <c r="AB289" s="148"/>
      <c r="AC289" s="148"/>
      <c r="AD289" s="148"/>
      <c r="AE289" s="148"/>
      <c r="AF289" s="148"/>
      <c r="AG289" s="148" t="s">
        <v>1997</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2" x14ac:dyDescent="0.2">
      <c r="A290" s="155"/>
      <c r="B290" s="156"/>
      <c r="C290" s="265" t="s">
        <v>2224</v>
      </c>
      <c r="D290" s="266"/>
      <c r="E290" s="266"/>
      <c r="F290" s="266"/>
      <c r="G290" s="266"/>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321</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
      <c r="A291" s="155"/>
      <c r="B291" s="156"/>
      <c r="C291" s="267" t="s">
        <v>2483</v>
      </c>
      <c r="D291" s="268"/>
      <c r="E291" s="268"/>
      <c r="F291" s="268"/>
      <c r="G291" s="268"/>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321</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2" x14ac:dyDescent="0.2">
      <c r="A292" s="155"/>
      <c r="B292" s="156"/>
      <c r="C292" s="187" t="s">
        <v>2484</v>
      </c>
      <c r="D292" s="185"/>
      <c r="E292" s="186"/>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360</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
      <c r="A293" s="155"/>
      <c r="B293" s="156"/>
      <c r="C293" s="187" t="s">
        <v>2485</v>
      </c>
      <c r="D293" s="185"/>
      <c r="E293" s="186"/>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360</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187" t="s">
        <v>2486</v>
      </c>
      <c r="D294" s="185"/>
      <c r="E294" s="186"/>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360</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3" x14ac:dyDescent="0.2">
      <c r="A295" s="155"/>
      <c r="B295" s="156"/>
      <c r="C295" s="187" t="s">
        <v>2487</v>
      </c>
      <c r="D295" s="185"/>
      <c r="E295" s="186"/>
      <c r="F295" s="159"/>
      <c r="G295" s="159"/>
      <c r="H295" s="159"/>
      <c r="I295" s="159"/>
      <c r="J295" s="159"/>
      <c r="K295" s="159"/>
      <c r="L295" s="159"/>
      <c r="M295" s="159"/>
      <c r="N295" s="158"/>
      <c r="O295" s="158"/>
      <c r="P295" s="158"/>
      <c r="Q295" s="158"/>
      <c r="R295" s="159"/>
      <c r="S295" s="159"/>
      <c r="T295" s="159"/>
      <c r="U295" s="159"/>
      <c r="V295" s="159"/>
      <c r="W295" s="159"/>
      <c r="X295" s="159"/>
      <c r="Y295" s="159"/>
      <c r="Z295" s="148"/>
      <c r="AA295" s="148"/>
      <c r="AB295" s="148"/>
      <c r="AC295" s="148"/>
      <c r="AD295" s="148"/>
      <c r="AE295" s="148"/>
      <c r="AF295" s="148"/>
      <c r="AG295" s="148" t="s">
        <v>360</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3" x14ac:dyDescent="0.2">
      <c r="A296" s="155"/>
      <c r="B296" s="156"/>
      <c r="C296" s="187" t="s">
        <v>2339</v>
      </c>
      <c r="D296" s="185"/>
      <c r="E296" s="186"/>
      <c r="F296" s="159"/>
      <c r="G296" s="159"/>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360</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3" x14ac:dyDescent="0.2">
      <c r="A297" s="155"/>
      <c r="B297" s="156"/>
      <c r="C297" s="187" t="s">
        <v>2488</v>
      </c>
      <c r="D297" s="185"/>
      <c r="E297" s="186"/>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360</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2">
      <c r="A298" s="155"/>
      <c r="B298" s="156"/>
      <c r="C298" s="187" t="s">
        <v>2489</v>
      </c>
      <c r="D298" s="185"/>
      <c r="E298" s="186"/>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360</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2">
      <c r="A299" s="155"/>
      <c r="B299" s="156"/>
      <c r="C299" s="187" t="s">
        <v>2490</v>
      </c>
      <c r="D299" s="185"/>
      <c r="E299" s="186"/>
      <c r="F299" s="159"/>
      <c r="G299" s="159"/>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360</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3" x14ac:dyDescent="0.2">
      <c r="A300" s="155"/>
      <c r="B300" s="156"/>
      <c r="C300" s="187" t="s">
        <v>2491</v>
      </c>
      <c r="D300" s="185"/>
      <c r="E300" s="186"/>
      <c r="F300" s="159"/>
      <c r="G300" s="159"/>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360</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3" x14ac:dyDescent="0.2">
      <c r="A301" s="155"/>
      <c r="B301" s="156"/>
      <c r="C301" s="187" t="s">
        <v>2492</v>
      </c>
      <c r="D301" s="185"/>
      <c r="E301" s="186">
        <v>442</v>
      </c>
      <c r="F301" s="159"/>
      <c r="G301" s="159"/>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360</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72">
        <v>50</v>
      </c>
      <c r="B302" s="173" t="s">
        <v>2493</v>
      </c>
      <c r="C302" s="181" t="s">
        <v>2494</v>
      </c>
      <c r="D302" s="174" t="s">
        <v>394</v>
      </c>
      <c r="E302" s="175">
        <v>127</v>
      </c>
      <c r="F302" s="176"/>
      <c r="G302" s="177">
        <f>ROUND(E302*F302,2)</f>
        <v>0</v>
      </c>
      <c r="H302" s="176"/>
      <c r="I302" s="177">
        <f>ROUND(E302*H302,2)</f>
        <v>0</v>
      </c>
      <c r="J302" s="176"/>
      <c r="K302" s="177">
        <f>ROUND(E302*J302,2)</f>
        <v>0</v>
      </c>
      <c r="L302" s="177">
        <v>21</v>
      </c>
      <c r="M302" s="177">
        <f>G302*(1+L302/100)</f>
        <v>0</v>
      </c>
      <c r="N302" s="175">
        <v>0</v>
      </c>
      <c r="O302" s="175">
        <f>ROUND(E302*N302,2)</f>
        <v>0</v>
      </c>
      <c r="P302" s="175">
        <v>0</v>
      </c>
      <c r="Q302" s="175">
        <f>ROUND(E302*P302,2)</f>
        <v>0</v>
      </c>
      <c r="R302" s="177"/>
      <c r="S302" s="177" t="s">
        <v>523</v>
      </c>
      <c r="T302" s="178" t="s">
        <v>316</v>
      </c>
      <c r="U302" s="159">
        <v>0</v>
      </c>
      <c r="V302" s="159">
        <f>ROUND(E302*U302,2)</f>
        <v>0</v>
      </c>
      <c r="W302" s="159"/>
      <c r="X302" s="159" t="s">
        <v>606</v>
      </c>
      <c r="Y302" s="159" t="s">
        <v>318</v>
      </c>
      <c r="Z302" s="148"/>
      <c r="AA302" s="148"/>
      <c r="AB302" s="148"/>
      <c r="AC302" s="148"/>
      <c r="AD302" s="148"/>
      <c r="AE302" s="148"/>
      <c r="AF302" s="148"/>
      <c r="AG302" s="148" t="s">
        <v>1997</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2" x14ac:dyDescent="0.2">
      <c r="A303" s="155"/>
      <c r="B303" s="156"/>
      <c r="C303" s="265" t="s">
        <v>2224</v>
      </c>
      <c r="D303" s="266"/>
      <c r="E303" s="266"/>
      <c r="F303" s="266"/>
      <c r="G303" s="266"/>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321</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3" x14ac:dyDescent="0.2">
      <c r="A304" s="155"/>
      <c r="B304" s="156"/>
      <c r="C304" s="267" t="s">
        <v>2495</v>
      </c>
      <c r="D304" s="268"/>
      <c r="E304" s="268"/>
      <c r="F304" s="268"/>
      <c r="G304" s="268"/>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321</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2" x14ac:dyDescent="0.2">
      <c r="A305" s="155"/>
      <c r="B305" s="156"/>
      <c r="C305" s="187" t="s">
        <v>2449</v>
      </c>
      <c r="D305" s="185"/>
      <c r="E305" s="186"/>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360</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3" x14ac:dyDescent="0.2">
      <c r="A306" s="155"/>
      <c r="B306" s="156"/>
      <c r="C306" s="187" t="s">
        <v>2319</v>
      </c>
      <c r="D306" s="185"/>
      <c r="E306" s="186"/>
      <c r="F306" s="159"/>
      <c r="G306" s="159"/>
      <c r="H306" s="159"/>
      <c r="I306" s="159"/>
      <c r="J306" s="159"/>
      <c r="K306" s="159"/>
      <c r="L306" s="159"/>
      <c r="M306" s="159"/>
      <c r="N306" s="158"/>
      <c r="O306" s="158"/>
      <c r="P306" s="158"/>
      <c r="Q306" s="158"/>
      <c r="R306" s="159"/>
      <c r="S306" s="159"/>
      <c r="T306" s="159"/>
      <c r="U306" s="159"/>
      <c r="V306" s="159"/>
      <c r="W306" s="159"/>
      <c r="X306" s="159"/>
      <c r="Y306" s="159"/>
      <c r="Z306" s="148"/>
      <c r="AA306" s="148"/>
      <c r="AB306" s="148"/>
      <c r="AC306" s="148"/>
      <c r="AD306" s="148"/>
      <c r="AE306" s="148"/>
      <c r="AF306" s="148"/>
      <c r="AG306" s="148" t="s">
        <v>360</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3" x14ac:dyDescent="0.2">
      <c r="A307" s="155"/>
      <c r="B307" s="156"/>
      <c r="C307" s="187" t="s">
        <v>2330</v>
      </c>
      <c r="D307" s="185"/>
      <c r="E307" s="186"/>
      <c r="F307" s="159"/>
      <c r="G307" s="159"/>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360</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3" x14ac:dyDescent="0.2">
      <c r="A308" s="155"/>
      <c r="B308" s="156"/>
      <c r="C308" s="187" t="s">
        <v>2348</v>
      </c>
      <c r="D308" s="185"/>
      <c r="E308" s="186"/>
      <c r="F308" s="159"/>
      <c r="G308" s="159"/>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360</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2">
      <c r="A309" s="155"/>
      <c r="B309" s="156"/>
      <c r="C309" s="187" t="s">
        <v>2339</v>
      </c>
      <c r="D309" s="185"/>
      <c r="E309" s="186"/>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360</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3" x14ac:dyDescent="0.2">
      <c r="A310" s="155"/>
      <c r="B310" s="156"/>
      <c r="C310" s="187" t="s">
        <v>2496</v>
      </c>
      <c r="D310" s="185"/>
      <c r="E310" s="186">
        <v>127</v>
      </c>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360</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1" x14ac:dyDescent="0.2">
      <c r="A311" s="172">
        <v>51</v>
      </c>
      <c r="B311" s="173" t="s">
        <v>2497</v>
      </c>
      <c r="C311" s="181" t="s">
        <v>2498</v>
      </c>
      <c r="D311" s="174" t="s">
        <v>394</v>
      </c>
      <c r="E311" s="175">
        <v>1</v>
      </c>
      <c r="F311" s="176"/>
      <c r="G311" s="177">
        <f>ROUND(E311*F311,2)</f>
        <v>0</v>
      </c>
      <c r="H311" s="176"/>
      <c r="I311" s="177">
        <f>ROUND(E311*H311,2)</f>
        <v>0</v>
      </c>
      <c r="J311" s="176"/>
      <c r="K311" s="177">
        <f>ROUND(E311*J311,2)</f>
        <v>0</v>
      </c>
      <c r="L311" s="177">
        <v>21</v>
      </c>
      <c r="M311" s="177">
        <f>G311*(1+L311/100)</f>
        <v>0</v>
      </c>
      <c r="N311" s="175">
        <v>0</v>
      </c>
      <c r="O311" s="175">
        <f>ROUND(E311*N311,2)</f>
        <v>0</v>
      </c>
      <c r="P311" s="175">
        <v>0</v>
      </c>
      <c r="Q311" s="175">
        <f>ROUND(E311*P311,2)</f>
        <v>0</v>
      </c>
      <c r="R311" s="177"/>
      <c r="S311" s="177" t="s">
        <v>523</v>
      </c>
      <c r="T311" s="178" t="s">
        <v>316</v>
      </c>
      <c r="U311" s="159">
        <v>0</v>
      </c>
      <c r="V311" s="159">
        <f>ROUND(E311*U311,2)</f>
        <v>0</v>
      </c>
      <c r="W311" s="159"/>
      <c r="X311" s="159" t="s">
        <v>606</v>
      </c>
      <c r="Y311" s="159" t="s">
        <v>318</v>
      </c>
      <c r="Z311" s="148"/>
      <c r="AA311" s="148"/>
      <c r="AB311" s="148"/>
      <c r="AC311" s="148"/>
      <c r="AD311" s="148"/>
      <c r="AE311" s="148"/>
      <c r="AF311" s="148"/>
      <c r="AG311" s="148" t="s">
        <v>1997</v>
      </c>
      <c r="AH311" s="148"/>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2" x14ac:dyDescent="0.2">
      <c r="A312" s="155"/>
      <c r="B312" s="156"/>
      <c r="C312" s="265" t="s">
        <v>2224</v>
      </c>
      <c r="D312" s="266"/>
      <c r="E312" s="266"/>
      <c r="F312" s="266"/>
      <c r="G312" s="266"/>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321</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3" x14ac:dyDescent="0.2">
      <c r="A313" s="155"/>
      <c r="B313" s="156"/>
      <c r="C313" s="267" t="s">
        <v>2499</v>
      </c>
      <c r="D313" s="268"/>
      <c r="E313" s="268"/>
      <c r="F313" s="268"/>
      <c r="G313" s="268"/>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321</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2" x14ac:dyDescent="0.2">
      <c r="A314" s="155"/>
      <c r="B314" s="156"/>
      <c r="C314" s="187" t="s">
        <v>2320</v>
      </c>
      <c r="D314" s="185"/>
      <c r="E314" s="186"/>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360</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2">
      <c r="A315" s="155"/>
      <c r="B315" s="156"/>
      <c r="C315" s="187" t="s">
        <v>2272</v>
      </c>
      <c r="D315" s="185"/>
      <c r="E315" s="186">
        <v>1</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360</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72">
        <v>52</v>
      </c>
      <c r="B316" s="173" t="s">
        <v>2500</v>
      </c>
      <c r="C316" s="181" t="s">
        <v>2501</v>
      </c>
      <c r="D316" s="174" t="s">
        <v>394</v>
      </c>
      <c r="E316" s="175">
        <v>53</v>
      </c>
      <c r="F316" s="176"/>
      <c r="G316" s="177">
        <f>ROUND(E316*F316,2)</f>
        <v>0</v>
      </c>
      <c r="H316" s="176"/>
      <c r="I316" s="177">
        <f>ROUND(E316*H316,2)</f>
        <v>0</v>
      </c>
      <c r="J316" s="176"/>
      <c r="K316" s="177">
        <f>ROUND(E316*J316,2)</f>
        <v>0</v>
      </c>
      <c r="L316" s="177">
        <v>21</v>
      </c>
      <c r="M316" s="177">
        <f>G316*(1+L316/100)</f>
        <v>0</v>
      </c>
      <c r="N316" s="175">
        <v>0</v>
      </c>
      <c r="O316" s="175">
        <f>ROUND(E316*N316,2)</f>
        <v>0</v>
      </c>
      <c r="P316" s="175">
        <v>0</v>
      </c>
      <c r="Q316" s="175">
        <f>ROUND(E316*P316,2)</f>
        <v>0</v>
      </c>
      <c r="R316" s="177"/>
      <c r="S316" s="177" t="s">
        <v>523</v>
      </c>
      <c r="T316" s="178" t="s">
        <v>316</v>
      </c>
      <c r="U316" s="159">
        <v>0</v>
      </c>
      <c r="V316" s="159">
        <f>ROUND(E316*U316,2)</f>
        <v>0</v>
      </c>
      <c r="W316" s="159"/>
      <c r="X316" s="159" t="s">
        <v>606</v>
      </c>
      <c r="Y316" s="159" t="s">
        <v>318</v>
      </c>
      <c r="Z316" s="148"/>
      <c r="AA316" s="148"/>
      <c r="AB316" s="148"/>
      <c r="AC316" s="148"/>
      <c r="AD316" s="148"/>
      <c r="AE316" s="148"/>
      <c r="AF316" s="148"/>
      <c r="AG316" s="148" t="s">
        <v>1997</v>
      </c>
      <c r="AH316" s="148"/>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2" x14ac:dyDescent="0.2">
      <c r="A317" s="155"/>
      <c r="B317" s="156"/>
      <c r="C317" s="265" t="s">
        <v>2224</v>
      </c>
      <c r="D317" s="266"/>
      <c r="E317" s="266"/>
      <c r="F317" s="266"/>
      <c r="G317" s="266"/>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321</v>
      </c>
      <c r="AH317" s="148"/>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
      <c r="A318" s="155"/>
      <c r="B318" s="156"/>
      <c r="C318" s="267" t="s">
        <v>2502</v>
      </c>
      <c r="D318" s="268"/>
      <c r="E318" s="268"/>
      <c r="F318" s="268"/>
      <c r="G318" s="268"/>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321</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2" x14ac:dyDescent="0.2">
      <c r="A319" s="155"/>
      <c r="B319" s="156"/>
      <c r="C319" s="187" t="s">
        <v>2503</v>
      </c>
      <c r="D319" s="185"/>
      <c r="E319" s="186"/>
      <c r="F319" s="159"/>
      <c r="G319" s="159"/>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360</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3" x14ac:dyDescent="0.2">
      <c r="A320" s="155"/>
      <c r="B320" s="156"/>
      <c r="C320" s="187" t="s">
        <v>2504</v>
      </c>
      <c r="D320" s="185"/>
      <c r="E320" s="186">
        <v>53</v>
      </c>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360</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72">
        <v>53</v>
      </c>
      <c r="B321" s="173" t="s">
        <v>2505</v>
      </c>
      <c r="C321" s="181" t="s">
        <v>2506</v>
      </c>
      <c r="D321" s="174" t="s">
        <v>394</v>
      </c>
      <c r="E321" s="175">
        <v>20</v>
      </c>
      <c r="F321" s="176"/>
      <c r="G321" s="177">
        <f>ROUND(E321*F321,2)</f>
        <v>0</v>
      </c>
      <c r="H321" s="176"/>
      <c r="I321" s="177">
        <f>ROUND(E321*H321,2)</f>
        <v>0</v>
      </c>
      <c r="J321" s="176"/>
      <c r="K321" s="177">
        <f>ROUND(E321*J321,2)</f>
        <v>0</v>
      </c>
      <c r="L321" s="177">
        <v>21</v>
      </c>
      <c r="M321" s="177">
        <f>G321*(1+L321/100)</f>
        <v>0</v>
      </c>
      <c r="N321" s="175">
        <v>6.9999999999999994E-5</v>
      </c>
      <c r="O321" s="175">
        <f>ROUND(E321*N321,2)</f>
        <v>0</v>
      </c>
      <c r="P321" s="175">
        <v>0</v>
      </c>
      <c r="Q321" s="175">
        <f>ROUND(E321*P321,2)</f>
        <v>0</v>
      </c>
      <c r="R321" s="177"/>
      <c r="S321" s="177" t="s">
        <v>523</v>
      </c>
      <c r="T321" s="178" t="s">
        <v>316</v>
      </c>
      <c r="U321" s="159">
        <v>0</v>
      </c>
      <c r="V321" s="159">
        <f>ROUND(E321*U321,2)</f>
        <v>0</v>
      </c>
      <c r="W321" s="159"/>
      <c r="X321" s="159" t="s">
        <v>606</v>
      </c>
      <c r="Y321" s="159" t="s">
        <v>318</v>
      </c>
      <c r="Z321" s="148"/>
      <c r="AA321" s="148"/>
      <c r="AB321" s="148"/>
      <c r="AC321" s="148"/>
      <c r="AD321" s="148"/>
      <c r="AE321" s="148"/>
      <c r="AF321" s="148"/>
      <c r="AG321" s="148" t="s">
        <v>1997</v>
      </c>
      <c r="AH321" s="148"/>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2" x14ac:dyDescent="0.2">
      <c r="A322" s="155"/>
      <c r="B322" s="156"/>
      <c r="C322" s="187" t="s">
        <v>2472</v>
      </c>
      <c r="D322" s="185"/>
      <c r="E322" s="186"/>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360</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
      <c r="A323" s="155"/>
      <c r="B323" s="156"/>
      <c r="C323" s="187" t="s">
        <v>2473</v>
      </c>
      <c r="D323" s="185"/>
      <c r="E323" s="186"/>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360</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
      <c r="A324" s="155"/>
      <c r="B324" s="156"/>
      <c r="C324" s="187" t="s">
        <v>2340</v>
      </c>
      <c r="D324" s="185"/>
      <c r="E324" s="186">
        <v>20</v>
      </c>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360</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ht="22.5" outlineLevel="1" x14ac:dyDescent="0.2">
      <c r="A325" s="172">
        <v>54</v>
      </c>
      <c r="B325" s="173" t="s">
        <v>2507</v>
      </c>
      <c r="C325" s="181" t="s">
        <v>2508</v>
      </c>
      <c r="D325" s="174" t="s">
        <v>394</v>
      </c>
      <c r="E325" s="175">
        <v>1</v>
      </c>
      <c r="F325" s="176"/>
      <c r="G325" s="177">
        <f>ROUND(E325*F325,2)</f>
        <v>0</v>
      </c>
      <c r="H325" s="176"/>
      <c r="I325" s="177">
        <f>ROUND(E325*H325,2)</f>
        <v>0</v>
      </c>
      <c r="J325" s="176"/>
      <c r="K325" s="177">
        <f>ROUND(E325*J325,2)</f>
        <v>0</v>
      </c>
      <c r="L325" s="177">
        <v>21</v>
      </c>
      <c r="M325" s="177">
        <f>G325*(1+L325/100)</f>
        <v>0</v>
      </c>
      <c r="N325" s="175">
        <v>0</v>
      </c>
      <c r="O325" s="175">
        <f>ROUND(E325*N325,2)</f>
        <v>0</v>
      </c>
      <c r="P325" s="175">
        <v>0</v>
      </c>
      <c r="Q325" s="175">
        <f>ROUND(E325*P325,2)</f>
        <v>0</v>
      </c>
      <c r="R325" s="177"/>
      <c r="S325" s="177" t="s">
        <v>523</v>
      </c>
      <c r="T325" s="178" t="s">
        <v>316</v>
      </c>
      <c r="U325" s="159">
        <v>0</v>
      </c>
      <c r="V325" s="159">
        <f>ROUND(E325*U325,2)</f>
        <v>0</v>
      </c>
      <c r="W325" s="159"/>
      <c r="X325" s="159" t="s">
        <v>355</v>
      </c>
      <c r="Y325" s="159" t="s">
        <v>318</v>
      </c>
      <c r="Z325" s="148"/>
      <c r="AA325" s="148"/>
      <c r="AB325" s="148"/>
      <c r="AC325" s="148"/>
      <c r="AD325" s="148"/>
      <c r="AE325" s="148"/>
      <c r="AF325" s="148"/>
      <c r="AG325" s="148" t="s">
        <v>2223</v>
      </c>
      <c r="AH325" s="148"/>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2" x14ac:dyDescent="0.2">
      <c r="A326" s="155"/>
      <c r="B326" s="156"/>
      <c r="C326" s="265" t="s">
        <v>2509</v>
      </c>
      <c r="D326" s="266"/>
      <c r="E326" s="266"/>
      <c r="F326" s="266"/>
      <c r="G326" s="266"/>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321</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2" x14ac:dyDescent="0.2">
      <c r="A327" s="155"/>
      <c r="B327" s="156"/>
      <c r="C327" s="187" t="s">
        <v>2510</v>
      </c>
      <c r="D327" s="185"/>
      <c r="E327" s="186"/>
      <c r="F327" s="159"/>
      <c r="G327" s="159"/>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360</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3" x14ac:dyDescent="0.2">
      <c r="A328" s="155"/>
      <c r="B328" s="156"/>
      <c r="C328" s="187" t="s">
        <v>2272</v>
      </c>
      <c r="D328" s="185"/>
      <c r="E328" s="186">
        <v>1</v>
      </c>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360</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1" x14ac:dyDescent="0.2">
      <c r="A329" s="172">
        <v>55</v>
      </c>
      <c r="B329" s="173" t="s">
        <v>2511</v>
      </c>
      <c r="C329" s="181" t="s">
        <v>2512</v>
      </c>
      <c r="D329" s="174" t="s">
        <v>394</v>
      </c>
      <c r="E329" s="175">
        <v>1</v>
      </c>
      <c r="F329" s="176"/>
      <c r="G329" s="177">
        <f>ROUND(E329*F329,2)</f>
        <v>0</v>
      </c>
      <c r="H329" s="176"/>
      <c r="I329" s="177">
        <f>ROUND(E329*H329,2)</f>
        <v>0</v>
      </c>
      <c r="J329" s="176"/>
      <c r="K329" s="177">
        <f>ROUND(E329*J329,2)</f>
        <v>0</v>
      </c>
      <c r="L329" s="177">
        <v>21</v>
      </c>
      <c r="M329" s="177">
        <f>G329*(1+L329/100)</f>
        <v>0</v>
      </c>
      <c r="N329" s="175">
        <v>0</v>
      </c>
      <c r="O329" s="175">
        <f>ROUND(E329*N329,2)</f>
        <v>0</v>
      </c>
      <c r="P329" s="175">
        <v>0</v>
      </c>
      <c r="Q329" s="175">
        <f>ROUND(E329*P329,2)</f>
        <v>0</v>
      </c>
      <c r="R329" s="177"/>
      <c r="S329" s="177" t="s">
        <v>523</v>
      </c>
      <c r="T329" s="178" t="s">
        <v>316</v>
      </c>
      <c r="U329" s="159">
        <v>0</v>
      </c>
      <c r="V329" s="159">
        <f>ROUND(E329*U329,2)</f>
        <v>0</v>
      </c>
      <c r="W329" s="159"/>
      <c r="X329" s="159" t="s">
        <v>606</v>
      </c>
      <c r="Y329" s="159" t="s">
        <v>318</v>
      </c>
      <c r="Z329" s="148"/>
      <c r="AA329" s="148"/>
      <c r="AB329" s="148"/>
      <c r="AC329" s="148"/>
      <c r="AD329" s="148"/>
      <c r="AE329" s="148"/>
      <c r="AF329" s="148"/>
      <c r="AG329" s="148" t="s">
        <v>1997</v>
      </c>
      <c r="AH329" s="148"/>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2" x14ac:dyDescent="0.2">
      <c r="A330" s="155"/>
      <c r="B330" s="156"/>
      <c r="C330" s="187" t="s">
        <v>2271</v>
      </c>
      <c r="D330" s="185"/>
      <c r="E330" s="186"/>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360</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
      <c r="A331" s="155"/>
      <c r="B331" s="156"/>
      <c r="C331" s="187" t="s">
        <v>2272</v>
      </c>
      <c r="D331" s="185"/>
      <c r="E331" s="186">
        <v>1</v>
      </c>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360</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x14ac:dyDescent="0.2">
      <c r="A332" s="162" t="s">
        <v>310</v>
      </c>
      <c r="B332" s="163" t="s">
        <v>222</v>
      </c>
      <c r="C332" s="180" t="s">
        <v>223</v>
      </c>
      <c r="D332" s="164"/>
      <c r="E332" s="165"/>
      <c r="F332" s="166"/>
      <c r="G332" s="166">
        <f>SUMIF(AG333:AG397,"&lt;&gt;NOR",G333:G397)</f>
        <v>0</v>
      </c>
      <c r="H332" s="166"/>
      <c r="I332" s="166">
        <f>SUM(I333:I397)</f>
        <v>0</v>
      </c>
      <c r="J332" s="166"/>
      <c r="K332" s="166">
        <f>SUM(K333:K397)</f>
        <v>0</v>
      </c>
      <c r="L332" s="166"/>
      <c r="M332" s="166">
        <f>SUM(M333:M397)</f>
        <v>0</v>
      </c>
      <c r="N332" s="165"/>
      <c r="O332" s="165">
        <f>SUM(O333:O397)</f>
        <v>0.10999999999999999</v>
      </c>
      <c r="P332" s="165"/>
      <c r="Q332" s="165">
        <f>SUM(Q333:Q397)</f>
        <v>0</v>
      </c>
      <c r="R332" s="166"/>
      <c r="S332" s="166"/>
      <c r="T332" s="167"/>
      <c r="U332" s="161"/>
      <c r="V332" s="161">
        <f>SUM(V333:V397)</f>
        <v>0</v>
      </c>
      <c r="W332" s="161"/>
      <c r="X332" s="161"/>
      <c r="Y332" s="161"/>
      <c r="AG332" t="s">
        <v>311</v>
      </c>
    </row>
    <row r="333" spans="1:60" ht="22.5" outlineLevel="1" x14ac:dyDescent="0.2">
      <c r="A333" s="172">
        <v>56</v>
      </c>
      <c r="B333" s="173" t="s">
        <v>2513</v>
      </c>
      <c r="C333" s="181" t="s">
        <v>2514</v>
      </c>
      <c r="D333" s="174" t="s">
        <v>368</v>
      </c>
      <c r="E333" s="175">
        <v>804</v>
      </c>
      <c r="F333" s="176"/>
      <c r="G333" s="177">
        <f>ROUND(E333*F333,2)</f>
        <v>0</v>
      </c>
      <c r="H333" s="176"/>
      <c r="I333" s="177">
        <f>ROUND(E333*H333,2)</f>
        <v>0</v>
      </c>
      <c r="J333" s="176"/>
      <c r="K333" s="177">
        <f>ROUND(E333*J333,2)</f>
        <v>0</v>
      </c>
      <c r="L333" s="177">
        <v>21</v>
      </c>
      <c r="M333" s="177">
        <f>G333*(1+L333/100)</f>
        <v>0</v>
      </c>
      <c r="N333" s="175">
        <v>0</v>
      </c>
      <c r="O333" s="175">
        <f>ROUND(E333*N333,2)</f>
        <v>0</v>
      </c>
      <c r="P333" s="175">
        <v>0</v>
      </c>
      <c r="Q333" s="175">
        <f>ROUND(E333*P333,2)</f>
        <v>0</v>
      </c>
      <c r="R333" s="177"/>
      <c r="S333" s="177" t="s">
        <v>523</v>
      </c>
      <c r="T333" s="178" t="s">
        <v>316</v>
      </c>
      <c r="U333" s="159">
        <v>0</v>
      </c>
      <c r="V333" s="159">
        <f>ROUND(E333*U333,2)</f>
        <v>0</v>
      </c>
      <c r="W333" s="159"/>
      <c r="X333" s="159" t="s">
        <v>355</v>
      </c>
      <c r="Y333" s="159" t="s">
        <v>318</v>
      </c>
      <c r="Z333" s="148"/>
      <c r="AA333" s="148"/>
      <c r="AB333" s="148"/>
      <c r="AC333" s="148"/>
      <c r="AD333" s="148"/>
      <c r="AE333" s="148"/>
      <c r="AF333" s="148"/>
      <c r="AG333" s="148" t="s">
        <v>2223</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2" x14ac:dyDescent="0.2">
      <c r="A334" s="155"/>
      <c r="B334" s="156"/>
      <c r="C334" s="265" t="s">
        <v>2515</v>
      </c>
      <c r="D334" s="266"/>
      <c r="E334" s="266"/>
      <c r="F334" s="266"/>
      <c r="G334" s="266"/>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321</v>
      </c>
      <c r="AH334" s="148"/>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2" x14ac:dyDescent="0.2">
      <c r="A335" s="155"/>
      <c r="B335" s="156"/>
      <c r="C335" s="187" t="s">
        <v>2516</v>
      </c>
      <c r="D335" s="185"/>
      <c r="E335" s="186"/>
      <c r="F335" s="159"/>
      <c r="G335" s="159"/>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360</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2">
      <c r="A336" s="155"/>
      <c r="B336" s="156"/>
      <c r="C336" s="187" t="s">
        <v>2517</v>
      </c>
      <c r="D336" s="185"/>
      <c r="E336" s="186"/>
      <c r="F336" s="159"/>
      <c r="G336" s="159"/>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360</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3" x14ac:dyDescent="0.2">
      <c r="A337" s="155"/>
      <c r="B337" s="156"/>
      <c r="C337" s="187" t="s">
        <v>2518</v>
      </c>
      <c r="D337" s="185"/>
      <c r="E337" s="186"/>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360</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3" x14ac:dyDescent="0.2">
      <c r="A338" s="155"/>
      <c r="B338" s="156"/>
      <c r="C338" s="187" t="s">
        <v>2519</v>
      </c>
      <c r="D338" s="185"/>
      <c r="E338" s="186"/>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360</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3" x14ac:dyDescent="0.2">
      <c r="A339" s="155"/>
      <c r="B339" s="156"/>
      <c r="C339" s="187" t="s">
        <v>2520</v>
      </c>
      <c r="D339" s="185"/>
      <c r="E339" s="186"/>
      <c r="F339" s="159"/>
      <c r="G339" s="159"/>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360</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3" x14ac:dyDescent="0.2">
      <c r="A340" s="155"/>
      <c r="B340" s="156"/>
      <c r="C340" s="187" t="s">
        <v>2521</v>
      </c>
      <c r="D340" s="185"/>
      <c r="E340" s="186"/>
      <c r="F340" s="159"/>
      <c r="G340" s="159"/>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360</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3" x14ac:dyDescent="0.2">
      <c r="A341" s="155"/>
      <c r="B341" s="156"/>
      <c r="C341" s="187" t="s">
        <v>2522</v>
      </c>
      <c r="D341" s="185"/>
      <c r="E341" s="186"/>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360</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3" x14ac:dyDescent="0.2">
      <c r="A342" s="155"/>
      <c r="B342" s="156"/>
      <c r="C342" s="187" t="s">
        <v>2489</v>
      </c>
      <c r="D342" s="185"/>
      <c r="E342" s="186"/>
      <c r="F342" s="159"/>
      <c r="G342" s="159"/>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360</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3" x14ac:dyDescent="0.2">
      <c r="A343" s="155"/>
      <c r="B343" s="156"/>
      <c r="C343" s="187" t="s">
        <v>2523</v>
      </c>
      <c r="D343" s="185"/>
      <c r="E343" s="186"/>
      <c r="F343" s="159"/>
      <c r="G343" s="159"/>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360</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3" x14ac:dyDescent="0.2">
      <c r="A344" s="155"/>
      <c r="B344" s="156"/>
      <c r="C344" s="187" t="s">
        <v>2524</v>
      </c>
      <c r="D344" s="185"/>
      <c r="E344" s="186"/>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360</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2">
      <c r="A345" s="155"/>
      <c r="B345" s="156"/>
      <c r="C345" s="187" t="s">
        <v>2525</v>
      </c>
      <c r="D345" s="185"/>
      <c r="E345" s="186">
        <v>804</v>
      </c>
      <c r="F345" s="159"/>
      <c r="G345" s="159"/>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360</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1" x14ac:dyDescent="0.2">
      <c r="A346" s="172">
        <v>57</v>
      </c>
      <c r="B346" s="173" t="s">
        <v>2526</v>
      </c>
      <c r="C346" s="181" t="s">
        <v>2527</v>
      </c>
      <c r="D346" s="174" t="s">
        <v>368</v>
      </c>
      <c r="E346" s="175">
        <v>804</v>
      </c>
      <c r="F346" s="176"/>
      <c r="G346" s="177">
        <f>ROUND(E346*F346,2)</f>
        <v>0</v>
      </c>
      <c r="H346" s="176"/>
      <c r="I346" s="177">
        <f>ROUND(E346*H346,2)</f>
        <v>0</v>
      </c>
      <c r="J346" s="176"/>
      <c r="K346" s="177">
        <f>ROUND(E346*J346,2)</f>
        <v>0</v>
      </c>
      <c r="L346" s="177">
        <v>21</v>
      </c>
      <c r="M346" s="177">
        <f>G346*(1+L346/100)</f>
        <v>0</v>
      </c>
      <c r="N346" s="175">
        <v>6.9999999999999994E-5</v>
      </c>
      <c r="O346" s="175">
        <f>ROUND(E346*N346,2)</f>
        <v>0.06</v>
      </c>
      <c r="P346" s="175">
        <v>0</v>
      </c>
      <c r="Q346" s="175">
        <f>ROUND(E346*P346,2)</f>
        <v>0</v>
      </c>
      <c r="R346" s="177"/>
      <c r="S346" s="177" t="s">
        <v>523</v>
      </c>
      <c r="T346" s="178" t="s">
        <v>316</v>
      </c>
      <c r="U346" s="159">
        <v>0</v>
      </c>
      <c r="V346" s="159">
        <f>ROUND(E346*U346,2)</f>
        <v>0</v>
      </c>
      <c r="W346" s="159"/>
      <c r="X346" s="159" t="s">
        <v>606</v>
      </c>
      <c r="Y346" s="159" t="s">
        <v>318</v>
      </c>
      <c r="Z346" s="148"/>
      <c r="AA346" s="148"/>
      <c r="AB346" s="148"/>
      <c r="AC346" s="148"/>
      <c r="AD346" s="148"/>
      <c r="AE346" s="148"/>
      <c r="AF346" s="148"/>
      <c r="AG346" s="148" t="s">
        <v>1997</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2" x14ac:dyDescent="0.2">
      <c r="A347" s="155"/>
      <c r="B347" s="156"/>
      <c r="C347" s="187" t="s">
        <v>2528</v>
      </c>
      <c r="D347" s="185"/>
      <c r="E347" s="186"/>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360</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2">
      <c r="A348" s="155"/>
      <c r="B348" s="156"/>
      <c r="C348" s="187" t="s">
        <v>2525</v>
      </c>
      <c r="D348" s="185"/>
      <c r="E348" s="186">
        <v>804</v>
      </c>
      <c r="F348" s="159"/>
      <c r="G348" s="159"/>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360</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ht="22.5" outlineLevel="1" x14ac:dyDescent="0.2">
      <c r="A349" s="172">
        <v>58</v>
      </c>
      <c r="B349" s="173" t="s">
        <v>2529</v>
      </c>
      <c r="C349" s="181" t="s">
        <v>2530</v>
      </c>
      <c r="D349" s="174" t="s">
        <v>368</v>
      </c>
      <c r="E349" s="175">
        <v>90</v>
      </c>
      <c r="F349" s="176"/>
      <c r="G349" s="177">
        <f>ROUND(E349*F349,2)</f>
        <v>0</v>
      </c>
      <c r="H349" s="176"/>
      <c r="I349" s="177">
        <f>ROUND(E349*H349,2)</f>
        <v>0</v>
      </c>
      <c r="J349" s="176"/>
      <c r="K349" s="177">
        <f>ROUND(E349*J349,2)</f>
        <v>0</v>
      </c>
      <c r="L349" s="177">
        <v>21</v>
      </c>
      <c r="M349" s="177">
        <f>G349*(1+L349/100)</f>
        <v>0</v>
      </c>
      <c r="N349" s="175">
        <v>0</v>
      </c>
      <c r="O349" s="175">
        <f>ROUND(E349*N349,2)</f>
        <v>0</v>
      </c>
      <c r="P349" s="175">
        <v>0</v>
      </c>
      <c r="Q349" s="175">
        <f>ROUND(E349*P349,2)</f>
        <v>0</v>
      </c>
      <c r="R349" s="177"/>
      <c r="S349" s="177" t="s">
        <v>523</v>
      </c>
      <c r="T349" s="178" t="s">
        <v>316</v>
      </c>
      <c r="U349" s="159">
        <v>0</v>
      </c>
      <c r="V349" s="159">
        <f>ROUND(E349*U349,2)</f>
        <v>0</v>
      </c>
      <c r="W349" s="159"/>
      <c r="X349" s="159" t="s">
        <v>355</v>
      </c>
      <c r="Y349" s="159" t="s">
        <v>318</v>
      </c>
      <c r="Z349" s="148"/>
      <c r="AA349" s="148"/>
      <c r="AB349" s="148"/>
      <c r="AC349" s="148"/>
      <c r="AD349" s="148"/>
      <c r="AE349" s="148"/>
      <c r="AF349" s="148"/>
      <c r="AG349" s="148" t="s">
        <v>2223</v>
      </c>
      <c r="AH349" s="148"/>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2" x14ac:dyDescent="0.2">
      <c r="A350" s="155"/>
      <c r="B350" s="156"/>
      <c r="C350" s="265" t="s">
        <v>2531</v>
      </c>
      <c r="D350" s="266"/>
      <c r="E350" s="266"/>
      <c r="F350" s="266"/>
      <c r="G350" s="266"/>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321</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2" x14ac:dyDescent="0.2">
      <c r="A351" s="155"/>
      <c r="B351" s="156"/>
      <c r="C351" s="187" t="s">
        <v>2532</v>
      </c>
      <c r="D351" s="185"/>
      <c r="E351" s="186"/>
      <c r="F351" s="159"/>
      <c r="G351" s="159"/>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360</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3" x14ac:dyDescent="0.2">
      <c r="A352" s="155"/>
      <c r="B352" s="156"/>
      <c r="C352" s="187" t="s">
        <v>2533</v>
      </c>
      <c r="D352" s="185"/>
      <c r="E352" s="186">
        <v>90</v>
      </c>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360</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1" x14ac:dyDescent="0.2">
      <c r="A353" s="172">
        <v>59</v>
      </c>
      <c r="B353" s="173" t="s">
        <v>2534</v>
      </c>
      <c r="C353" s="181" t="s">
        <v>2535</v>
      </c>
      <c r="D353" s="174" t="s">
        <v>368</v>
      </c>
      <c r="E353" s="175">
        <v>90</v>
      </c>
      <c r="F353" s="176"/>
      <c r="G353" s="177">
        <f>ROUND(E353*F353,2)</f>
        <v>0</v>
      </c>
      <c r="H353" s="176"/>
      <c r="I353" s="177">
        <f>ROUND(E353*H353,2)</f>
        <v>0</v>
      </c>
      <c r="J353" s="176"/>
      <c r="K353" s="177">
        <f>ROUND(E353*J353,2)</f>
        <v>0</v>
      </c>
      <c r="L353" s="177">
        <v>21</v>
      </c>
      <c r="M353" s="177">
        <f>G353*(1+L353/100)</f>
        <v>0</v>
      </c>
      <c r="N353" s="175">
        <v>1E-4</v>
      </c>
      <c r="O353" s="175">
        <f>ROUND(E353*N353,2)</f>
        <v>0.01</v>
      </c>
      <c r="P353" s="175">
        <v>0</v>
      </c>
      <c r="Q353" s="175">
        <f>ROUND(E353*P353,2)</f>
        <v>0</v>
      </c>
      <c r="R353" s="177"/>
      <c r="S353" s="177" t="s">
        <v>523</v>
      </c>
      <c r="T353" s="178" t="s">
        <v>316</v>
      </c>
      <c r="U353" s="159">
        <v>0</v>
      </c>
      <c r="V353" s="159">
        <f>ROUND(E353*U353,2)</f>
        <v>0</v>
      </c>
      <c r="W353" s="159"/>
      <c r="X353" s="159" t="s">
        <v>606</v>
      </c>
      <c r="Y353" s="159" t="s">
        <v>318</v>
      </c>
      <c r="Z353" s="148"/>
      <c r="AA353" s="148"/>
      <c r="AB353" s="148"/>
      <c r="AC353" s="148"/>
      <c r="AD353" s="148"/>
      <c r="AE353" s="148"/>
      <c r="AF353" s="148"/>
      <c r="AG353" s="148" t="s">
        <v>1997</v>
      </c>
      <c r="AH353" s="148"/>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2" x14ac:dyDescent="0.2">
      <c r="A354" s="155"/>
      <c r="B354" s="156"/>
      <c r="C354" s="187" t="s">
        <v>2536</v>
      </c>
      <c r="D354" s="185"/>
      <c r="E354" s="186"/>
      <c r="F354" s="159"/>
      <c r="G354" s="159"/>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360</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3" x14ac:dyDescent="0.2">
      <c r="A355" s="155"/>
      <c r="B355" s="156"/>
      <c r="C355" s="187" t="s">
        <v>2533</v>
      </c>
      <c r="D355" s="185"/>
      <c r="E355" s="186">
        <v>90</v>
      </c>
      <c r="F355" s="159"/>
      <c r="G355" s="159"/>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360</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ht="22.5" outlineLevel="1" x14ac:dyDescent="0.2">
      <c r="A356" s="172">
        <v>60</v>
      </c>
      <c r="B356" s="173" t="s">
        <v>2537</v>
      </c>
      <c r="C356" s="181" t="s">
        <v>2538</v>
      </c>
      <c r="D356" s="174" t="s">
        <v>368</v>
      </c>
      <c r="E356" s="175">
        <v>30</v>
      </c>
      <c r="F356" s="176"/>
      <c r="G356" s="177">
        <f>ROUND(E356*F356,2)</f>
        <v>0</v>
      </c>
      <c r="H356" s="176"/>
      <c r="I356" s="177">
        <f>ROUND(E356*H356,2)</f>
        <v>0</v>
      </c>
      <c r="J356" s="176"/>
      <c r="K356" s="177">
        <f>ROUND(E356*J356,2)</f>
        <v>0</v>
      </c>
      <c r="L356" s="177">
        <v>21</v>
      </c>
      <c r="M356" s="177">
        <f>G356*(1+L356/100)</f>
        <v>0</v>
      </c>
      <c r="N356" s="175">
        <v>0</v>
      </c>
      <c r="O356" s="175">
        <f>ROUND(E356*N356,2)</f>
        <v>0</v>
      </c>
      <c r="P356" s="175">
        <v>0</v>
      </c>
      <c r="Q356" s="175">
        <f>ROUND(E356*P356,2)</f>
        <v>0</v>
      </c>
      <c r="R356" s="177"/>
      <c r="S356" s="177" t="s">
        <v>523</v>
      </c>
      <c r="T356" s="178" t="s">
        <v>316</v>
      </c>
      <c r="U356" s="159">
        <v>0</v>
      </c>
      <c r="V356" s="159">
        <f>ROUND(E356*U356,2)</f>
        <v>0</v>
      </c>
      <c r="W356" s="159"/>
      <c r="X356" s="159" t="s">
        <v>355</v>
      </c>
      <c r="Y356" s="159" t="s">
        <v>318</v>
      </c>
      <c r="Z356" s="148"/>
      <c r="AA356" s="148"/>
      <c r="AB356" s="148"/>
      <c r="AC356" s="148"/>
      <c r="AD356" s="148"/>
      <c r="AE356" s="148"/>
      <c r="AF356" s="148"/>
      <c r="AG356" s="148" t="s">
        <v>2223</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2" x14ac:dyDescent="0.2">
      <c r="A357" s="155"/>
      <c r="B357" s="156"/>
      <c r="C357" s="265" t="s">
        <v>2539</v>
      </c>
      <c r="D357" s="266"/>
      <c r="E357" s="266"/>
      <c r="F357" s="266"/>
      <c r="G357" s="266"/>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321</v>
      </c>
      <c r="AH357" s="148"/>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2" x14ac:dyDescent="0.2">
      <c r="A358" s="155"/>
      <c r="B358" s="156"/>
      <c r="C358" s="187" t="s">
        <v>2540</v>
      </c>
      <c r="D358" s="185"/>
      <c r="E358" s="186"/>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360</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
      <c r="A359" s="155"/>
      <c r="B359" s="156"/>
      <c r="C359" s="187" t="s">
        <v>2541</v>
      </c>
      <c r="D359" s="185"/>
      <c r="E359" s="186">
        <v>30</v>
      </c>
      <c r="F359" s="159"/>
      <c r="G359" s="159"/>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360</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ht="22.5" outlineLevel="1" x14ac:dyDescent="0.2">
      <c r="A360" s="172">
        <v>61</v>
      </c>
      <c r="B360" s="173" t="s">
        <v>2542</v>
      </c>
      <c r="C360" s="181" t="s">
        <v>2543</v>
      </c>
      <c r="D360" s="174" t="s">
        <v>368</v>
      </c>
      <c r="E360" s="175">
        <v>30</v>
      </c>
      <c r="F360" s="176"/>
      <c r="G360" s="177">
        <f>ROUND(E360*F360,2)</f>
        <v>0</v>
      </c>
      <c r="H360" s="176"/>
      <c r="I360" s="177">
        <f>ROUND(E360*H360,2)</f>
        <v>0</v>
      </c>
      <c r="J360" s="176"/>
      <c r="K360" s="177">
        <f>ROUND(E360*J360,2)</f>
        <v>0</v>
      </c>
      <c r="L360" s="177">
        <v>21</v>
      </c>
      <c r="M360" s="177">
        <f>G360*(1+L360/100)</f>
        <v>0</v>
      </c>
      <c r="N360" s="175">
        <v>3.5E-4</v>
      </c>
      <c r="O360" s="175">
        <f>ROUND(E360*N360,2)</f>
        <v>0.01</v>
      </c>
      <c r="P360" s="175">
        <v>0</v>
      </c>
      <c r="Q360" s="175">
        <f>ROUND(E360*P360,2)</f>
        <v>0</v>
      </c>
      <c r="R360" s="177"/>
      <c r="S360" s="177" t="s">
        <v>523</v>
      </c>
      <c r="T360" s="178" t="s">
        <v>316</v>
      </c>
      <c r="U360" s="159">
        <v>0</v>
      </c>
      <c r="V360" s="159">
        <f>ROUND(E360*U360,2)</f>
        <v>0</v>
      </c>
      <c r="W360" s="159"/>
      <c r="X360" s="159" t="s">
        <v>606</v>
      </c>
      <c r="Y360" s="159" t="s">
        <v>318</v>
      </c>
      <c r="Z360" s="148"/>
      <c r="AA360" s="148"/>
      <c r="AB360" s="148"/>
      <c r="AC360" s="148"/>
      <c r="AD360" s="148"/>
      <c r="AE360" s="148"/>
      <c r="AF360" s="148"/>
      <c r="AG360" s="148" t="s">
        <v>1997</v>
      </c>
      <c r="AH360" s="148"/>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2" x14ac:dyDescent="0.2">
      <c r="A361" s="155"/>
      <c r="B361" s="156"/>
      <c r="C361" s="187" t="s">
        <v>2544</v>
      </c>
      <c r="D361" s="185"/>
      <c r="E361" s="186"/>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360</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
      <c r="A362" s="155"/>
      <c r="B362" s="156"/>
      <c r="C362" s="187" t="s">
        <v>2541</v>
      </c>
      <c r="D362" s="185"/>
      <c r="E362" s="186">
        <v>30</v>
      </c>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360</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ht="22.5" outlineLevel="1" x14ac:dyDescent="0.2">
      <c r="A363" s="172">
        <v>62</v>
      </c>
      <c r="B363" s="173" t="s">
        <v>2545</v>
      </c>
      <c r="C363" s="181" t="s">
        <v>2546</v>
      </c>
      <c r="D363" s="174" t="s">
        <v>394</v>
      </c>
      <c r="E363" s="175">
        <v>496</v>
      </c>
      <c r="F363" s="176"/>
      <c r="G363" s="177">
        <f>ROUND(E363*F363,2)</f>
        <v>0</v>
      </c>
      <c r="H363" s="176"/>
      <c r="I363" s="177">
        <f>ROUND(E363*H363,2)</f>
        <v>0</v>
      </c>
      <c r="J363" s="176"/>
      <c r="K363" s="177">
        <f>ROUND(E363*J363,2)</f>
        <v>0</v>
      </c>
      <c r="L363" s="177">
        <v>21</v>
      </c>
      <c r="M363" s="177">
        <f>G363*(1+L363/100)</f>
        <v>0</v>
      </c>
      <c r="N363" s="175">
        <v>0</v>
      </c>
      <c r="O363" s="175">
        <f>ROUND(E363*N363,2)</f>
        <v>0</v>
      </c>
      <c r="P363" s="175">
        <v>0</v>
      </c>
      <c r="Q363" s="175">
        <f>ROUND(E363*P363,2)</f>
        <v>0</v>
      </c>
      <c r="R363" s="177"/>
      <c r="S363" s="177" t="s">
        <v>523</v>
      </c>
      <c r="T363" s="178" t="s">
        <v>316</v>
      </c>
      <c r="U363" s="159">
        <v>0</v>
      </c>
      <c r="V363" s="159">
        <f>ROUND(E363*U363,2)</f>
        <v>0</v>
      </c>
      <c r="W363" s="159"/>
      <c r="X363" s="159" t="s">
        <v>355</v>
      </c>
      <c r="Y363" s="159" t="s">
        <v>318</v>
      </c>
      <c r="Z363" s="148"/>
      <c r="AA363" s="148"/>
      <c r="AB363" s="148"/>
      <c r="AC363" s="148"/>
      <c r="AD363" s="148"/>
      <c r="AE363" s="148"/>
      <c r="AF363" s="148"/>
      <c r="AG363" s="148" t="s">
        <v>2223</v>
      </c>
      <c r="AH363" s="148"/>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2" x14ac:dyDescent="0.2">
      <c r="A364" s="155"/>
      <c r="B364" s="156"/>
      <c r="C364" s="265" t="s">
        <v>2547</v>
      </c>
      <c r="D364" s="266"/>
      <c r="E364" s="266"/>
      <c r="F364" s="266"/>
      <c r="G364" s="266"/>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321</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2" x14ac:dyDescent="0.2">
      <c r="A365" s="155"/>
      <c r="B365" s="156"/>
      <c r="C365" s="187" t="s">
        <v>2548</v>
      </c>
      <c r="D365" s="185"/>
      <c r="E365" s="186"/>
      <c r="F365" s="159"/>
      <c r="G365" s="159"/>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360</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3" x14ac:dyDescent="0.2">
      <c r="A366" s="155"/>
      <c r="B366" s="156"/>
      <c r="C366" s="187" t="s">
        <v>2484</v>
      </c>
      <c r="D366" s="185"/>
      <c r="E366" s="186"/>
      <c r="F366" s="159"/>
      <c r="G366" s="159"/>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360</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2">
      <c r="A367" s="155"/>
      <c r="B367" s="156"/>
      <c r="C367" s="187" t="s">
        <v>2485</v>
      </c>
      <c r="D367" s="185"/>
      <c r="E367" s="186"/>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360</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2">
      <c r="A368" s="155"/>
      <c r="B368" s="156"/>
      <c r="C368" s="187" t="s">
        <v>2486</v>
      </c>
      <c r="D368" s="185"/>
      <c r="E368" s="186"/>
      <c r="F368" s="159"/>
      <c r="G368" s="159"/>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360</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3" x14ac:dyDescent="0.2">
      <c r="A369" s="155"/>
      <c r="B369" s="156"/>
      <c r="C369" s="187" t="s">
        <v>2487</v>
      </c>
      <c r="D369" s="185"/>
      <c r="E369" s="186"/>
      <c r="F369" s="159"/>
      <c r="G369" s="159"/>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360</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3" x14ac:dyDescent="0.2">
      <c r="A370" s="155"/>
      <c r="B370" s="156"/>
      <c r="C370" s="187" t="s">
        <v>2339</v>
      </c>
      <c r="D370" s="185"/>
      <c r="E370" s="186"/>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360</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3" x14ac:dyDescent="0.2">
      <c r="A371" s="155"/>
      <c r="B371" s="156"/>
      <c r="C371" s="187" t="s">
        <v>2522</v>
      </c>
      <c r="D371" s="185"/>
      <c r="E371" s="186"/>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360</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2">
      <c r="A372" s="155"/>
      <c r="B372" s="156"/>
      <c r="C372" s="187" t="s">
        <v>2489</v>
      </c>
      <c r="D372" s="185"/>
      <c r="E372" s="186"/>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360</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2">
      <c r="A373" s="155"/>
      <c r="B373" s="156"/>
      <c r="C373" s="187" t="s">
        <v>2460</v>
      </c>
      <c r="D373" s="185"/>
      <c r="E373" s="186"/>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360</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
      <c r="A374" s="155"/>
      <c r="B374" s="156"/>
      <c r="C374" s="187" t="s">
        <v>2524</v>
      </c>
      <c r="D374" s="185"/>
      <c r="E374" s="186"/>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360</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2">
      <c r="A375" s="155"/>
      <c r="B375" s="156"/>
      <c r="C375" s="187" t="s">
        <v>2549</v>
      </c>
      <c r="D375" s="185"/>
      <c r="E375" s="186"/>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360</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
      <c r="A376" s="155"/>
      <c r="B376" s="156"/>
      <c r="C376" s="187" t="s">
        <v>2550</v>
      </c>
      <c r="D376" s="185"/>
      <c r="E376" s="186"/>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360</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2">
      <c r="A377" s="155"/>
      <c r="B377" s="156"/>
      <c r="C377" s="187" t="s">
        <v>2551</v>
      </c>
      <c r="D377" s="185"/>
      <c r="E377" s="186"/>
      <c r="F377" s="159"/>
      <c r="G377" s="159"/>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360</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3" x14ac:dyDescent="0.2">
      <c r="A378" s="155"/>
      <c r="B378" s="156"/>
      <c r="C378" s="187" t="s">
        <v>2552</v>
      </c>
      <c r="D378" s="185"/>
      <c r="E378" s="186"/>
      <c r="F378" s="159"/>
      <c r="G378" s="159"/>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360</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3" x14ac:dyDescent="0.2">
      <c r="A379" s="155"/>
      <c r="B379" s="156"/>
      <c r="C379" s="187" t="s">
        <v>2550</v>
      </c>
      <c r="D379" s="185"/>
      <c r="E379" s="186"/>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360</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3" x14ac:dyDescent="0.2">
      <c r="A380" s="155"/>
      <c r="B380" s="156"/>
      <c r="C380" s="187" t="s">
        <v>2553</v>
      </c>
      <c r="D380" s="185"/>
      <c r="E380" s="186">
        <v>496</v>
      </c>
      <c r="F380" s="159"/>
      <c r="G380" s="159"/>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360</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1" x14ac:dyDescent="0.2">
      <c r="A381" s="172">
        <v>63</v>
      </c>
      <c r="B381" s="173" t="s">
        <v>2554</v>
      </c>
      <c r="C381" s="181" t="s">
        <v>2555</v>
      </c>
      <c r="D381" s="174" t="s">
        <v>394</v>
      </c>
      <c r="E381" s="175">
        <v>444</v>
      </c>
      <c r="F381" s="176"/>
      <c r="G381" s="177">
        <f>ROUND(E381*F381,2)</f>
        <v>0</v>
      </c>
      <c r="H381" s="176"/>
      <c r="I381" s="177">
        <f>ROUND(E381*H381,2)</f>
        <v>0</v>
      </c>
      <c r="J381" s="176"/>
      <c r="K381" s="177">
        <f>ROUND(E381*J381,2)</f>
        <v>0</v>
      </c>
      <c r="L381" s="177">
        <v>21</v>
      </c>
      <c r="M381" s="177">
        <f>G381*(1+L381/100)</f>
        <v>0</v>
      </c>
      <c r="N381" s="175">
        <v>5.0000000000000002E-5</v>
      </c>
      <c r="O381" s="175">
        <f>ROUND(E381*N381,2)</f>
        <v>0.02</v>
      </c>
      <c r="P381" s="175">
        <v>0</v>
      </c>
      <c r="Q381" s="175">
        <f>ROUND(E381*P381,2)</f>
        <v>0</v>
      </c>
      <c r="R381" s="177"/>
      <c r="S381" s="177" t="s">
        <v>523</v>
      </c>
      <c r="T381" s="178" t="s">
        <v>316</v>
      </c>
      <c r="U381" s="159">
        <v>0</v>
      </c>
      <c r="V381" s="159">
        <f>ROUND(E381*U381,2)</f>
        <v>0</v>
      </c>
      <c r="W381" s="159"/>
      <c r="X381" s="159" t="s">
        <v>606</v>
      </c>
      <c r="Y381" s="159" t="s">
        <v>318</v>
      </c>
      <c r="Z381" s="148"/>
      <c r="AA381" s="148"/>
      <c r="AB381" s="148"/>
      <c r="AC381" s="148"/>
      <c r="AD381" s="148"/>
      <c r="AE381" s="148"/>
      <c r="AF381" s="148"/>
      <c r="AG381" s="148" t="s">
        <v>1997</v>
      </c>
      <c r="AH381" s="148"/>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2" x14ac:dyDescent="0.2">
      <c r="A382" s="155"/>
      <c r="B382" s="156"/>
      <c r="C382" s="187" t="s">
        <v>2556</v>
      </c>
      <c r="D382" s="185"/>
      <c r="E382" s="186"/>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360</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2">
      <c r="A383" s="155"/>
      <c r="B383" s="156"/>
      <c r="C383" s="187" t="s">
        <v>2557</v>
      </c>
      <c r="D383" s="185"/>
      <c r="E383" s="186">
        <v>444</v>
      </c>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360</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1" x14ac:dyDescent="0.2">
      <c r="A384" s="172">
        <v>64</v>
      </c>
      <c r="B384" s="173" t="s">
        <v>2558</v>
      </c>
      <c r="C384" s="181" t="s">
        <v>2559</v>
      </c>
      <c r="D384" s="174" t="s">
        <v>394</v>
      </c>
      <c r="E384" s="175">
        <v>52</v>
      </c>
      <c r="F384" s="176"/>
      <c r="G384" s="177">
        <f>ROUND(E384*F384,2)</f>
        <v>0</v>
      </c>
      <c r="H384" s="176"/>
      <c r="I384" s="177">
        <f>ROUND(E384*H384,2)</f>
        <v>0</v>
      </c>
      <c r="J384" s="176"/>
      <c r="K384" s="177">
        <f>ROUND(E384*J384,2)</f>
        <v>0</v>
      </c>
      <c r="L384" s="177">
        <v>21</v>
      </c>
      <c r="M384" s="177">
        <f>G384*(1+L384/100)</f>
        <v>0</v>
      </c>
      <c r="N384" s="175">
        <v>1.9000000000000001E-4</v>
      </c>
      <c r="O384" s="175">
        <f>ROUND(E384*N384,2)</f>
        <v>0.01</v>
      </c>
      <c r="P384" s="175">
        <v>0</v>
      </c>
      <c r="Q384" s="175">
        <f>ROUND(E384*P384,2)</f>
        <v>0</v>
      </c>
      <c r="R384" s="177"/>
      <c r="S384" s="177" t="s">
        <v>523</v>
      </c>
      <c r="T384" s="178" t="s">
        <v>316</v>
      </c>
      <c r="U384" s="159">
        <v>0</v>
      </c>
      <c r="V384" s="159">
        <f>ROUND(E384*U384,2)</f>
        <v>0</v>
      </c>
      <c r="W384" s="159"/>
      <c r="X384" s="159" t="s">
        <v>606</v>
      </c>
      <c r="Y384" s="159" t="s">
        <v>318</v>
      </c>
      <c r="Z384" s="148"/>
      <c r="AA384" s="148"/>
      <c r="AB384" s="148"/>
      <c r="AC384" s="148"/>
      <c r="AD384" s="148"/>
      <c r="AE384" s="148"/>
      <c r="AF384" s="148"/>
      <c r="AG384" s="148" t="s">
        <v>1997</v>
      </c>
      <c r="AH384" s="148"/>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2" x14ac:dyDescent="0.2">
      <c r="A385" s="155"/>
      <c r="B385" s="156"/>
      <c r="C385" s="187" t="s">
        <v>2560</v>
      </c>
      <c r="D385" s="185"/>
      <c r="E385" s="186"/>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360</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3" x14ac:dyDescent="0.2">
      <c r="A386" s="155"/>
      <c r="B386" s="156"/>
      <c r="C386" s="187" t="s">
        <v>2561</v>
      </c>
      <c r="D386" s="185"/>
      <c r="E386" s="186">
        <v>52</v>
      </c>
      <c r="F386" s="159"/>
      <c r="G386" s="159"/>
      <c r="H386" s="159"/>
      <c r="I386" s="159"/>
      <c r="J386" s="159"/>
      <c r="K386" s="159"/>
      <c r="L386" s="159"/>
      <c r="M386" s="159"/>
      <c r="N386" s="158"/>
      <c r="O386" s="158"/>
      <c r="P386" s="158"/>
      <c r="Q386" s="158"/>
      <c r="R386" s="159"/>
      <c r="S386" s="159"/>
      <c r="T386" s="159"/>
      <c r="U386" s="159"/>
      <c r="V386" s="159"/>
      <c r="W386" s="159"/>
      <c r="X386" s="159"/>
      <c r="Y386" s="159"/>
      <c r="Z386" s="148"/>
      <c r="AA386" s="148"/>
      <c r="AB386" s="148"/>
      <c r="AC386" s="148"/>
      <c r="AD386" s="148"/>
      <c r="AE386" s="148"/>
      <c r="AF386" s="148"/>
      <c r="AG386" s="148" t="s">
        <v>360</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ht="33.75" outlineLevel="1" x14ac:dyDescent="0.2">
      <c r="A387" s="172">
        <v>65</v>
      </c>
      <c r="B387" s="173" t="s">
        <v>2562</v>
      </c>
      <c r="C387" s="181" t="s">
        <v>2563</v>
      </c>
      <c r="D387" s="174" t="s">
        <v>394</v>
      </c>
      <c r="E387" s="175">
        <v>12</v>
      </c>
      <c r="F387" s="176"/>
      <c r="G387" s="177">
        <f>ROUND(E387*F387,2)</f>
        <v>0</v>
      </c>
      <c r="H387" s="176"/>
      <c r="I387" s="177">
        <f>ROUND(E387*H387,2)</f>
        <v>0</v>
      </c>
      <c r="J387" s="176"/>
      <c r="K387" s="177">
        <f>ROUND(E387*J387,2)</f>
        <v>0</v>
      </c>
      <c r="L387" s="177">
        <v>21</v>
      </c>
      <c r="M387" s="177">
        <f>G387*(1+L387/100)</f>
        <v>0</v>
      </c>
      <c r="N387" s="175">
        <v>0</v>
      </c>
      <c r="O387" s="175">
        <f>ROUND(E387*N387,2)</f>
        <v>0</v>
      </c>
      <c r="P387" s="175">
        <v>0</v>
      </c>
      <c r="Q387" s="175">
        <f>ROUND(E387*P387,2)</f>
        <v>0</v>
      </c>
      <c r="R387" s="177"/>
      <c r="S387" s="177" t="s">
        <v>523</v>
      </c>
      <c r="T387" s="178" t="s">
        <v>316</v>
      </c>
      <c r="U387" s="159">
        <v>0</v>
      </c>
      <c r="V387" s="159">
        <f>ROUND(E387*U387,2)</f>
        <v>0</v>
      </c>
      <c r="W387" s="159"/>
      <c r="X387" s="159" t="s">
        <v>355</v>
      </c>
      <c r="Y387" s="159" t="s">
        <v>318</v>
      </c>
      <c r="Z387" s="148"/>
      <c r="AA387" s="148"/>
      <c r="AB387" s="148"/>
      <c r="AC387" s="148"/>
      <c r="AD387" s="148"/>
      <c r="AE387" s="148"/>
      <c r="AF387" s="148"/>
      <c r="AG387" s="148" t="s">
        <v>2223</v>
      </c>
      <c r="AH387" s="148"/>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2" x14ac:dyDescent="0.2">
      <c r="A388" s="155"/>
      <c r="B388" s="156"/>
      <c r="C388" s="265" t="s">
        <v>2564</v>
      </c>
      <c r="D388" s="266"/>
      <c r="E388" s="266"/>
      <c r="F388" s="266"/>
      <c r="G388" s="266"/>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321</v>
      </c>
      <c r="AH388" s="148"/>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2" x14ac:dyDescent="0.2">
      <c r="A389" s="155"/>
      <c r="B389" s="156"/>
      <c r="C389" s="187" t="s">
        <v>2565</v>
      </c>
      <c r="D389" s="185"/>
      <c r="E389" s="186"/>
      <c r="F389" s="159"/>
      <c r="G389" s="159"/>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360</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2">
      <c r="A390" s="155"/>
      <c r="B390" s="156"/>
      <c r="C390" s="187" t="s">
        <v>2566</v>
      </c>
      <c r="D390" s="185"/>
      <c r="E390" s="186">
        <v>12</v>
      </c>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360</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
      <c r="A391" s="172">
        <v>66</v>
      </c>
      <c r="B391" s="173" t="s">
        <v>2567</v>
      </c>
      <c r="C391" s="181" t="s">
        <v>2568</v>
      </c>
      <c r="D391" s="174" t="s">
        <v>394</v>
      </c>
      <c r="E391" s="175">
        <v>12</v>
      </c>
      <c r="F391" s="176"/>
      <c r="G391" s="177">
        <f>ROUND(E391*F391,2)</f>
        <v>0</v>
      </c>
      <c r="H391" s="176"/>
      <c r="I391" s="177">
        <f>ROUND(E391*H391,2)</f>
        <v>0</v>
      </c>
      <c r="J391" s="176"/>
      <c r="K391" s="177">
        <f>ROUND(E391*J391,2)</f>
        <v>0</v>
      </c>
      <c r="L391" s="177">
        <v>21</v>
      </c>
      <c r="M391" s="177">
        <f>G391*(1+L391/100)</f>
        <v>0</v>
      </c>
      <c r="N391" s="175">
        <v>1.4999999999999999E-4</v>
      </c>
      <c r="O391" s="175">
        <f>ROUND(E391*N391,2)</f>
        <v>0</v>
      </c>
      <c r="P391" s="175">
        <v>0</v>
      </c>
      <c r="Q391" s="175">
        <f>ROUND(E391*P391,2)</f>
        <v>0</v>
      </c>
      <c r="R391" s="177"/>
      <c r="S391" s="177" t="s">
        <v>523</v>
      </c>
      <c r="T391" s="178" t="s">
        <v>316</v>
      </c>
      <c r="U391" s="159">
        <v>0</v>
      </c>
      <c r="V391" s="159">
        <f>ROUND(E391*U391,2)</f>
        <v>0</v>
      </c>
      <c r="W391" s="159"/>
      <c r="X391" s="159" t="s">
        <v>606</v>
      </c>
      <c r="Y391" s="159" t="s">
        <v>318</v>
      </c>
      <c r="Z391" s="148"/>
      <c r="AA391" s="148"/>
      <c r="AB391" s="148"/>
      <c r="AC391" s="148"/>
      <c r="AD391" s="148"/>
      <c r="AE391" s="148"/>
      <c r="AF391" s="148"/>
      <c r="AG391" s="148" t="s">
        <v>1997</v>
      </c>
      <c r="AH391" s="148"/>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2" x14ac:dyDescent="0.2">
      <c r="A392" s="155"/>
      <c r="B392" s="156"/>
      <c r="C392" s="187" t="s">
        <v>2569</v>
      </c>
      <c r="D392" s="185"/>
      <c r="E392" s="186"/>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360</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2">
      <c r="A393" s="155"/>
      <c r="B393" s="156"/>
      <c r="C393" s="187" t="s">
        <v>2566</v>
      </c>
      <c r="D393" s="185"/>
      <c r="E393" s="186">
        <v>12</v>
      </c>
      <c r="F393" s="159"/>
      <c r="G393" s="159"/>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360</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
      <c r="A394" s="172">
        <v>67</v>
      </c>
      <c r="B394" s="173" t="s">
        <v>2570</v>
      </c>
      <c r="C394" s="181" t="s">
        <v>2571</v>
      </c>
      <c r="D394" s="174" t="s">
        <v>368</v>
      </c>
      <c r="E394" s="175">
        <v>85</v>
      </c>
      <c r="F394" s="176"/>
      <c r="G394" s="177">
        <f>ROUND(E394*F394,2)</f>
        <v>0</v>
      </c>
      <c r="H394" s="176"/>
      <c r="I394" s="177">
        <f>ROUND(E394*H394,2)</f>
        <v>0</v>
      </c>
      <c r="J394" s="176"/>
      <c r="K394" s="177">
        <f>ROUND(E394*J394,2)</f>
        <v>0</v>
      </c>
      <c r="L394" s="177">
        <v>21</v>
      </c>
      <c r="M394" s="177">
        <f>G394*(1+L394/100)</f>
        <v>0</v>
      </c>
      <c r="N394" s="175">
        <v>0</v>
      </c>
      <c r="O394" s="175">
        <f>ROUND(E394*N394,2)</f>
        <v>0</v>
      </c>
      <c r="P394" s="175">
        <v>0</v>
      </c>
      <c r="Q394" s="175">
        <f>ROUND(E394*P394,2)</f>
        <v>0</v>
      </c>
      <c r="R394" s="177"/>
      <c r="S394" s="177" t="s">
        <v>523</v>
      </c>
      <c r="T394" s="178" t="s">
        <v>316</v>
      </c>
      <c r="U394" s="159">
        <v>0</v>
      </c>
      <c r="V394" s="159">
        <f>ROUND(E394*U394,2)</f>
        <v>0</v>
      </c>
      <c r="W394" s="159"/>
      <c r="X394" s="159" t="s">
        <v>355</v>
      </c>
      <c r="Y394" s="159" t="s">
        <v>318</v>
      </c>
      <c r="Z394" s="148"/>
      <c r="AA394" s="148"/>
      <c r="AB394" s="148"/>
      <c r="AC394" s="148"/>
      <c r="AD394" s="148"/>
      <c r="AE394" s="148"/>
      <c r="AF394" s="148"/>
      <c r="AG394" s="148" t="s">
        <v>2223</v>
      </c>
      <c r="AH394" s="148"/>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2" x14ac:dyDescent="0.2">
      <c r="A395" s="155"/>
      <c r="B395" s="156"/>
      <c r="C395" s="265" t="s">
        <v>2572</v>
      </c>
      <c r="D395" s="266"/>
      <c r="E395" s="266"/>
      <c r="F395" s="266"/>
      <c r="G395" s="266"/>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321</v>
      </c>
      <c r="AH395" s="148"/>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1" x14ac:dyDescent="0.2">
      <c r="A396" s="189">
        <v>68</v>
      </c>
      <c r="B396" s="190" t="s">
        <v>2573</v>
      </c>
      <c r="C396" s="197" t="s">
        <v>2574</v>
      </c>
      <c r="D396" s="191" t="s">
        <v>368</v>
      </c>
      <c r="E396" s="192">
        <v>40</v>
      </c>
      <c r="F396" s="193"/>
      <c r="G396" s="194">
        <f>ROUND(E396*F396,2)</f>
        <v>0</v>
      </c>
      <c r="H396" s="193"/>
      <c r="I396" s="194">
        <f>ROUND(E396*H396,2)</f>
        <v>0</v>
      </c>
      <c r="J396" s="193"/>
      <c r="K396" s="194">
        <f>ROUND(E396*J396,2)</f>
        <v>0</v>
      </c>
      <c r="L396" s="194">
        <v>21</v>
      </c>
      <c r="M396" s="194">
        <f>G396*(1+L396/100)</f>
        <v>0</v>
      </c>
      <c r="N396" s="192">
        <v>0</v>
      </c>
      <c r="O396" s="192">
        <f>ROUND(E396*N396,2)</f>
        <v>0</v>
      </c>
      <c r="P396" s="192">
        <v>0</v>
      </c>
      <c r="Q396" s="192">
        <f>ROUND(E396*P396,2)</f>
        <v>0</v>
      </c>
      <c r="R396" s="194"/>
      <c r="S396" s="194" t="s">
        <v>523</v>
      </c>
      <c r="T396" s="195" t="s">
        <v>316</v>
      </c>
      <c r="U396" s="159">
        <v>0</v>
      </c>
      <c r="V396" s="159">
        <f>ROUND(E396*U396,2)</f>
        <v>0</v>
      </c>
      <c r="W396" s="159"/>
      <c r="X396" s="159" t="s">
        <v>606</v>
      </c>
      <c r="Y396" s="159" t="s">
        <v>318</v>
      </c>
      <c r="Z396" s="148"/>
      <c r="AA396" s="148"/>
      <c r="AB396" s="148"/>
      <c r="AC396" s="148"/>
      <c r="AD396" s="148"/>
      <c r="AE396" s="148"/>
      <c r="AF396" s="148"/>
      <c r="AG396" s="148" t="s">
        <v>1997</v>
      </c>
      <c r="AH396" s="148"/>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1" x14ac:dyDescent="0.2">
      <c r="A397" s="189">
        <v>69</v>
      </c>
      <c r="B397" s="190" t="s">
        <v>2575</v>
      </c>
      <c r="C397" s="197" t="s">
        <v>2576</v>
      </c>
      <c r="D397" s="191" t="s">
        <v>368</v>
      </c>
      <c r="E397" s="192">
        <v>45</v>
      </c>
      <c r="F397" s="193"/>
      <c r="G397" s="194">
        <f>ROUND(E397*F397,2)</f>
        <v>0</v>
      </c>
      <c r="H397" s="193"/>
      <c r="I397" s="194">
        <f>ROUND(E397*H397,2)</f>
        <v>0</v>
      </c>
      <c r="J397" s="193"/>
      <c r="K397" s="194">
        <f>ROUND(E397*J397,2)</f>
        <v>0</v>
      </c>
      <c r="L397" s="194">
        <v>21</v>
      </c>
      <c r="M397" s="194">
        <f>G397*(1+L397/100)</f>
        <v>0</v>
      </c>
      <c r="N397" s="192">
        <v>0</v>
      </c>
      <c r="O397" s="192">
        <f>ROUND(E397*N397,2)</f>
        <v>0</v>
      </c>
      <c r="P397" s="192">
        <v>0</v>
      </c>
      <c r="Q397" s="192">
        <f>ROUND(E397*P397,2)</f>
        <v>0</v>
      </c>
      <c r="R397" s="194"/>
      <c r="S397" s="194" t="s">
        <v>523</v>
      </c>
      <c r="T397" s="195" t="s">
        <v>316</v>
      </c>
      <c r="U397" s="159">
        <v>0</v>
      </c>
      <c r="V397" s="159">
        <f>ROUND(E397*U397,2)</f>
        <v>0</v>
      </c>
      <c r="W397" s="159"/>
      <c r="X397" s="159" t="s">
        <v>606</v>
      </c>
      <c r="Y397" s="159" t="s">
        <v>318</v>
      </c>
      <c r="Z397" s="148"/>
      <c r="AA397" s="148"/>
      <c r="AB397" s="148"/>
      <c r="AC397" s="148"/>
      <c r="AD397" s="148"/>
      <c r="AE397" s="148"/>
      <c r="AF397" s="148"/>
      <c r="AG397" s="148" t="s">
        <v>1997</v>
      </c>
      <c r="AH397" s="148"/>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x14ac:dyDescent="0.2">
      <c r="A398" s="162" t="s">
        <v>310</v>
      </c>
      <c r="B398" s="163" t="s">
        <v>224</v>
      </c>
      <c r="C398" s="180" t="s">
        <v>225</v>
      </c>
      <c r="D398" s="164"/>
      <c r="E398" s="165"/>
      <c r="F398" s="166"/>
      <c r="G398" s="166">
        <f>SUMIF(AG399:AG437,"&lt;&gt;NOR",G399:G437)</f>
        <v>0</v>
      </c>
      <c r="H398" s="166"/>
      <c r="I398" s="166">
        <f>SUM(I399:I437)</f>
        <v>0</v>
      </c>
      <c r="J398" s="166"/>
      <c r="K398" s="166">
        <f>SUM(K399:K437)</f>
        <v>0</v>
      </c>
      <c r="L398" s="166"/>
      <c r="M398" s="166">
        <f>SUM(M399:M437)</f>
        <v>0</v>
      </c>
      <c r="N398" s="165"/>
      <c r="O398" s="165">
        <f>SUM(O399:O437)</f>
        <v>0</v>
      </c>
      <c r="P398" s="165"/>
      <c r="Q398" s="165">
        <f>SUM(Q399:Q437)</f>
        <v>0</v>
      </c>
      <c r="R398" s="166"/>
      <c r="S398" s="166"/>
      <c r="T398" s="167"/>
      <c r="U398" s="161"/>
      <c r="V398" s="161">
        <f>SUM(V399:V437)</f>
        <v>0</v>
      </c>
      <c r="W398" s="161"/>
      <c r="X398" s="161"/>
      <c r="Y398" s="161"/>
      <c r="AG398" t="s">
        <v>311</v>
      </c>
    </row>
    <row r="399" spans="1:60" outlineLevel="1" x14ac:dyDescent="0.2">
      <c r="A399" s="172">
        <v>70</v>
      </c>
      <c r="B399" s="173" t="s">
        <v>2577</v>
      </c>
      <c r="C399" s="181" t="s">
        <v>2578</v>
      </c>
      <c r="D399" s="174" t="s">
        <v>394</v>
      </c>
      <c r="E399" s="175">
        <v>12</v>
      </c>
      <c r="F399" s="176"/>
      <c r="G399" s="177">
        <f>ROUND(E399*F399,2)</f>
        <v>0</v>
      </c>
      <c r="H399" s="176"/>
      <c r="I399" s="177">
        <f>ROUND(E399*H399,2)</f>
        <v>0</v>
      </c>
      <c r="J399" s="176"/>
      <c r="K399" s="177">
        <f>ROUND(E399*J399,2)</f>
        <v>0</v>
      </c>
      <c r="L399" s="177">
        <v>21</v>
      </c>
      <c r="M399" s="177">
        <f>G399*(1+L399/100)</f>
        <v>0</v>
      </c>
      <c r="N399" s="175">
        <v>0</v>
      </c>
      <c r="O399" s="175">
        <f>ROUND(E399*N399,2)</f>
        <v>0</v>
      </c>
      <c r="P399" s="175">
        <v>0</v>
      </c>
      <c r="Q399" s="175">
        <f>ROUND(E399*P399,2)</f>
        <v>0</v>
      </c>
      <c r="R399" s="177"/>
      <c r="S399" s="177" t="s">
        <v>523</v>
      </c>
      <c r="T399" s="178" t="s">
        <v>316</v>
      </c>
      <c r="U399" s="159">
        <v>0</v>
      </c>
      <c r="V399" s="159">
        <f>ROUND(E399*U399,2)</f>
        <v>0</v>
      </c>
      <c r="W399" s="159"/>
      <c r="X399" s="159" t="s">
        <v>355</v>
      </c>
      <c r="Y399" s="159" t="s">
        <v>318</v>
      </c>
      <c r="Z399" s="148"/>
      <c r="AA399" s="148"/>
      <c r="AB399" s="148"/>
      <c r="AC399" s="148"/>
      <c r="AD399" s="148"/>
      <c r="AE399" s="148"/>
      <c r="AF399" s="148"/>
      <c r="AG399" s="148" t="s">
        <v>2223</v>
      </c>
      <c r="AH399" s="148"/>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2" x14ac:dyDescent="0.2">
      <c r="A400" s="155"/>
      <c r="B400" s="156"/>
      <c r="C400" s="187" t="s">
        <v>2569</v>
      </c>
      <c r="D400" s="185"/>
      <c r="E400" s="186"/>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360</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3" x14ac:dyDescent="0.2">
      <c r="A401" s="155"/>
      <c r="B401" s="156"/>
      <c r="C401" s="187" t="s">
        <v>2566</v>
      </c>
      <c r="D401" s="185"/>
      <c r="E401" s="186">
        <v>12</v>
      </c>
      <c r="F401" s="159"/>
      <c r="G401" s="159"/>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360</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
      <c r="A402" s="172">
        <v>71</v>
      </c>
      <c r="B402" s="173" t="s">
        <v>2579</v>
      </c>
      <c r="C402" s="181" t="s">
        <v>2580</v>
      </c>
      <c r="D402" s="174" t="s">
        <v>394</v>
      </c>
      <c r="E402" s="175">
        <v>12</v>
      </c>
      <c r="F402" s="176"/>
      <c r="G402" s="177">
        <f>ROUND(E402*F402,2)</f>
        <v>0</v>
      </c>
      <c r="H402" s="176"/>
      <c r="I402" s="177">
        <f>ROUND(E402*H402,2)</f>
        <v>0</v>
      </c>
      <c r="J402" s="176"/>
      <c r="K402" s="177">
        <f>ROUND(E402*J402,2)</f>
        <v>0</v>
      </c>
      <c r="L402" s="177">
        <v>21</v>
      </c>
      <c r="M402" s="177">
        <f>G402*(1+L402/100)</f>
        <v>0</v>
      </c>
      <c r="N402" s="175">
        <v>0</v>
      </c>
      <c r="O402" s="175">
        <f>ROUND(E402*N402,2)</f>
        <v>0</v>
      </c>
      <c r="P402" s="175">
        <v>0</v>
      </c>
      <c r="Q402" s="175">
        <f>ROUND(E402*P402,2)</f>
        <v>0</v>
      </c>
      <c r="R402" s="177"/>
      <c r="S402" s="177" t="s">
        <v>523</v>
      </c>
      <c r="T402" s="178" t="s">
        <v>316</v>
      </c>
      <c r="U402" s="159">
        <v>0</v>
      </c>
      <c r="V402" s="159">
        <f>ROUND(E402*U402,2)</f>
        <v>0</v>
      </c>
      <c r="W402" s="159"/>
      <c r="X402" s="159" t="s">
        <v>606</v>
      </c>
      <c r="Y402" s="159" t="s">
        <v>318</v>
      </c>
      <c r="Z402" s="148"/>
      <c r="AA402" s="148"/>
      <c r="AB402" s="148"/>
      <c r="AC402" s="148"/>
      <c r="AD402" s="148"/>
      <c r="AE402" s="148"/>
      <c r="AF402" s="148"/>
      <c r="AG402" s="148" t="s">
        <v>1997</v>
      </c>
      <c r="AH402" s="148"/>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2" x14ac:dyDescent="0.2">
      <c r="A403" s="155"/>
      <c r="B403" s="156"/>
      <c r="C403" s="187" t="s">
        <v>2569</v>
      </c>
      <c r="D403" s="185"/>
      <c r="E403" s="186"/>
      <c r="F403" s="159"/>
      <c r="G403" s="159"/>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360</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3" x14ac:dyDescent="0.2">
      <c r="A404" s="155"/>
      <c r="B404" s="156"/>
      <c r="C404" s="187" t="s">
        <v>2566</v>
      </c>
      <c r="D404" s="185"/>
      <c r="E404" s="186">
        <v>12</v>
      </c>
      <c r="F404" s="159"/>
      <c r="G404" s="159"/>
      <c r="H404" s="159"/>
      <c r="I404" s="159"/>
      <c r="J404" s="159"/>
      <c r="K404" s="159"/>
      <c r="L404" s="159"/>
      <c r="M404" s="159"/>
      <c r="N404" s="158"/>
      <c r="O404" s="158"/>
      <c r="P404" s="158"/>
      <c r="Q404" s="158"/>
      <c r="R404" s="159"/>
      <c r="S404" s="159"/>
      <c r="T404" s="159"/>
      <c r="U404" s="159"/>
      <c r="V404" s="159"/>
      <c r="W404" s="159"/>
      <c r="X404" s="159"/>
      <c r="Y404" s="159"/>
      <c r="Z404" s="148"/>
      <c r="AA404" s="148"/>
      <c r="AB404" s="148"/>
      <c r="AC404" s="148"/>
      <c r="AD404" s="148"/>
      <c r="AE404" s="148"/>
      <c r="AF404" s="148"/>
      <c r="AG404" s="148" t="s">
        <v>360</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ht="22.5" outlineLevel="1" x14ac:dyDescent="0.2">
      <c r="A405" s="172">
        <v>72</v>
      </c>
      <c r="B405" s="173" t="s">
        <v>2581</v>
      </c>
      <c r="C405" s="181" t="s">
        <v>2582</v>
      </c>
      <c r="D405" s="174" t="s">
        <v>368</v>
      </c>
      <c r="E405" s="175">
        <v>25</v>
      </c>
      <c r="F405" s="176"/>
      <c r="G405" s="177">
        <f>ROUND(E405*F405,2)</f>
        <v>0</v>
      </c>
      <c r="H405" s="176"/>
      <c r="I405" s="177">
        <f>ROUND(E405*H405,2)</f>
        <v>0</v>
      </c>
      <c r="J405" s="176"/>
      <c r="K405" s="177">
        <f>ROUND(E405*J405,2)</f>
        <v>0</v>
      </c>
      <c r="L405" s="177">
        <v>21</v>
      </c>
      <c r="M405" s="177">
        <f>G405*(1+L405/100)</f>
        <v>0</v>
      </c>
      <c r="N405" s="175">
        <v>0</v>
      </c>
      <c r="O405" s="175">
        <f>ROUND(E405*N405,2)</f>
        <v>0</v>
      </c>
      <c r="P405" s="175">
        <v>0</v>
      </c>
      <c r="Q405" s="175">
        <f>ROUND(E405*P405,2)</f>
        <v>0</v>
      </c>
      <c r="R405" s="177"/>
      <c r="S405" s="177" t="s">
        <v>523</v>
      </c>
      <c r="T405" s="178" t="s">
        <v>316</v>
      </c>
      <c r="U405" s="159">
        <v>0</v>
      </c>
      <c r="V405" s="159">
        <f>ROUND(E405*U405,2)</f>
        <v>0</v>
      </c>
      <c r="W405" s="159"/>
      <c r="X405" s="159" t="s">
        <v>355</v>
      </c>
      <c r="Y405" s="159" t="s">
        <v>318</v>
      </c>
      <c r="Z405" s="148"/>
      <c r="AA405" s="148"/>
      <c r="AB405" s="148"/>
      <c r="AC405" s="148"/>
      <c r="AD405" s="148"/>
      <c r="AE405" s="148"/>
      <c r="AF405" s="148"/>
      <c r="AG405" s="148" t="s">
        <v>2223</v>
      </c>
      <c r="AH405" s="148"/>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2" x14ac:dyDescent="0.2">
      <c r="A406" s="155"/>
      <c r="B406" s="156"/>
      <c r="C406" s="187" t="s">
        <v>2583</v>
      </c>
      <c r="D406" s="185"/>
      <c r="E406" s="186"/>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360</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
      <c r="A407" s="155"/>
      <c r="B407" s="156"/>
      <c r="C407" s="187" t="s">
        <v>2584</v>
      </c>
      <c r="D407" s="185"/>
      <c r="E407" s="186">
        <v>25</v>
      </c>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360</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ht="22.5" outlineLevel="1" x14ac:dyDescent="0.2">
      <c r="A408" s="172">
        <v>73</v>
      </c>
      <c r="B408" s="173" t="s">
        <v>2585</v>
      </c>
      <c r="C408" s="181" t="s">
        <v>2586</v>
      </c>
      <c r="D408" s="174" t="s">
        <v>368</v>
      </c>
      <c r="E408" s="175">
        <v>25</v>
      </c>
      <c r="F408" s="176"/>
      <c r="G408" s="177">
        <f>ROUND(E408*F408,2)</f>
        <v>0</v>
      </c>
      <c r="H408" s="176"/>
      <c r="I408" s="177">
        <f>ROUND(E408*H408,2)</f>
        <v>0</v>
      </c>
      <c r="J408" s="176"/>
      <c r="K408" s="177">
        <f>ROUND(E408*J408,2)</f>
        <v>0</v>
      </c>
      <c r="L408" s="177">
        <v>21</v>
      </c>
      <c r="M408" s="177">
        <f>G408*(1+L408/100)</f>
        <v>0</v>
      </c>
      <c r="N408" s="175">
        <v>0</v>
      </c>
      <c r="O408" s="175">
        <f>ROUND(E408*N408,2)</f>
        <v>0</v>
      </c>
      <c r="P408" s="175">
        <v>0</v>
      </c>
      <c r="Q408" s="175">
        <f>ROUND(E408*P408,2)</f>
        <v>0</v>
      </c>
      <c r="R408" s="177"/>
      <c r="S408" s="177" t="s">
        <v>523</v>
      </c>
      <c r="T408" s="178" t="s">
        <v>316</v>
      </c>
      <c r="U408" s="159">
        <v>0</v>
      </c>
      <c r="V408" s="159">
        <f>ROUND(E408*U408,2)</f>
        <v>0</v>
      </c>
      <c r="W408" s="159"/>
      <c r="X408" s="159" t="s">
        <v>606</v>
      </c>
      <c r="Y408" s="159" t="s">
        <v>318</v>
      </c>
      <c r="Z408" s="148"/>
      <c r="AA408" s="148"/>
      <c r="AB408" s="148"/>
      <c r="AC408" s="148"/>
      <c r="AD408" s="148"/>
      <c r="AE408" s="148"/>
      <c r="AF408" s="148"/>
      <c r="AG408" s="148" t="s">
        <v>1997</v>
      </c>
      <c r="AH408" s="148"/>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2" x14ac:dyDescent="0.2">
      <c r="A409" s="155"/>
      <c r="B409" s="156"/>
      <c r="C409" s="265" t="s">
        <v>2224</v>
      </c>
      <c r="D409" s="266"/>
      <c r="E409" s="266"/>
      <c r="F409" s="266"/>
      <c r="G409" s="266"/>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321</v>
      </c>
      <c r="AH409" s="148"/>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3" x14ac:dyDescent="0.2">
      <c r="A410" s="155"/>
      <c r="B410" s="156"/>
      <c r="C410" s="267" t="s">
        <v>2587</v>
      </c>
      <c r="D410" s="268"/>
      <c r="E410" s="268"/>
      <c r="F410" s="268"/>
      <c r="G410" s="268"/>
      <c r="H410" s="159"/>
      <c r="I410" s="159"/>
      <c r="J410" s="159"/>
      <c r="K410" s="159"/>
      <c r="L410" s="159"/>
      <c r="M410" s="159"/>
      <c r="N410" s="158"/>
      <c r="O410" s="158"/>
      <c r="P410" s="158"/>
      <c r="Q410" s="158"/>
      <c r="R410" s="159"/>
      <c r="S410" s="159"/>
      <c r="T410" s="159"/>
      <c r="U410" s="159"/>
      <c r="V410" s="159"/>
      <c r="W410" s="159"/>
      <c r="X410" s="159"/>
      <c r="Y410" s="159"/>
      <c r="Z410" s="148"/>
      <c r="AA410" s="148"/>
      <c r="AB410" s="148"/>
      <c r="AC410" s="148"/>
      <c r="AD410" s="148"/>
      <c r="AE410" s="148"/>
      <c r="AF410" s="148"/>
      <c r="AG410" s="148" t="s">
        <v>321</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2" x14ac:dyDescent="0.2">
      <c r="A411" s="155"/>
      <c r="B411" s="156"/>
      <c r="C411" s="187" t="s">
        <v>2588</v>
      </c>
      <c r="D411" s="185"/>
      <c r="E411" s="186"/>
      <c r="F411" s="159"/>
      <c r="G411" s="159"/>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360</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2">
      <c r="A412" s="155"/>
      <c r="B412" s="156"/>
      <c r="C412" s="187" t="s">
        <v>2584</v>
      </c>
      <c r="D412" s="185"/>
      <c r="E412" s="186">
        <v>25</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360</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ht="22.5" outlineLevel="1" x14ac:dyDescent="0.2">
      <c r="A413" s="172">
        <v>74</v>
      </c>
      <c r="B413" s="173" t="s">
        <v>2589</v>
      </c>
      <c r="C413" s="181" t="s">
        <v>2590</v>
      </c>
      <c r="D413" s="174" t="s">
        <v>394</v>
      </c>
      <c r="E413" s="175">
        <v>1280</v>
      </c>
      <c r="F413" s="176"/>
      <c r="G413" s="177">
        <f>ROUND(E413*F413,2)</f>
        <v>0</v>
      </c>
      <c r="H413" s="176"/>
      <c r="I413" s="177">
        <f>ROUND(E413*H413,2)</f>
        <v>0</v>
      </c>
      <c r="J413" s="176"/>
      <c r="K413" s="177">
        <f>ROUND(E413*J413,2)</f>
        <v>0</v>
      </c>
      <c r="L413" s="177">
        <v>21</v>
      </c>
      <c r="M413" s="177">
        <f>G413*(1+L413/100)</f>
        <v>0</v>
      </c>
      <c r="N413" s="175">
        <v>0</v>
      </c>
      <c r="O413" s="175">
        <f>ROUND(E413*N413,2)</f>
        <v>0</v>
      </c>
      <c r="P413" s="175">
        <v>0</v>
      </c>
      <c r="Q413" s="175">
        <f>ROUND(E413*P413,2)</f>
        <v>0</v>
      </c>
      <c r="R413" s="177"/>
      <c r="S413" s="177" t="s">
        <v>523</v>
      </c>
      <c r="T413" s="178" t="s">
        <v>316</v>
      </c>
      <c r="U413" s="159">
        <v>0</v>
      </c>
      <c r="V413" s="159">
        <f>ROUND(E413*U413,2)</f>
        <v>0</v>
      </c>
      <c r="W413" s="159"/>
      <c r="X413" s="159" t="s">
        <v>355</v>
      </c>
      <c r="Y413" s="159" t="s">
        <v>318</v>
      </c>
      <c r="Z413" s="148"/>
      <c r="AA413" s="148"/>
      <c r="AB413" s="148"/>
      <c r="AC413" s="148"/>
      <c r="AD413" s="148"/>
      <c r="AE413" s="148"/>
      <c r="AF413" s="148"/>
      <c r="AG413" s="148" t="s">
        <v>2223</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2" x14ac:dyDescent="0.2">
      <c r="A414" s="155"/>
      <c r="B414" s="156"/>
      <c r="C414" s="265" t="s">
        <v>2591</v>
      </c>
      <c r="D414" s="266"/>
      <c r="E414" s="266"/>
      <c r="F414" s="266"/>
      <c r="G414" s="266"/>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321</v>
      </c>
      <c r="AH414" s="148"/>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2" x14ac:dyDescent="0.2">
      <c r="A415" s="155"/>
      <c r="B415" s="156"/>
      <c r="C415" s="187" t="s">
        <v>2592</v>
      </c>
      <c r="D415" s="185"/>
      <c r="E415" s="186"/>
      <c r="F415" s="159"/>
      <c r="G415" s="159"/>
      <c r="H415" s="159"/>
      <c r="I415" s="159"/>
      <c r="J415" s="159"/>
      <c r="K415" s="159"/>
      <c r="L415" s="159"/>
      <c r="M415" s="159"/>
      <c r="N415" s="158"/>
      <c r="O415" s="158"/>
      <c r="P415" s="158"/>
      <c r="Q415" s="158"/>
      <c r="R415" s="159"/>
      <c r="S415" s="159"/>
      <c r="T415" s="159"/>
      <c r="U415" s="159"/>
      <c r="V415" s="159"/>
      <c r="W415" s="159"/>
      <c r="X415" s="159"/>
      <c r="Y415" s="159"/>
      <c r="Z415" s="148"/>
      <c r="AA415" s="148"/>
      <c r="AB415" s="148"/>
      <c r="AC415" s="148"/>
      <c r="AD415" s="148"/>
      <c r="AE415" s="148"/>
      <c r="AF415" s="148"/>
      <c r="AG415" s="148" t="s">
        <v>360</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3" x14ac:dyDescent="0.2">
      <c r="A416" s="155"/>
      <c r="B416" s="156"/>
      <c r="C416" s="187" t="s">
        <v>2593</v>
      </c>
      <c r="D416" s="185"/>
      <c r="E416" s="186">
        <v>1280</v>
      </c>
      <c r="F416" s="159"/>
      <c r="G416" s="159"/>
      <c r="H416" s="159"/>
      <c r="I416" s="159"/>
      <c r="J416" s="159"/>
      <c r="K416" s="159"/>
      <c r="L416" s="159"/>
      <c r="M416" s="159"/>
      <c r="N416" s="158"/>
      <c r="O416" s="158"/>
      <c r="P416" s="158"/>
      <c r="Q416" s="158"/>
      <c r="R416" s="159"/>
      <c r="S416" s="159"/>
      <c r="T416" s="159"/>
      <c r="U416" s="159"/>
      <c r="V416" s="159"/>
      <c r="W416" s="159"/>
      <c r="X416" s="159"/>
      <c r="Y416" s="159"/>
      <c r="Z416" s="148"/>
      <c r="AA416" s="148"/>
      <c r="AB416" s="148"/>
      <c r="AC416" s="148"/>
      <c r="AD416" s="148"/>
      <c r="AE416" s="148"/>
      <c r="AF416" s="148"/>
      <c r="AG416" s="148" t="s">
        <v>360</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ht="22.5" outlineLevel="1" x14ac:dyDescent="0.2">
      <c r="A417" s="172">
        <v>75</v>
      </c>
      <c r="B417" s="173" t="s">
        <v>2594</v>
      </c>
      <c r="C417" s="181" t="s">
        <v>2595</v>
      </c>
      <c r="D417" s="174" t="s">
        <v>394</v>
      </c>
      <c r="E417" s="175">
        <v>1280</v>
      </c>
      <c r="F417" s="176"/>
      <c r="G417" s="177">
        <f>ROUND(E417*F417,2)</f>
        <v>0</v>
      </c>
      <c r="H417" s="176"/>
      <c r="I417" s="177">
        <f>ROUND(E417*H417,2)</f>
        <v>0</v>
      </c>
      <c r="J417" s="176"/>
      <c r="K417" s="177">
        <f>ROUND(E417*J417,2)</f>
        <v>0</v>
      </c>
      <c r="L417" s="177">
        <v>21</v>
      </c>
      <c r="M417" s="177">
        <f>G417*(1+L417/100)</f>
        <v>0</v>
      </c>
      <c r="N417" s="175">
        <v>0</v>
      </c>
      <c r="O417" s="175">
        <f>ROUND(E417*N417,2)</f>
        <v>0</v>
      </c>
      <c r="P417" s="175">
        <v>0</v>
      </c>
      <c r="Q417" s="175">
        <f>ROUND(E417*P417,2)</f>
        <v>0</v>
      </c>
      <c r="R417" s="177"/>
      <c r="S417" s="177" t="s">
        <v>523</v>
      </c>
      <c r="T417" s="178" t="s">
        <v>316</v>
      </c>
      <c r="U417" s="159">
        <v>0</v>
      </c>
      <c r="V417" s="159">
        <f>ROUND(E417*U417,2)</f>
        <v>0</v>
      </c>
      <c r="W417" s="159"/>
      <c r="X417" s="159" t="s">
        <v>606</v>
      </c>
      <c r="Y417" s="159" t="s">
        <v>318</v>
      </c>
      <c r="Z417" s="148"/>
      <c r="AA417" s="148"/>
      <c r="AB417" s="148"/>
      <c r="AC417" s="148"/>
      <c r="AD417" s="148"/>
      <c r="AE417" s="148"/>
      <c r="AF417" s="148"/>
      <c r="AG417" s="148" t="s">
        <v>1997</v>
      </c>
      <c r="AH417" s="148"/>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2" x14ac:dyDescent="0.2">
      <c r="A418" s="155"/>
      <c r="B418" s="156"/>
      <c r="C418" s="265" t="s">
        <v>2224</v>
      </c>
      <c r="D418" s="266"/>
      <c r="E418" s="266"/>
      <c r="F418" s="266"/>
      <c r="G418" s="266"/>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321</v>
      </c>
      <c r="AH418" s="148"/>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ht="22.5" outlineLevel="3" x14ac:dyDescent="0.2">
      <c r="A419" s="155"/>
      <c r="B419" s="156"/>
      <c r="C419" s="267" t="s">
        <v>2596</v>
      </c>
      <c r="D419" s="268"/>
      <c r="E419" s="268"/>
      <c r="F419" s="268"/>
      <c r="G419" s="268"/>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321</v>
      </c>
      <c r="AH419" s="148"/>
      <c r="AI419" s="148"/>
      <c r="AJ419" s="148"/>
      <c r="AK419" s="148"/>
      <c r="AL419" s="148"/>
      <c r="AM419" s="148"/>
      <c r="AN419" s="148"/>
      <c r="AO419" s="148"/>
      <c r="AP419" s="148"/>
      <c r="AQ419" s="148"/>
      <c r="AR419" s="148"/>
      <c r="AS419" s="148"/>
      <c r="AT419" s="148"/>
      <c r="AU419" s="148"/>
      <c r="AV419" s="148"/>
      <c r="AW419" s="148"/>
      <c r="AX419" s="148"/>
      <c r="AY419" s="148"/>
      <c r="AZ419" s="148"/>
      <c r="BA419" s="179" t="str">
        <f>C419</f>
        <v>Skupinové držáky, kotvené na podkladový materiál pomocí šroubů do betonu nebo kotev. Vzdálenost jednotlivých skupinových držáků je 300 mm, max. 600 mm. Do příchytek je možné instalovat kabely až do maximální povolené zátěže.</v>
      </c>
      <c r="BB419" s="148"/>
      <c r="BC419" s="148"/>
      <c r="BD419" s="148"/>
      <c r="BE419" s="148"/>
      <c r="BF419" s="148"/>
      <c r="BG419" s="148"/>
      <c r="BH419" s="148"/>
    </row>
    <row r="420" spans="1:60" outlineLevel="2" x14ac:dyDescent="0.2">
      <c r="A420" s="155"/>
      <c r="B420" s="156"/>
      <c r="C420" s="187" t="s">
        <v>2597</v>
      </c>
      <c r="D420" s="185"/>
      <c r="E420" s="186"/>
      <c r="F420" s="159"/>
      <c r="G420" s="159"/>
      <c r="H420" s="159"/>
      <c r="I420" s="159"/>
      <c r="J420" s="159"/>
      <c r="K420" s="159"/>
      <c r="L420" s="159"/>
      <c r="M420" s="159"/>
      <c r="N420" s="158"/>
      <c r="O420" s="158"/>
      <c r="P420" s="158"/>
      <c r="Q420" s="158"/>
      <c r="R420" s="159"/>
      <c r="S420" s="159"/>
      <c r="T420" s="159"/>
      <c r="U420" s="159"/>
      <c r="V420" s="159"/>
      <c r="W420" s="159"/>
      <c r="X420" s="159"/>
      <c r="Y420" s="159"/>
      <c r="Z420" s="148"/>
      <c r="AA420" s="148"/>
      <c r="AB420" s="148"/>
      <c r="AC420" s="148"/>
      <c r="AD420" s="148"/>
      <c r="AE420" s="148"/>
      <c r="AF420" s="148"/>
      <c r="AG420" s="148" t="s">
        <v>360</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2">
      <c r="A421" s="155"/>
      <c r="B421" s="156"/>
      <c r="C421" s="187" t="s">
        <v>2593</v>
      </c>
      <c r="D421" s="185"/>
      <c r="E421" s="186">
        <v>1280</v>
      </c>
      <c r="F421" s="159"/>
      <c r="G421" s="159"/>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360</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1" x14ac:dyDescent="0.2">
      <c r="A422" s="172">
        <v>76</v>
      </c>
      <c r="B422" s="173" t="s">
        <v>2598</v>
      </c>
      <c r="C422" s="181" t="s">
        <v>2599</v>
      </c>
      <c r="D422" s="174" t="s">
        <v>394</v>
      </c>
      <c r="E422" s="175">
        <v>1460</v>
      </c>
      <c r="F422" s="176"/>
      <c r="G422" s="177">
        <f>ROUND(E422*F422,2)</f>
        <v>0</v>
      </c>
      <c r="H422" s="176"/>
      <c r="I422" s="177">
        <f>ROUND(E422*H422,2)</f>
        <v>0</v>
      </c>
      <c r="J422" s="176"/>
      <c r="K422" s="177">
        <f>ROUND(E422*J422,2)</f>
        <v>0</v>
      </c>
      <c r="L422" s="177">
        <v>21</v>
      </c>
      <c r="M422" s="177">
        <f>G422*(1+L422/100)</f>
        <v>0</v>
      </c>
      <c r="N422" s="175">
        <v>0</v>
      </c>
      <c r="O422" s="175">
        <f>ROUND(E422*N422,2)</f>
        <v>0</v>
      </c>
      <c r="P422" s="175">
        <v>0</v>
      </c>
      <c r="Q422" s="175">
        <f>ROUND(E422*P422,2)</f>
        <v>0</v>
      </c>
      <c r="R422" s="177"/>
      <c r="S422" s="177" t="s">
        <v>523</v>
      </c>
      <c r="T422" s="178" t="s">
        <v>316</v>
      </c>
      <c r="U422" s="159">
        <v>0</v>
      </c>
      <c r="V422" s="159">
        <f>ROUND(E422*U422,2)</f>
        <v>0</v>
      </c>
      <c r="W422" s="159"/>
      <c r="X422" s="159" t="s">
        <v>355</v>
      </c>
      <c r="Y422" s="159" t="s">
        <v>318</v>
      </c>
      <c r="Z422" s="148"/>
      <c r="AA422" s="148"/>
      <c r="AB422" s="148"/>
      <c r="AC422" s="148"/>
      <c r="AD422" s="148"/>
      <c r="AE422" s="148"/>
      <c r="AF422" s="148"/>
      <c r="AG422" s="148" t="s">
        <v>2223</v>
      </c>
      <c r="AH422" s="148"/>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2" x14ac:dyDescent="0.2">
      <c r="A423" s="155"/>
      <c r="B423" s="156"/>
      <c r="C423" s="265" t="s">
        <v>2600</v>
      </c>
      <c r="D423" s="266"/>
      <c r="E423" s="266"/>
      <c r="F423" s="266"/>
      <c r="G423" s="266"/>
      <c r="H423" s="159"/>
      <c r="I423" s="159"/>
      <c r="J423" s="159"/>
      <c r="K423" s="159"/>
      <c r="L423" s="159"/>
      <c r="M423" s="159"/>
      <c r="N423" s="158"/>
      <c r="O423" s="158"/>
      <c r="P423" s="158"/>
      <c r="Q423" s="158"/>
      <c r="R423" s="159"/>
      <c r="S423" s="159"/>
      <c r="T423" s="159"/>
      <c r="U423" s="159"/>
      <c r="V423" s="159"/>
      <c r="W423" s="159"/>
      <c r="X423" s="159"/>
      <c r="Y423" s="159"/>
      <c r="Z423" s="148"/>
      <c r="AA423" s="148"/>
      <c r="AB423" s="148"/>
      <c r="AC423" s="148"/>
      <c r="AD423" s="148"/>
      <c r="AE423" s="148"/>
      <c r="AF423" s="148"/>
      <c r="AG423" s="148" t="s">
        <v>321</v>
      </c>
      <c r="AH423" s="148"/>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2" x14ac:dyDescent="0.2">
      <c r="A424" s="155"/>
      <c r="B424" s="156"/>
      <c r="C424" s="187" t="s">
        <v>2601</v>
      </c>
      <c r="D424" s="185"/>
      <c r="E424" s="186"/>
      <c r="F424" s="159"/>
      <c r="G424" s="159"/>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360</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3" x14ac:dyDescent="0.2">
      <c r="A425" s="155"/>
      <c r="B425" s="156"/>
      <c r="C425" s="187" t="s">
        <v>2602</v>
      </c>
      <c r="D425" s="185"/>
      <c r="E425" s="186">
        <v>1460</v>
      </c>
      <c r="F425" s="159"/>
      <c r="G425" s="159"/>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360</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ht="22.5" outlineLevel="1" x14ac:dyDescent="0.2">
      <c r="A426" s="172">
        <v>77</v>
      </c>
      <c r="B426" s="173" t="s">
        <v>2603</v>
      </c>
      <c r="C426" s="181" t="s">
        <v>2604</v>
      </c>
      <c r="D426" s="174" t="s">
        <v>394</v>
      </c>
      <c r="E426" s="175">
        <v>1460</v>
      </c>
      <c r="F426" s="176"/>
      <c r="G426" s="177">
        <f>ROUND(E426*F426,2)</f>
        <v>0</v>
      </c>
      <c r="H426" s="176"/>
      <c r="I426" s="177">
        <f>ROUND(E426*H426,2)</f>
        <v>0</v>
      </c>
      <c r="J426" s="176"/>
      <c r="K426" s="177">
        <f>ROUND(E426*J426,2)</f>
        <v>0</v>
      </c>
      <c r="L426" s="177">
        <v>21</v>
      </c>
      <c r="M426" s="177">
        <f>G426*(1+L426/100)</f>
        <v>0</v>
      </c>
      <c r="N426" s="175">
        <v>0</v>
      </c>
      <c r="O426" s="175">
        <f>ROUND(E426*N426,2)</f>
        <v>0</v>
      </c>
      <c r="P426" s="175">
        <v>0</v>
      </c>
      <c r="Q426" s="175">
        <f>ROUND(E426*P426,2)</f>
        <v>0</v>
      </c>
      <c r="R426" s="177"/>
      <c r="S426" s="177" t="s">
        <v>523</v>
      </c>
      <c r="T426" s="178" t="s">
        <v>316</v>
      </c>
      <c r="U426" s="159">
        <v>0</v>
      </c>
      <c r="V426" s="159">
        <f>ROUND(E426*U426,2)</f>
        <v>0</v>
      </c>
      <c r="W426" s="159"/>
      <c r="X426" s="159" t="s">
        <v>606</v>
      </c>
      <c r="Y426" s="159" t="s">
        <v>318</v>
      </c>
      <c r="Z426" s="148"/>
      <c r="AA426" s="148"/>
      <c r="AB426" s="148"/>
      <c r="AC426" s="148"/>
      <c r="AD426" s="148"/>
      <c r="AE426" s="148"/>
      <c r="AF426" s="148"/>
      <c r="AG426" s="148" t="s">
        <v>1997</v>
      </c>
      <c r="AH426" s="148"/>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2" x14ac:dyDescent="0.2">
      <c r="A427" s="155"/>
      <c r="B427" s="156"/>
      <c r="C427" s="265" t="s">
        <v>2224</v>
      </c>
      <c r="D427" s="266"/>
      <c r="E427" s="266"/>
      <c r="F427" s="266"/>
      <c r="G427" s="266"/>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321</v>
      </c>
      <c r="AH427" s="148"/>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3" x14ac:dyDescent="0.2">
      <c r="A428" s="155"/>
      <c r="B428" s="156"/>
      <c r="C428" s="267" t="s">
        <v>2605</v>
      </c>
      <c r="D428" s="268"/>
      <c r="E428" s="268"/>
      <c r="F428" s="268"/>
      <c r="G428" s="268"/>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321</v>
      </c>
      <c r="AH428" s="148"/>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2" x14ac:dyDescent="0.2">
      <c r="A429" s="155"/>
      <c r="B429" s="156"/>
      <c r="C429" s="187" t="s">
        <v>2606</v>
      </c>
      <c r="D429" s="185"/>
      <c r="E429" s="186"/>
      <c r="F429" s="159"/>
      <c r="G429" s="159"/>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360</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3" x14ac:dyDescent="0.2">
      <c r="A430" s="155"/>
      <c r="B430" s="156"/>
      <c r="C430" s="187" t="s">
        <v>2607</v>
      </c>
      <c r="D430" s="185"/>
      <c r="E430" s="186"/>
      <c r="F430" s="159"/>
      <c r="G430" s="159"/>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360</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3" x14ac:dyDescent="0.2">
      <c r="A431" s="155"/>
      <c r="B431" s="156"/>
      <c r="C431" s="187" t="s">
        <v>2602</v>
      </c>
      <c r="D431" s="185"/>
      <c r="E431" s="186">
        <v>1460</v>
      </c>
      <c r="F431" s="159"/>
      <c r="G431" s="159"/>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360</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1" x14ac:dyDescent="0.2">
      <c r="A432" s="172">
        <v>78</v>
      </c>
      <c r="B432" s="173" t="s">
        <v>2608</v>
      </c>
      <c r="C432" s="181" t="s">
        <v>2609</v>
      </c>
      <c r="D432" s="174" t="s">
        <v>394</v>
      </c>
      <c r="E432" s="175">
        <v>2740</v>
      </c>
      <c r="F432" s="176"/>
      <c r="G432" s="177">
        <f>ROUND(E432*F432,2)</f>
        <v>0</v>
      </c>
      <c r="H432" s="176"/>
      <c r="I432" s="177">
        <f>ROUND(E432*H432,2)</f>
        <v>0</v>
      </c>
      <c r="J432" s="176"/>
      <c r="K432" s="177">
        <f>ROUND(E432*J432,2)</f>
        <v>0</v>
      </c>
      <c r="L432" s="177">
        <v>21</v>
      </c>
      <c r="M432" s="177">
        <f>G432*(1+L432/100)</f>
        <v>0</v>
      </c>
      <c r="N432" s="175">
        <v>0</v>
      </c>
      <c r="O432" s="175">
        <f>ROUND(E432*N432,2)</f>
        <v>0</v>
      </c>
      <c r="P432" s="175">
        <v>0</v>
      </c>
      <c r="Q432" s="175">
        <f>ROUND(E432*P432,2)</f>
        <v>0</v>
      </c>
      <c r="R432" s="177"/>
      <c r="S432" s="177" t="s">
        <v>523</v>
      </c>
      <c r="T432" s="178" t="s">
        <v>316</v>
      </c>
      <c r="U432" s="159">
        <v>0</v>
      </c>
      <c r="V432" s="159">
        <f>ROUND(E432*U432,2)</f>
        <v>0</v>
      </c>
      <c r="W432" s="159"/>
      <c r="X432" s="159" t="s">
        <v>606</v>
      </c>
      <c r="Y432" s="159" t="s">
        <v>318</v>
      </c>
      <c r="Z432" s="148"/>
      <c r="AA432" s="148"/>
      <c r="AB432" s="148"/>
      <c r="AC432" s="148"/>
      <c r="AD432" s="148"/>
      <c r="AE432" s="148"/>
      <c r="AF432" s="148"/>
      <c r="AG432" s="148" t="s">
        <v>1997</v>
      </c>
      <c r="AH432" s="148"/>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2" x14ac:dyDescent="0.2">
      <c r="A433" s="155"/>
      <c r="B433" s="156"/>
      <c r="C433" s="265" t="s">
        <v>2224</v>
      </c>
      <c r="D433" s="266"/>
      <c r="E433" s="266"/>
      <c r="F433" s="266"/>
      <c r="G433" s="266"/>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321</v>
      </c>
      <c r="AH433" s="148"/>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3" x14ac:dyDescent="0.2">
      <c r="A434" s="155"/>
      <c r="B434" s="156"/>
      <c r="C434" s="267" t="s">
        <v>2610</v>
      </c>
      <c r="D434" s="268"/>
      <c r="E434" s="268"/>
      <c r="F434" s="268"/>
      <c r="G434" s="268"/>
      <c r="H434" s="159"/>
      <c r="I434" s="159"/>
      <c r="J434" s="159"/>
      <c r="K434" s="159"/>
      <c r="L434" s="159"/>
      <c r="M434" s="159"/>
      <c r="N434" s="158"/>
      <c r="O434" s="158"/>
      <c r="P434" s="158"/>
      <c r="Q434" s="158"/>
      <c r="R434" s="159"/>
      <c r="S434" s="159"/>
      <c r="T434" s="159"/>
      <c r="U434" s="159"/>
      <c r="V434" s="159"/>
      <c r="W434" s="159"/>
      <c r="X434" s="159"/>
      <c r="Y434" s="159"/>
      <c r="Z434" s="148"/>
      <c r="AA434" s="148"/>
      <c r="AB434" s="148"/>
      <c r="AC434" s="148"/>
      <c r="AD434" s="148"/>
      <c r="AE434" s="148"/>
      <c r="AF434" s="148"/>
      <c r="AG434" s="148" t="s">
        <v>321</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2" x14ac:dyDescent="0.2">
      <c r="A435" s="155"/>
      <c r="B435" s="156"/>
      <c r="C435" s="187" t="s">
        <v>2601</v>
      </c>
      <c r="D435" s="185"/>
      <c r="E435" s="186"/>
      <c r="F435" s="159"/>
      <c r="G435" s="159"/>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360</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3" x14ac:dyDescent="0.2">
      <c r="A436" s="155"/>
      <c r="B436" s="156"/>
      <c r="C436" s="187" t="s">
        <v>2597</v>
      </c>
      <c r="D436" s="185"/>
      <c r="E436" s="186"/>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360</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
      <c r="A437" s="155"/>
      <c r="B437" s="156"/>
      <c r="C437" s="187" t="s">
        <v>2611</v>
      </c>
      <c r="D437" s="185"/>
      <c r="E437" s="186">
        <v>2740</v>
      </c>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360</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x14ac:dyDescent="0.2">
      <c r="A438" s="162" t="s">
        <v>310</v>
      </c>
      <c r="B438" s="163" t="s">
        <v>226</v>
      </c>
      <c r="C438" s="180" t="s">
        <v>227</v>
      </c>
      <c r="D438" s="164"/>
      <c r="E438" s="165"/>
      <c r="F438" s="166"/>
      <c r="G438" s="166">
        <f>SUMIF(AG439:AG521,"&lt;&gt;NOR",G439:G521)</f>
        <v>0</v>
      </c>
      <c r="H438" s="166"/>
      <c r="I438" s="166">
        <f>SUM(I439:I521)</f>
        <v>0</v>
      </c>
      <c r="J438" s="166"/>
      <c r="K438" s="166">
        <f>SUM(K439:K521)</f>
        <v>0</v>
      </c>
      <c r="L438" s="166"/>
      <c r="M438" s="166">
        <f>SUM(M439:M521)</f>
        <v>0</v>
      </c>
      <c r="N438" s="165"/>
      <c r="O438" s="165">
        <f>SUM(O439:O521)</f>
        <v>0.45999999999999996</v>
      </c>
      <c r="P438" s="165"/>
      <c r="Q438" s="165">
        <f>SUM(Q439:Q521)</f>
        <v>0</v>
      </c>
      <c r="R438" s="166"/>
      <c r="S438" s="166"/>
      <c r="T438" s="167"/>
      <c r="U438" s="161"/>
      <c r="V438" s="161">
        <f>SUM(V439:V521)</f>
        <v>0</v>
      </c>
      <c r="W438" s="161"/>
      <c r="X438" s="161"/>
      <c r="Y438" s="161"/>
      <c r="AG438" t="s">
        <v>311</v>
      </c>
    </row>
    <row r="439" spans="1:60" ht="33.75" outlineLevel="1" x14ac:dyDescent="0.2">
      <c r="A439" s="172">
        <v>79</v>
      </c>
      <c r="B439" s="173" t="s">
        <v>2612</v>
      </c>
      <c r="C439" s="181" t="s">
        <v>2613</v>
      </c>
      <c r="D439" s="174" t="s">
        <v>368</v>
      </c>
      <c r="E439" s="175">
        <v>445</v>
      </c>
      <c r="F439" s="176"/>
      <c r="G439" s="177">
        <f>ROUND(E439*F439,2)</f>
        <v>0</v>
      </c>
      <c r="H439" s="176"/>
      <c r="I439" s="177">
        <f>ROUND(E439*H439,2)</f>
        <v>0</v>
      </c>
      <c r="J439" s="176"/>
      <c r="K439" s="177">
        <f>ROUND(E439*J439,2)</f>
        <v>0</v>
      </c>
      <c r="L439" s="177">
        <v>21</v>
      </c>
      <c r="M439" s="177">
        <f>G439*(1+L439/100)</f>
        <v>0</v>
      </c>
      <c r="N439" s="175">
        <v>0</v>
      </c>
      <c r="O439" s="175">
        <f>ROUND(E439*N439,2)</f>
        <v>0</v>
      </c>
      <c r="P439" s="175">
        <v>0</v>
      </c>
      <c r="Q439" s="175">
        <f>ROUND(E439*P439,2)</f>
        <v>0</v>
      </c>
      <c r="R439" s="177"/>
      <c r="S439" s="177" t="s">
        <v>523</v>
      </c>
      <c r="T439" s="178" t="s">
        <v>316</v>
      </c>
      <c r="U439" s="159">
        <v>0</v>
      </c>
      <c r="V439" s="159">
        <f>ROUND(E439*U439,2)</f>
        <v>0</v>
      </c>
      <c r="W439" s="159"/>
      <c r="X439" s="159" t="s">
        <v>355</v>
      </c>
      <c r="Y439" s="159" t="s">
        <v>318</v>
      </c>
      <c r="Z439" s="148"/>
      <c r="AA439" s="148"/>
      <c r="AB439" s="148"/>
      <c r="AC439" s="148"/>
      <c r="AD439" s="148"/>
      <c r="AE439" s="148"/>
      <c r="AF439" s="148"/>
      <c r="AG439" s="148" t="s">
        <v>2223</v>
      </c>
      <c r="AH439" s="148"/>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2" x14ac:dyDescent="0.2">
      <c r="A440" s="155"/>
      <c r="B440" s="156"/>
      <c r="C440" s="265" t="s">
        <v>2614</v>
      </c>
      <c r="D440" s="266"/>
      <c r="E440" s="266"/>
      <c r="F440" s="266"/>
      <c r="G440" s="266"/>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321</v>
      </c>
      <c r="AH440" s="148"/>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2" x14ac:dyDescent="0.2">
      <c r="A441" s="155"/>
      <c r="B441" s="156"/>
      <c r="C441" s="187" t="s">
        <v>2615</v>
      </c>
      <c r="D441" s="185"/>
      <c r="E441" s="186"/>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360</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
      <c r="A442" s="155"/>
      <c r="B442" s="156"/>
      <c r="C442" s="187" t="s">
        <v>2616</v>
      </c>
      <c r="D442" s="185"/>
      <c r="E442" s="186"/>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360</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3" x14ac:dyDescent="0.2">
      <c r="A443" s="155"/>
      <c r="B443" s="156"/>
      <c r="C443" s="187" t="s">
        <v>2617</v>
      </c>
      <c r="D443" s="185"/>
      <c r="E443" s="186"/>
      <c r="F443" s="159"/>
      <c r="G443" s="159"/>
      <c r="H443" s="159"/>
      <c r="I443" s="159"/>
      <c r="J443" s="159"/>
      <c r="K443" s="159"/>
      <c r="L443" s="159"/>
      <c r="M443" s="159"/>
      <c r="N443" s="158"/>
      <c r="O443" s="158"/>
      <c r="P443" s="158"/>
      <c r="Q443" s="158"/>
      <c r="R443" s="159"/>
      <c r="S443" s="159"/>
      <c r="T443" s="159"/>
      <c r="U443" s="159"/>
      <c r="V443" s="159"/>
      <c r="W443" s="159"/>
      <c r="X443" s="159"/>
      <c r="Y443" s="159"/>
      <c r="Z443" s="148"/>
      <c r="AA443" s="148"/>
      <c r="AB443" s="148"/>
      <c r="AC443" s="148"/>
      <c r="AD443" s="148"/>
      <c r="AE443" s="148"/>
      <c r="AF443" s="148"/>
      <c r="AG443" s="148" t="s">
        <v>360</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3" x14ac:dyDescent="0.2">
      <c r="A444" s="155"/>
      <c r="B444" s="156"/>
      <c r="C444" s="187" t="s">
        <v>2618</v>
      </c>
      <c r="D444" s="185"/>
      <c r="E444" s="186"/>
      <c r="F444" s="159"/>
      <c r="G444" s="159"/>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360</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3" x14ac:dyDescent="0.2">
      <c r="A445" s="155"/>
      <c r="B445" s="156"/>
      <c r="C445" s="187" t="s">
        <v>2619</v>
      </c>
      <c r="D445" s="185"/>
      <c r="E445" s="186">
        <v>445</v>
      </c>
      <c r="F445" s="159"/>
      <c r="G445" s="159"/>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360</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1" x14ac:dyDescent="0.2">
      <c r="A446" s="172">
        <v>80</v>
      </c>
      <c r="B446" s="173" t="s">
        <v>2620</v>
      </c>
      <c r="C446" s="181" t="s">
        <v>2621</v>
      </c>
      <c r="D446" s="174" t="s">
        <v>368</v>
      </c>
      <c r="E446" s="175">
        <v>300</v>
      </c>
      <c r="F446" s="176"/>
      <c r="G446" s="177">
        <f>ROUND(E446*F446,2)</f>
        <v>0</v>
      </c>
      <c r="H446" s="176"/>
      <c r="I446" s="177">
        <f>ROUND(E446*H446,2)</f>
        <v>0</v>
      </c>
      <c r="J446" s="176"/>
      <c r="K446" s="177">
        <f>ROUND(E446*J446,2)</f>
        <v>0</v>
      </c>
      <c r="L446" s="177">
        <v>21</v>
      </c>
      <c r="M446" s="177">
        <f>G446*(1+L446/100)</f>
        <v>0</v>
      </c>
      <c r="N446" s="175">
        <v>8.0000000000000007E-5</v>
      </c>
      <c r="O446" s="175">
        <f>ROUND(E446*N446,2)</f>
        <v>0.02</v>
      </c>
      <c r="P446" s="175">
        <v>0</v>
      </c>
      <c r="Q446" s="175">
        <f>ROUND(E446*P446,2)</f>
        <v>0</v>
      </c>
      <c r="R446" s="177"/>
      <c r="S446" s="177" t="s">
        <v>523</v>
      </c>
      <c r="T446" s="178" t="s">
        <v>316</v>
      </c>
      <c r="U446" s="159">
        <v>0</v>
      </c>
      <c r="V446" s="159">
        <f>ROUND(E446*U446,2)</f>
        <v>0</v>
      </c>
      <c r="W446" s="159"/>
      <c r="X446" s="159" t="s">
        <v>606</v>
      </c>
      <c r="Y446" s="159" t="s">
        <v>318</v>
      </c>
      <c r="Z446" s="148"/>
      <c r="AA446" s="148"/>
      <c r="AB446" s="148"/>
      <c r="AC446" s="148"/>
      <c r="AD446" s="148"/>
      <c r="AE446" s="148"/>
      <c r="AF446" s="148"/>
      <c r="AG446" s="148" t="s">
        <v>1997</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2" x14ac:dyDescent="0.2">
      <c r="A447" s="155"/>
      <c r="B447" s="156"/>
      <c r="C447" s="187" t="s">
        <v>2622</v>
      </c>
      <c r="D447" s="185"/>
      <c r="E447" s="186"/>
      <c r="F447" s="159"/>
      <c r="G447" s="15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360</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3" x14ac:dyDescent="0.2">
      <c r="A448" s="155"/>
      <c r="B448" s="156"/>
      <c r="C448" s="187" t="s">
        <v>2623</v>
      </c>
      <c r="D448" s="185"/>
      <c r="E448" s="186">
        <v>300</v>
      </c>
      <c r="F448" s="159"/>
      <c r="G448" s="159"/>
      <c r="H448" s="159"/>
      <c r="I448" s="159"/>
      <c r="J448" s="159"/>
      <c r="K448" s="159"/>
      <c r="L448" s="159"/>
      <c r="M448" s="159"/>
      <c r="N448" s="158"/>
      <c r="O448" s="158"/>
      <c r="P448" s="158"/>
      <c r="Q448" s="158"/>
      <c r="R448" s="159"/>
      <c r="S448" s="159"/>
      <c r="T448" s="159"/>
      <c r="U448" s="159"/>
      <c r="V448" s="159"/>
      <c r="W448" s="159"/>
      <c r="X448" s="159"/>
      <c r="Y448" s="159"/>
      <c r="Z448" s="148"/>
      <c r="AA448" s="148"/>
      <c r="AB448" s="148"/>
      <c r="AC448" s="148"/>
      <c r="AD448" s="148"/>
      <c r="AE448" s="148"/>
      <c r="AF448" s="148"/>
      <c r="AG448" s="148" t="s">
        <v>360</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1" x14ac:dyDescent="0.2">
      <c r="A449" s="172">
        <v>81</v>
      </c>
      <c r="B449" s="173" t="s">
        <v>2624</v>
      </c>
      <c r="C449" s="181" t="s">
        <v>2625</v>
      </c>
      <c r="D449" s="174" t="s">
        <v>368</v>
      </c>
      <c r="E449" s="175">
        <v>70</v>
      </c>
      <c r="F449" s="176"/>
      <c r="G449" s="177">
        <f>ROUND(E449*F449,2)</f>
        <v>0</v>
      </c>
      <c r="H449" s="176"/>
      <c r="I449" s="177">
        <f>ROUND(E449*H449,2)</f>
        <v>0</v>
      </c>
      <c r="J449" s="176"/>
      <c r="K449" s="177">
        <f>ROUND(E449*J449,2)</f>
        <v>0</v>
      </c>
      <c r="L449" s="177">
        <v>21</v>
      </c>
      <c r="M449" s="177">
        <f>G449*(1+L449/100)</f>
        <v>0</v>
      </c>
      <c r="N449" s="175">
        <v>8.0000000000000007E-5</v>
      </c>
      <c r="O449" s="175">
        <f>ROUND(E449*N449,2)</f>
        <v>0.01</v>
      </c>
      <c r="P449" s="175">
        <v>0</v>
      </c>
      <c r="Q449" s="175">
        <f>ROUND(E449*P449,2)</f>
        <v>0</v>
      </c>
      <c r="R449" s="177"/>
      <c r="S449" s="177" t="s">
        <v>523</v>
      </c>
      <c r="T449" s="178" t="s">
        <v>316</v>
      </c>
      <c r="U449" s="159">
        <v>0</v>
      </c>
      <c r="V449" s="159">
        <f>ROUND(E449*U449,2)</f>
        <v>0</v>
      </c>
      <c r="W449" s="159"/>
      <c r="X449" s="159" t="s">
        <v>606</v>
      </c>
      <c r="Y449" s="159" t="s">
        <v>318</v>
      </c>
      <c r="Z449" s="148"/>
      <c r="AA449" s="148"/>
      <c r="AB449" s="148"/>
      <c r="AC449" s="148"/>
      <c r="AD449" s="148"/>
      <c r="AE449" s="148"/>
      <c r="AF449" s="148"/>
      <c r="AG449" s="148" t="s">
        <v>1997</v>
      </c>
      <c r="AH449" s="148"/>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2" x14ac:dyDescent="0.2">
      <c r="A450" s="155"/>
      <c r="B450" s="156"/>
      <c r="C450" s="187" t="s">
        <v>2626</v>
      </c>
      <c r="D450" s="185"/>
      <c r="E450" s="186"/>
      <c r="F450" s="159"/>
      <c r="G450" s="159"/>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360</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3" x14ac:dyDescent="0.2">
      <c r="A451" s="155"/>
      <c r="B451" s="156"/>
      <c r="C451" s="187" t="s">
        <v>2627</v>
      </c>
      <c r="D451" s="185"/>
      <c r="E451" s="186">
        <v>70</v>
      </c>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360</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1" x14ac:dyDescent="0.2">
      <c r="A452" s="172">
        <v>82</v>
      </c>
      <c r="B452" s="173" t="s">
        <v>2628</v>
      </c>
      <c r="C452" s="181" t="s">
        <v>2629</v>
      </c>
      <c r="D452" s="174" t="s">
        <v>368</v>
      </c>
      <c r="E452" s="175">
        <v>35</v>
      </c>
      <c r="F452" s="176"/>
      <c r="G452" s="177">
        <f>ROUND(E452*F452,2)</f>
        <v>0</v>
      </c>
      <c r="H452" s="176"/>
      <c r="I452" s="177">
        <f>ROUND(E452*H452,2)</f>
        <v>0</v>
      </c>
      <c r="J452" s="176"/>
      <c r="K452" s="177">
        <f>ROUND(E452*J452,2)</f>
        <v>0</v>
      </c>
      <c r="L452" s="177">
        <v>21</v>
      </c>
      <c r="M452" s="177">
        <f>G452*(1+L452/100)</f>
        <v>0</v>
      </c>
      <c r="N452" s="175">
        <v>0</v>
      </c>
      <c r="O452" s="175">
        <f>ROUND(E452*N452,2)</f>
        <v>0</v>
      </c>
      <c r="P452" s="175">
        <v>0</v>
      </c>
      <c r="Q452" s="175">
        <f>ROUND(E452*P452,2)</f>
        <v>0</v>
      </c>
      <c r="R452" s="177"/>
      <c r="S452" s="177" t="s">
        <v>523</v>
      </c>
      <c r="T452" s="178" t="s">
        <v>316</v>
      </c>
      <c r="U452" s="159">
        <v>0</v>
      </c>
      <c r="V452" s="159">
        <f>ROUND(E452*U452,2)</f>
        <v>0</v>
      </c>
      <c r="W452" s="159"/>
      <c r="X452" s="159" t="s">
        <v>606</v>
      </c>
      <c r="Y452" s="159" t="s">
        <v>318</v>
      </c>
      <c r="Z452" s="148"/>
      <c r="AA452" s="148"/>
      <c r="AB452" s="148"/>
      <c r="AC452" s="148"/>
      <c r="AD452" s="148"/>
      <c r="AE452" s="148"/>
      <c r="AF452" s="148"/>
      <c r="AG452" s="148" t="s">
        <v>1997</v>
      </c>
      <c r="AH452" s="148"/>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2" x14ac:dyDescent="0.2">
      <c r="A453" s="155"/>
      <c r="B453" s="156"/>
      <c r="C453" s="187" t="s">
        <v>2630</v>
      </c>
      <c r="D453" s="185"/>
      <c r="E453" s="186"/>
      <c r="F453" s="159"/>
      <c r="G453" s="159"/>
      <c r="H453" s="159"/>
      <c r="I453" s="159"/>
      <c r="J453" s="159"/>
      <c r="K453" s="159"/>
      <c r="L453" s="159"/>
      <c r="M453" s="159"/>
      <c r="N453" s="158"/>
      <c r="O453" s="158"/>
      <c r="P453" s="158"/>
      <c r="Q453" s="158"/>
      <c r="R453" s="159"/>
      <c r="S453" s="159"/>
      <c r="T453" s="159"/>
      <c r="U453" s="159"/>
      <c r="V453" s="159"/>
      <c r="W453" s="159"/>
      <c r="X453" s="159"/>
      <c r="Y453" s="159"/>
      <c r="Z453" s="148"/>
      <c r="AA453" s="148"/>
      <c r="AB453" s="148"/>
      <c r="AC453" s="148"/>
      <c r="AD453" s="148"/>
      <c r="AE453" s="148"/>
      <c r="AF453" s="148"/>
      <c r="AG453" s="148" t="s">
        <v>360</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3" x14ac:dyDescent="0.2">
      <c r="A454" s="155"/>
      <c r="B454" s="156"/>
      <c r="C454" s="187" t="s">
        <v>2631</v>
      </c>
      <c r="D454" s="185"/>
      <c r="E454" s="186">
        <v>35</v>
      </c>
      <c r="F454" s="159"/>
      <c r="G454" s="159"/>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360</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1" x14ac:dyDescent="0.2">
      <c r="A455" s="172">
        <v>83</v>
      </c>
      <c r="B455" s="173" t="s">
        <v>2632</v>
      </c>
      <c r="C455" s="181" t="s">
        <v>2633</v>
      </c>
      <c r="D455" s="174" t="s">
        <v>368</v>
      </c>
      <c r="E455" s="175">
        <v>40</v>
      </c>
      <c r="F455" s="176"/>
      <c r="G455" s="177">
        <f>ROUND(E455*F455,2)</f>
        <v>0</v>
      </c>
      <c r="H455" s="176"/>
      <c r="I455" s="177">
        <f>ROUND(E455*H455,2)</f>
        <v>0</v>
      </c>
      <c r="J455" s="176"/>
      <c r="K455" s="177">
        <f>ROUND(E455*J455,2)</f>
        <v>0</v>
      </c>
      <c r="L455" s="177">
        <v>21</v>
      </c>
      <c r="M455" s="177">
        <f>G455*(1+L455/100)</f>
        <v>0</v>
      </c>
      <c r="N455" s="175">
        <v>0</v>
      </c>
      <c r="O455" s="175">
        <f>ROUND(E455*N455,2)</f>
        <v>0</v>
      </c>
      <c r="P455" s="175">
        <v>0</v>
      </c>
      <c r="Q455" s="175">
        <f>ROUND(E455*P455,2)</f>
        <v>0</v>
      </c>
      <c r="R455" s="177"/>
      <c r="S455" s="177" t="s">
        <v>523</v>
      </c>
      <c r="T455" s="178" t="s">
        <v>316</v>
      </c>
      <c r="U455" s="159">
        <v>0</v>
      </c>
      <c r="V455" s="159">
        <f>ROUND(E455*U455,2)</f>
        <v>0</v>
      </c>
      <c r="W455" s="159"/>
      <c r="X455" s="159" t="s">
        <v>606</v>
      </c>
      <c r="Y455" s="159" t="s">
        <v>318</v>
      </c>
      <c r="Z455" s="148"/>
      <c r="AA455" s="148"/>
      <c r="AB455" s="148"/>
      <c r="AC455" s="148"/>
      <c r="AD455" s="148"/>
      <c r="AE455" s="148"/>
      <c r="AF455" s="148"/>
      <c r="AG455" s="148" t="s">
        <v>1997</v>
      </c>
      <c r="AH455" s="148"/>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2" x14ac:dyDescent="0.2">
      <c r="A456" s="155"/>
      <c r="B456" s="156"/>
      <c r="C456" s="187" t="s">
        <v>2634</v>
      </c>
      <c r="D456" s="185"/>
      <c r="E456" s="186"/>
      <c r="F456" s="159"/>
      <c r="G456" s="159"/>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360</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3" x14ac:dyDescent="0.2">
      <c r="A457" s="155"/>
      <c r="B457" s="156"/>
      <c r="C457" s="187" t="s">
        <v>2635</v>
      </c>
      <c r="D457" s="185"/>
      <c r="E457" s="186">
        <v>40</v>
      </c>
      <c r="F457" s="159"/>
      <c r="G457" s="159"/>
      <c r="H457" s="159"/>
      <c r="I457" s="159"/>
      <c r="J457" s="159"/>
      <c r="K457" s="159"/>
      <c r="L457" s="159"/>
      <c r="M457" s="159"/>
      <c r="N457" s="158"/>
      <c r="O457" s="158"/>
      <c r="P457" s="158"/>
      <c r="Q457" s="158"/>
      <c r="R457" s="159"/>
      <c r="S457" s="159"/>
      <c r="T457" s="159"/>
      <c r="U457" s="159"/>
      <c r="V457" s="159"/>
      <c r="W457" s="159"/>
      <c r="X457" s="159"/>
      <c r="Y457" s="159"/>
      <c r="Z457" s="148"/>
      <c r="AA457" s="148"/>
      <c r="AB457" s="148"/>
      <c r="AC457" s="148"/>
      <c r="AD457" s="148"/>
      <c r="AE457" s="148"/>
      <c r="AF457" s="148"/>
      <c r="AG457" s="148" t="s">
        <v>360</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ht="33.75" outlineLevel="1" x14ac:dyDescent="0.2">
      <c r="A458" s="172">
        <v>84</v>
      </c>
      <c r="B458" s="173" t="s">
        <v>2636</v>
      </c>
      <c r="C458" s="181" t="s">
        <v>2637</v>
      </c>
      <c r="D458" s="174" t="s">
        <v>368</v>
      </c>
      <c r="E458" s="175">
        <v>25</v>
      </c>
      <c r="F458" s="176"/>
      <c r="G458" s="177">
        <f>ROUND(E458*F458,2)</f>
        <v>0</v>
      </c>
      <c r="H458" s="176"/>
      <c r="I458" s="177">
        <f>ROUND(E458*H458,2)</f>
        <v>0</v>
      </c>
      <c r="J458" s="176"/>
      <c r="K458" s="177">
        <f>ROUND(E458*J458,2)</f>
        <v>0</v>
      </c>
      <c r="L458" s="177">
        <v>21</v>
      </c>
      <c r="M458" s="177">
        <f>G458*(1+L458/100)</f>
        <v>0</v>
      </c>
      <c r="N458" s="175">
        <v>0</v>
      </c>
      <c r="O458" s="175">
        <f>ROUND(E458*N458,2)</f>
        <v>0</v>
      </c>
      <c r="P458" s="175">
        <v>0</v>
      </c>
      <c r="Q458" s="175">
        <f>ROUND(E458*P458,2)</f>
        <v>0</v>
      </c>
      <c r="R458" s="177"/>
      <c r="S458" s="177" t="s">
        <v>523</v>
      </c>
      <c r="T458" s="178" t="s">
        <v>316</v>
      </c>
      <c r="U458" s="159">
        <v>0</v>
      </c>
      <c r="V458" s="159">
        <f>ROUND(E458*U458,2)</f>
        <v>0</v>
      </c>
      <c r="W458" s="159"/>
      <c r="X458" s="159" t="s">
        <v>355</v>
      </c>
      <c r="Y458" s="159" t="s">
        <v>318</v>
      </c>
      <c r="Z458" s="148"/>
      <c r="AA458" s="148"/>
      <c r="AB458" s="148"/>
      <c r="AC458" s="148"/>
      <c r="AD458" s="148"/>
      <c r="AE458" s="148"/>
      <c r="AF458" s="148"/>
      <c r="AG458" s="148" t="s">
        <v>2223</v>
      </c>
      <c r="AH458" s="148"/>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2" x14ac:dyDescent="0.2">
      <c r="A459" s="155"/>
      <c r="B459" s="156"/>
      <c r="C459" s="265" t="s">
        <v>2638</v>
      </c>
      <c r="D459" s="266"/>
      <c r="E459" s="266"/>
      <c r="F459" s="266"/>
      <c r="G459" s="266"/>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321</v>
      </c>
      <c r="AH459" s="148"/>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2" x14ac:dyDescent="0.2">
      <c r="A460" s="155"/>
      <c r="B460" s="156"/>
      <c r="C460" s="187" t="s">
        <v>2639</v>
      </c>
      <c r="D460" s="185"/>
      <c r="E460" s="186"/>
      <c r="F460" s="159"/>
      <c r="G460" s="159"/>
      <c r="H460" s="159"/>
      <c r="I460" s="159"/>
      <c r="J460" s="159"/>
      <c r="K460" s="159"/>
      <c r="L460" s="159"/>
      <c r="M460" s="159"/>
      <c r="N460" s="158"/>
      <c r="O460" s="158"/>
      <c r="P460" s="158"/>
      <c r="Q460" s="158"/>
      <c r="R460" s="159"/>
      <c r="S460" s="159"/>
      <c r="T460" s="159"/>
      <c r="U460" s="159"/>
      <c r="V460" s="159"/>
      <c r="W460" s="159"/>
      <c r="X460" s="159"/>
      <c r="Y460" s="159"/>
      <c r="Z460" s="148"/>
      <c r="AA460" s="148"/>
      <c r="AB460" s="148"/>
      <c r="AC460" s="148"/>
      <c r="AD460" s="148"/>
      <c r="AE460" s="148"/>
      <c r="AF460" s="148"/>
      <c r="AG460" s="148" t="s">
        <v>360</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3" x14ac:dyDescent="0.2">
      <c r="A461" s="155"/>
      <c r="B461" s="156"/>
      <c r="C461" s="187" t="s">
        <v>2584</v>
      </c>
      <c r="D461" s="185"/>
      <c r="E461" s="186">
        <v>25</v>
      </c>
      <c r="F461" s="159"/>
      <c r="G461" s="159"/>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360</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1" x14ac:dyDescent="0.2">
      <c r="A462" s="172">
        <v>85</v>
      </c>
      <c r="B462" s="173" t="s">
        <v>2640</v>
      </c>
      <c r="C462" s="181" t="s">
        <v>2641</v>
      </c>
      <c r="D462" s="174" t="s">
        <v>368</v>
      </c>
      <c r="E462" s="175">
        <v>25</v>
      </c>
      <c r="F462" s="176"/>
      <c r="G462" s="177">
        <f>ROUND(E462*F462,2)</f>
        <v>0</v>
      </c>
      <c r="H462" s="176"/>
      <c r="I462" s="177">
        <f>ROUND(E462*H462,2)</f>
        <v>0</v>
      </c>
      <c r="J462" s="176"/>
      <c r="K462" s="177">
        <f>ROUND(E462*J462,2)</f>
        <v>0</v>
      </c>
      <c r="L462" s="177">
        <v>21</v>
      </c>
      <c r="M462" s="177">
        <f>G462*(1+L462/100)</f>
        <v>0</v>
      </c>
      <c r="N462" s="175">
        <v>0</v>
      </c>
      <c r="O462" s="175">
        <f>ROUND(E462*N462,2)</f>
        <v>0</v>
      </c>
      <c r="P462" s="175">
        <v>0</v>
      </c>
      <c r="Q462" s="175">
        <f>ROUND(E462*P462,2)</f>
        <v>0</v>
      </c>
      <c r="R462" s="177"/>
      <c r="S462" s="177" t="s">
        <v>523</v>
      </c>
      <c r="T462" s="178" t="s">
        <v>316</v>
      </c>
      <c r="U462" s="159">
        <v>0</v>
      </c>
      <c r="V462" s="159">
        <f>ROUND(E462*U462,2)</f>
        <v>0</v>
      </c>
      <c r="W462" s="159"/>
      <c r="X462" s="159" t="s">
        <v>606</v>
      </c>
      <c r="Y462" s="159" t="s">
        <v>318</v>
      </c>
      <c r="Z462" s="148"/>
      <c r="AA462" s="148"/>
      <c r="AB462" s="148"/>
      <c r="AC462" s="148"/>
      <c r="AD462" s="148"/>
      <c r="AE462" s="148"/>
      <c r="AF462" s="148"/>
      <c r="AG462" s="148" t="s">
        <v>1997</v>
      </c>
      <c r="AH462" s="148"/>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2" x14ac:dyDescent="0.2">
      <c r="A463" s="155"/>
      <c r="B463" s="156"/>
      <c r="C463" s="187" t="s">
        <v>2588</v>
      </c>
      <c r="D463" s="185"/>
      <c r="E463" s="186"/>
      <c r="F463" s="159"/>
      <c r="G463" s="159"/>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360</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3" x14ac:dyDescent="0.2">
      <c r="A464" s="155"/>
      <c r="B464" s="156"/>
      <c r="C464" s="187" t="s">
        <v>2584</v>
      </c>
      <c r="D464" s="185"/>
      <c r="E464" s="186">
        <v>25</v>
      </c>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360</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ht="22.5" outlineLevel="1" x14ac:dyDescent="0.2">
      <c r="A465" s="172">
        <v>86</v>
      </c>
      <c r="B465" s="173" t="s">
        <v>2642</v>
      </c>
      <c r="C465" s="181" t="s">
        <v>2643</v>
      </c>
      <c r="D465" s="174" t="s">
        <v>368</v>
      </c>
      <c r="E465" s="175">
        <v>1890</v>
      </c>
      <c r="F465" s="176"/>
      <c r="G465" s="177">
        <f>ROUND(E465*F465,2)</f>
        <v>0</v>
      </c>
      <c r="H465" s="176"/>
      <c r="I465" s="177">
        <f>ROUND(E465*H465,2)</f>
        <v>0</v>
      </c>
      <c r="J465" s="176"/>
      <c r="K465" s="177">
        <f>ROUND(E465*J465,2)</f>
        <v>0</v>
      </c>
      <c r="L465" s="177">
        <v>21</v>
      </c>
      <c r="M465" s="177">
        <f>G465*(1+L465/100)</f>
        <v>0</v>
      </c>
      <c r="N465" s="175">
        <v>0</v>
      </c>
      <c r="O465" s="175">
        <f>ROUND(E465*N465,2)</f>
        <v>0</v>
      </c>
      <c r="P465" s="175">
        <v>0</v>
      </c>
      <c r="Q465" s="175">
        <f>ROUND(E465*P465,2)</f>
        <v>0</v>
      </c>
      <c r="R465" s="177"/>
      <c r="S465" s="177" t="s">
        <v>523</v>
      </c>
      <c r="T465" s="178" t="s">
        <v>316</v>
      </c>
      <c r="U465" s="159">
        <v>0</v>
      </c>
      <c r="V465" s="159">
        <f>ROUND(E465*U465,2)</f>
        <v>0</v>
      </c>
      <c r="W465" s="159"/>
      <c r="X465" s="159" t="s">
        <v>355</v>
      </c>
      <c r="Y465" s="159" t="s">
        <v>318</v>
      </c>
      <c r="Z465" s="148"/>
      <c r="AA465" s="148"/>
      <c r="AB465" s="148"/>
      <c r="AC465" s="148"/>
      <c r="AD465" s="148"/>
      <c r="AE465" s="148"/>
      <c r="AF465" s="148"/>
      <c r="AG465" s="148" t="s">
        <v>2223</v>
      </c>
      <c r="AH465" s="148"/>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2" x14ac:dyDescent="0.2">
      <c r="A466" s="155"/>
      <c r="B466" s="156"/>
      <c r="C466" s="265" t="s">
        <v>2644</v>
      </c>
      <c r="D466" s="266"/>
      <c r="E466" s="266"/>
      <c r="F466" s="266"/>
      <c r="G466" s="266"/>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321</v>
      </c>
      <c r="AH466" s="148"/>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2" x14ac:dyDescent="0.2">
      <c r="A467" s="155"/>
      <c r="B467" s="156"/>
      <c r="C467" s="187" t="s">
        <v>2645</v>
      </c>
      <c r="D467" s="185"/>
      <c r="E467" s="186"/>
      <c r="F467" s="159"/>
      <c r="G467" s="159"/>
      <c r="H467" s="159"/>
      <c r="I467" s="159"/>
      <c r="J467" s="159"/>
      <c r="K467" s="159"/>
      <c r="L467" s="159"/>
      <c r="M467" s="159"/>
      <c r="N467" s="158"/>
      <c r="O467" s="158"/>
      <c r="P467" s="158"/>
      <c r="Q467" s="158"/>
      <c r="R467" s="159"/>
      <c r="S467" s="159"/>
      <c r="T467" s="159"/>
      <c r="U467" s="159"/>
      <c r="V467" s="159"/>
      <c r="W467" s="159"/>
      <c r="X467" s="159"/>
      <c r="Y467" s="159"/>
      <c r="Z467" s="148"/>
      <c r="AA467" s="148"/>
      <c r="AB467" s="148"/>
      <c r="AC467" s="148"/>
      <c r="AD467" s="148"/>
      <c r="AE467" s="148"/>
      <c r="AF467" s="148"/>
      <c r="AG467" s="148" t="s">
        <v>360</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3" x14ac:dyDescent="0.2">
      <c r="A468" s="155"/>
      <c r="B468" s="156"/>
      <c r="C468" s="187" t="s">
        <v>2646</v>
      </c>
      <c r="D468" s="185"/>
      <c r="E468" s="186"/>
      <c r="F468" s="159"/>
      <c r="G468" s="159"/>
      <c r="H468" s="159"/>
      <c r="I468" s="159"/>
      <c r="J468" s="159"/>
      <c r="K468" s="159"/>
      <c r="L468" s="159"/>
      <c r="M468" s="159"/>
      <c r="N468" s="158"/>
      <c r="O468" s="158"/>
      <c r="P468" s="158"/>
      <c r="Q468" s="158"/>
      <c r="R468" s="159"/>
      <c r="S468" s="159"/>
      <c r="T468" s="159"/>
      <c r="U468" s="159"/>
      <c r="V468" s="159"/>
      <c r="W468" s="159"/>
      <c r="X468" s="159"/>
      <c r="Y468" s="159"/>
      <c r="Z468" s="148"/>
      <c r="AA468" s="148"/>
      <c r="AB468" s="148"/>
      <c r="AC468" s="148"/>
      <c r="AD468" s="148"/>
      <c r="AE468" s="148"/>
      <c r="AF468" s="148"/>
      <c r="AG468" s="148" t="s">
        <v>360</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3" x14ac:dyDescent="0.2">
      <c r="A469" s="155"/>
      <c r="B469" s="156"/>
      <c r="C469" s="187" t="s">
        <v>2647</v>
      </c>
      <c r="D469" s="185"/>
      <c r="E469" s="186">
        <v>1890</v>
      </c>
      <c r="F469" s="159"/>
      <c r="G469" s="159"/>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360</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1" x14ac:dyDescent="0.2">
      <c r="A470" s="172">
        <v>87</v>
      </c>
      <c r="B470" s="173" t="s">
        <v>2648</v>
      </c>
      <c r="C470" s="181" t="s">
        <v>2649</v>
      </c>
      <c r="D470" s="174" t="s">
        <v>368</v>
      </c>
      <c r="E470" s="175">
        <v>820</v>
      </c>
      <c r="F470" s="176"/>
      <c r="G470" s="177">
        <f>ROUND(E470*F470,2)</f>
        <v>0</v>
      </c>
      <c r="H470" s="176"/>
      <c r="I470" s="177">
        <f>ROUND(E470*H470,2)</f>
        <v>0</v>
      </c>
      <c r="J470" s="176"/>
      <c r="K470" s="177">
        <f>ROUND(E470*J470,2)</f>
        <v>0</v>
      </c>
      <c r="L470" s="177">
        <v>21</v>
      </c>
      <c r="M470" s="177">
        <f>G470*(1+L470/100)</f>
        <v>0</v>
      </c>
      <c r="N470" s="175">
        <v>1.2E-4</v>
      </c>
      <c r="O470" s="175">
        <f>ROUND(E470*N470,2)</f>
        <v>0.1</v>
      </c>
      <c r="P470" s="175">
        <v>0</v>
      </c>
      <c r="Q470" s="175">
        <f>ROUND(E470*P470,2)</f>
        <v>0</v>
      </c>
      <c r="R470" s="177"/>
      <c r="S470" s="177" t="s">
        <v>523</v>
      </c>
      <c r="T470" s="178" t="s">
        <v>316</v>
      </c>
      <c r="U470" s="159">
        <v>0</v>
      </c>
      <c r="V470" s="159">
        <f>ROUND(E470*U470,2)</f>
        <v>0</v>
      </c>
      <c r="W470" s="159"/>
      <c r="X470" s="159" t="s">
        <v>606</v>
      </c>
      <c r="Y470" s="159" t="s">
        <v>318</v>
      </c>
      <c r="Z470" s="148"/>
      <c r="AA470" s="148"/>
      <c r="AB470" s="148"/>
      <c r="AC470" s="148"/>
      <c r="AD470" s="148"/>
      <c r="AE470" s="148"/>
      <c r="AF470" s="148"/>
      <c r="AG470" s="148" t="s">
        <v>1997</v>
      </c>
      <c r="AH470" s="148"/>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2" x14ac:dyDescent="0.2">
      <c r="A471" s="155"/>
      <c r="B471" s="156"/>
      <c r="C471" s="187" t="s">
        <v>2650</v>
      </c>
      <c r="D471" s="185"/>
      <c r="E471" s="186"/>
      <c r="F471" s="159"/>
      <c r="G471" s="159"/>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360</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3" x14ac:dyDescent="0.2">
      <c r="A472" s="155"/>
      <c r="B472" s="156"/>
      <c r="C472" s="187" t="s">
        <v>2651</v>
      </c>
      <c r="D472" s="185"/>
      <c r="E472" s="186">
        <v>820</v>
      </c>
      <c r="F472" s="159"/>
      <c r="G472" s="159"/>
      <c r="H472" s="159"/>
      <c r="I472" s="159"/>
      <c r="J472" s="159"/>
      <c r="K472" s="159"/>
      <c r="L472" s="159"/>
      <c r="M472" s="159"/>
      <c r="N472" s="158"/>
      <c r="O472" s="158"/>
      <c r="P472" s="158"/>
      <c r="Q472" s="158"/>
      <c r="R472" s="159"/>
      <c r="S472" s="159"/>
      <c r="T472" s="159"/>
      <c r="U472" s="159"/>
      <c r="V472" s="159"/>
      <c r="W472" s="159"/>
      <c r="X472" s="159"/>
      <c r="Y472" s="159"/>
      <c r="Z472" s="148"/>
      <c r="AA472" s="148"/>
      <c r="AB472" s="148"/>
      <c r="AC472" s="148"/>
      <c r="AD472" s="148"/>
      <c r="AE472" s="148"/>
      <c r="AF472" s="148"/>
      <c r="AG472" s="148" t="s">
        <v>360</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1" x14ac:dyDescent="0.2">
      <c r="A473" s="172">
        <v>88</v>
      </c>
      <c r="B473" s="173" t="s">
        <v>2652</v>
      </c>
      <c r="C473" s="181" t="s">
        <v>2653</v>
      </c>
      <c r="D473" s="174" t="s">
        <v>368</v>
      </c>
      <c r="E473" s="175">
        <v>1070</v>
      </c>
      <c r="F473" s="176"/>
      <c r="G473" s="177">
        <f>ROUND(E473*F473,2)</f>
        <v>0</v>
      </c>
      <c r="H473" s="176"/>
      <c r="I473" s="177">
        <f>ROUND(E473*H473,2)</f>
        <v>0</v>
      </c>
      <c r="J473" s="176"/>
      <c r="K473" s="177">
        <f>ROUND(E473*J473,2)</f>
        <v>0</v>
      </c>
      <c r="L473" s="177">
        <v>21</v>
      </c>
      <c r="M473" s="177">
        <f>G473*(1+L473/100)</f>
        <v>0</v>
      </c>
      <c r="N473" s="175">
        <v>0</v>
      </c>
      <c r="O473" s="175">
        <f>ROUND(E473*N473,2)</f>
        <v>0</v>
      </c>
      <c r="P473" s="175">
        <v>0</v>
      </c>
      <c r="Q473" s="175">
        <f>ROUND(E473*P473,2)</f>
        <v>0</v>
      </c>
      <c r="R473" s="177"/>
      <c r="S473" s="177" t="s">
        <v>523</v>
      </c>
      <c r="T473" s="178" t="s">
        <v>316</v>
      </c>
      <c r="U473" s="159">
        <v>0</v>
      </c>
      <c r="V473" s="159">
        <f>ROUND(E473*U473,2)</f>
        <v>0</v>
      </c>
      <c r="W473" s="159"/>
      <c r="X473" s="159" t="s">
        <v>606</v>
      </c>
      <c r="Y473" s="159" t="s">
        <v>318</v>
      </c>
      <c r="Z473" s="148"/>
      <c r="AA473" s="148"/>
      <c r="AB473" s="148"/>
      <c r="AC473" s="148"/>
      <c r="AD473" s="148"/>
      <c r="AE473" s="148"/>
      <c r="AF473" s="148"/>
      <c r="AG473" s="148" t="s">
        <v>1997</v>
      </c>
      <c r="AH473" s="148"/>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2" x14ac:dyDescent="0.2">
      <c r="A474" s="155"/>
      <c r="B474" s="156"/>
      <c r="C474" s="187" t="s">
        <v>2654</v>
      </c>
      <c r="D474" s="185"/>
      <c r="E474" s="186"/>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360</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
      <c r="A475" s="155"/>
      <c r="B475" s="156"/>
      <c r="C475" s="187" t="s">
        <v>2655</v>
      </c>
      <c r="D475" s="185"/>
      <c r="E475" s="186">
        <v>1070</v>
      </c>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360</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ht="22.5" outlineLevel="1" x14ac:dyDescent="0.2">
      <c r="A476" s="172">
        <v>89</v>
      </c>
      <c r="B476" s="173" t="s">
        <v>2656</v>
      </c>
      <c r="C476" s="181" t="s">
        <v>2657</v>
      </c>
      <c r="D476" s="174" t="s">
        <v>368</v>
      </c>
      <c r="E476" s="175">
        <v>1750</v>
      </c>
      <c r="F476" s="176"/>
      <c r="G476" s="177">
        <f>ROUND(E476*F476,2)</f>
        <v>0</v>
      </c>
      <c r="H476" s="176"/>
      <c r="I476" s="177">
        <f>ROUND(E476*H476,2)</f>
        <v>0</v>
      </c>
      <c r="J476" s="176"/>
      <c r="K476" s="177">
        <f>ROUND(E476*J476,2)</f>
        <v>0</v>
      </c>
      <c r="L476" s="177">
        <v>21</v>
      </c>
      <c r="M476" s="177">
        <f>G476*(1+L476/100)</f>
        <v>0</v>
      </c>
      <c r="N476" s="175">
        <v>0</v>
      </c>
      <c r="O476" s="175">
        <f>ROUND(E476*N476,2)</f>
        <v>0</v>
      </c>
      <c r="P476" s="175">
        <v>0</v>
      </c>
      <c r="Q476" s="175">
        <f>ROUND(E476*P476,2)</f>
        <v>0</v>
      </c>
      <c r="R476" s="177"/>
      <c r="S476" s="177" t="s">
        <v>523</v>
      </c>
      <c r="T476" s="178" t="s">
        <v>316</v>
      </c>
      <c r="U476" s="159">
        <v>0</v>
      </c>
      <c r="V476" s="159">
        <f>ROUND(E476*U476,2)</f>
        <v>0</v>
      </c>
      <c r="W476" s="159"/>
      <c r="X476" s="159" t="s">
        <v>355</v>
      </c>
      <c r="Y476" s="159" t="s">
        <v>318</v>
      </c>
      <c r="Z476" s="148"/>
      <c r="AA476" s="148"/>
      <c r="AB476" s="148"/>
      <c r="AC476" s="148"/>
      <c r="AD476" s="148"/>
      <c r="AE476" s="148"/>
      <c r="AF476" s="148"/>
      <c r="AG476" s="148" t="s">
        <v>2223</v>
      </c>
      <c r="AH476" s="148"/>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2" x14ac:dyDescent="0.2">
      <c r="A477" s="155"/>
      <c r="B477" s="156"/>
      <c r="C477" s="265" t="s">
        <v>2658</v>
      </c>
      <c r="D477" s="266"/>
      <c r="E477" s="266"/>
      <c r="F477" s="266"/>
      <c r="G477" s="266"/>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321</v>
      </c>
      <c r="AH477" s="148"/>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2" x14ac:dyDescent="0.2">
      <c r="A478" s="155"/>
      <c r="B478" s="156"/>
      <c r="C478" s="187" t="s">
        <v>2659</v>
      </c>
      <c r="D478" s="185"/>
      <c r="E478" s="186"/>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360</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3" x14ac:dyDescent="0.2">
      <c r="A479" s="155"/>
      <c r="B479" s="156"/>
      <c r="C479" s="187" t="s">
        <v>2660</v>
      </c>
      <c r="D479" s="185"/>
      <c r="E479" s="186"/>
      <c r="F479" s="159"/>
      <c r="G479" s="159"/>
      <c r="H479" s="159"/>
      <c r="I479" s="159"/>
      <c r="J479" s="159"/>
      <c r="K479" s="159"/>
      <c r="L479" s="159"/>
      <c r="M479" s="159"/>
      <c r="N479" s="158"/>
      <c r="O479" s="158"/>
      <c r="P479" s="158"/>
      <c r="Q479" s="158"/>
      <c r="R479" s="159"/>
      <c r="S479" s="159"/>
      <c r="T479" s="159"/>
      <c r="U479" s="159"/>
      <c r="V479" s="159"/>
      <c r="W479" s="159"/>
      <c r="X479" s="159"/>
      <c r="Y479" s="159"/>
      <c r="Z479" s="148"/>
      <c r="AA479" s="148"/>
      <c r="AB479" s="148"/>
      <c r="AC479" s="148"/>
      <c r="AD479" s="148"/>
      <c r="AE479" s="148"/>
      <c r="AF479" s="148"/>
      <c r="AG479" s="148" t="s">
        <v>360</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3" x14ac:dyDescent="0.2">
      <c r="A480" s="155"/>
      <c r="B480" s="156"/>
      <c r="C480" s="187" t="s">
        <v>2661</v>
      </c>
      <c r="D480" s="185"/>
      <c r="E480" s="186">
        <v>1750</v>
      </c>
      <c r="F480" s="159"/>
      <c r="G480" s="159"/>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360</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1" x14ac:dyDescent="0.2">
      <c r="A481" s="172">
        <v>90</v>
      </c>
      <c r="B481" s="173" t="s">
        <v>2662</v>
      </c>
      <c r="C481" s="181" t="s">
        <v>2663</v>
      </c>
      <c r="D481" s="174" t="s">
        <v>368</v>
      </c>
      <c r="E481" s="175">
        <v>1330</v>
      </c>
      <c r="F481" s="176"/>
      <c r="G481" s="177">
        <f>ROUND(E481*F481,2)</f>
        <v>0</v>
      </c>
      <c r="H481" s="176"/>
      <c r="I481" s="177">
        <f>ROUND(E481*H481,2)</f>
        <v>0</v>
      </c>
      <c r="J481" s="176"/>
      <c r="K481" s="177">
        <f>ROUND(E481*J481,2)</f>
        <v>0</v>
      </c>
      <c r="L481" s="177">
        <v>21</v>
      </c>
      <c r="M481" s="177">
        <f>G481*(1+L481/100)</f>
        <v>0</v>
      </c>
      <c r="N481" s="175">
        <v>1.7000000000000001E-4</v>
      </c>
      <c r="O481" s="175">
        <f>ROUND(E481*N481,2)</f>
        <v>0.23</v>
      </c>
      <c r="P481" s="175">
        <v>0</v>
      </c>
      <c r="Q481" s="175">
        <f>ROUND(E481*P481,2)</f>
        <v>0</v>
      </c>
      <c r="R481" s="177"/>
      <c r="S481" s="177" t="s">
        <v>523</v>
      </c>
      <c r="T481" s="178" t="s">
        <v>316</v>
      </c>
      <c r="U481" s="159">
        <v>0</v>
      </c>
      <c r="V481" s="159">
        <f>ROUND(E481*U481,2)</f>
        <v>0</v>
      </c>
      <c r="W481" s="159"/>
      <c r="X481" s="159" t="s">
        <v>606</v>
      </c>
      <c r="Y481" s="159" t="s">
        <v>318</v>
      </c>
      <c r="Z481" s="148"/>
      <c r="AA481" s="148"/>
      <c r="AB481" s="148"/>
      <c r="AC481" s="148"/>
      <c r="AD481" s="148"/>
      <c r="AE481" s="148"/>
      <c r="AF481" s="148"/>
      <c r="AG481" s="148" t="s">
        <v>1997</v>
      </c>
      <c r="AH481" s="148"/>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2" x14ac:dyDescent="0.2">
      <c r="A482" s="155"/>
      <c r="B482" s="156"/>
      <c r="C482" s="187" t="s">
        <v>2664</v>
      </c>
      <c r="D482" s="185"/>
      <c r="E482" s="186"/>
      <c r="F482" s="159"/>
      <c r="G482" s="159"/>
      <c r="H482" s="159"/>
      <c r="I482" s="159"/>
      <c r="J482" s="159"/>
      <c r="K482" s="159"/>
      <c r="L482" s="159"/>
      <c r="M482" s="159"/>
      <c r="N482" s="158"/>
      <c r="O482" s="158"/>
      <c r="P482" s="158"/>
      <c r="Q482" s="158"/>
      <c r="R482" s="159"/>
      <c r="S482" s="159"/>
      <c r="T482" s="159"/>
      <c r="U482" s="159"/>
      <c r="V482" s="159"/>
      <c r="W482" s="159"/>
      <c r="X482" s="159"/>
      <c r="Y482" s="159"/>
      <c r="Z482" s="148"/>
      <c r="AA482" s="148"/>
      <c r="AB482" s="148"/>
      <c r="AC482" s="148"/>
      <c r="AD482" s="148"/>
      <c r="AE482" s="148"/>
      <c r="AF482" s="148"/>
      <c r="AG482" s="148" t="s">
        <v>360</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3" x14ac:dyDescent="0.2">
      <c r="A483" s="155"/>
      <c r="B483" s="156"/>
      <c r="C483" s="187" t="s">
        <v>2665</v>
      </c>
      <c r="D483" s="185"/>
      <c r="E483" s="186">
        <v>1330</v>
      </c>
      <c r="F483" s="159"/>
      <c r="G483" s="159"/>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360</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1" x14ac:dyDescent="0.2">
      <c r="A484" s="172">
        <v>91</v>
      </c>
      <c r="B484" s="173" t="s">
        <v>2666</v>
      </c>
      <c r="C484" s="181" t="s">
        <v>2667</v>
      </c>
      <c r="D484" s="174" t="s">
        <v>368</v>
      </c>
      <c r="E484" s="175">
        <v>420</v>
      </c>
      <c r="F484" s="176"/>
      <c r="G484" s="177">
        <f>ROUND(E484*F484,2)</f>
        <v>0</v>
      </c>
      <c r="H484" s="176"/>
      <c r="I484" s="177">
        <f>ROUND(E484*H484,2)</f>
        <v>0</v>
      </c>
      <c r="J484" s="176"/>
      <c r="K484" s="177">
        <f>ROUND(E484*J484,2)</f>
        <v>0</v>
      </c>
      <c r="L484" s="177">
        <v>21</v>
      </c>
      <c r="M484" s="177">
        <f>G484*(1+L484/100)</f>
        <v>0</v>
      </c>
      <c r="N484" s="175">
        <v>0</v>
      </c>
      <c r="O484" s="175">
        <f>ROUND(E484*N484,2)</f>
        <v>0</v>
      </c>
      <c r="P484" s="175">
        <v>0</v>
      </c>
      <c r="Q484" s="175">
        <f>ROUND(E484*P484,2)</f>
        <v>0</v>
      </c>
      <c r="R484" s="177"/>
      <c r="S484" s="177" t="s">
        <v>523</v>
      </c>
      <c r="T484" s="178" t="s">
        <v>316</v>
      </c>
      <c r="U484" s="159">
        <v>0</v>
      </c>
      <c r="V484" s="159">
        <f>ROUND(E484*U484,2)</f>
        <v>0</v>
      </c>
      <c r="W484" s="159"/>
      <c r="X484" s="159" t="s">
        <v>606</v>
      </c>
      <c r="Y484" s="159" t="s">
        <v>318</v>
      </c>
      <c r="Z484" s="148"/>
      <c r="AA484" s="148"/>
      <c r="AB484" s="148"/>
      <c r="AC484" s="148"/>
      <c r="AD484" s="148"/>
      <c r="AE484" s="148"/>
      <c r="AF484" s="148"/>
      <c r="AG484" s="148" t="s">
        <v>1997</v>
      </c>
      <c r="AH484" s="148"/>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2" x14ac:dyDescent="0.2">
      <c r="A485" s="155"/>
      <c r="B485" s="156"/>
      <c r="C485" s="187" t="s">
        <v>2668</v>
      </c>
      <c r="D485" s="185"/>
      <c r="E485" s="186"/>
      <c r="F485" s="159"/>
      <c r="G485" s="159"/>
      <c r="H485" s="159"/>
      <c r="I485" s="159"/>
      <c r="J485" s="159"/>
      <c r="K485" s="159"/>
      <c r="L485" s="159"/>
      <c r="M485" s="159"/>
      <c r="N485" s="158"/>
      <c r="O485" s="158"/>
      <c r="P485" s="158"/>
      <c r="Q485" s="158"/>
      <c r="R485" s="159"/>
      <c r="S485" s="159"/>
      <c r="T485" s="159"/>
      <c r="U485" s="159"/>
      <c r="V485" s="159"/>
      <c r="W485" s="159"/>
      <c r="X485" s="159"/>
      <c r="Y485" s="159"/>
      <c r="Z485" s="148"/>
      <c r="AA485" s="148"/>
      <c r="AB485" s="148"/>
      <c r="AC485" s="148"/>
      <c r="AD485" s="148"/>
      <c r="AE485" s="148"/>
      <c r="AF485" s="148"/>
      <c r="AG485" s="148" t="s">
        <v>360</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3" x14ac:dyDescent="0.2">
      <c r="A486" s="155"/>
      <c r="B486" s="156"/>
      <c r="C486" s="187" t="s">
        <v>2669</v>
      </c>
      <c r="D486" s="185"/>
      <c r="E486" s="186">
        <v>420</v>
      </c>
      <c r="F486" s="159"/>
      <c r="G486" s="159"/>
      <c r="H486" s="159"/>
      <c r="I486" s="159"/>
      <c r="J486" s="159"/>
      <c r="K486" s="159"/>
      <c r="L486" s="159"/>
      <c r="M486" s="159"/>
      <c r="N486" s="158"/>
      <c r="O486" s="158"/>
      <c r="P486" s="158"/>
      <c r="Q486" s="158"/>
      <c r="R486" s="159"/>
      <c r="S486" s="159"/>
      <c r="T486" s="159"/>
      <c r="U486" s="159"/>
      <c r="V486" s="159"/>
      <c r="W486" s="159"/>
      <c r="X486" s="159"/>
      <c r="Y486" s="159"/>
      <c r="Z486" s="148"/>
      <c r="AA486" s="148"/>
      <c r="AB486" s="148"/>
      <c r="AC486" s="148"/>
      <c r="AD486" s="148"/>
      <c r="AE486" s="148"/>
      <c r="AF486" s="148"/>
      <c r="AG486" s="148" t="s">
        <v>360</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ht="22.5" outlineLevel="1" x14ac:dyDescent="0.2">
      <c r="A487" s="172">
        <v>92</v>
      </c>
      <c r="B487" s="173" t="s">
        <v>2670</v>
      </c>
      <c r="C487" s="181" t="s">
        <v>2671</v>
      </c>
      <c r="D487" s="174" t="s">
        <v>368</v>
      </c>
      <c r="E487" s="175">
        <v>280</v>
      </c>
      <c r="F487" s="176"/>
      <c r="G487" s="177">
        <f>ROUND(E487*F487,2)</f>
        <v>0</v>
      </c>
      <c r="H487" s="176"/>
      <c r="I487" s="177">
        <f>ROUND(E487*H487,2)</f>
        <v>0</v>
      </c>
      <c r="J487" s="176"/>
      <c r="K487" s="177">
        <f>ROUND(E487*J487,2)</f>
        <v>0</v>
      </c>
      <c r="L487" s="177">
        <v>21</v>
      </c>
      <c r="M487" s="177">
        <f>G487*(1+L487/100)</f>
        <v>0</v>
      </c>
      <c r="N487" s="175">
        <v>0</v>
      </c>
      <c r="O487" s="175">
        <f>ROUND(E487*N487,2)</f>
        <v>0</v>
      </c>
      <c r="P487" s="175">
        <v>0</v>
      </c>
      <c r="Q487" s="175">
        <f>ROUND(E487*P487,2)</f>
        <v>0</v>
      </c>
      <c r="R487" s="177"/>
      <c r="S487" s="177" t="s">
        <v>523</v>
      </c>
      <c r="T487" s="178" t="s">
        <v>316</v>
      </c>
      <c r="U487" s="159">
        <v>0</v>
      </c>
      <c r="V487" s="159">
        <f>ROUND(E487*U487,2)</f>
        <v>0</v>
      </c>
      <c r="W487" s="159"/>
      <c r="X487" s="159" t="s">
        <v>355</v>
      </c>
      <c r="Y487" s="159" t="s">
        <v>318</v>
      </c>
      <c r="Z487" s="148"/>
      <c r="AA487" s="148"/>
      <c r="AB487" s="148"/>
      <c r="AC487" s="148"/>
      <c r="AD487" s="148"/>
      <c r="AE487" s="148"/>
      <c r="AF487" s="148"/>
      <c r="AG487" s="148" t="s">
        <v>2223</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2" x14ac:dyDescent="0.2">
      <c r="A488" s="155"/>
      <c r="B488" s="156"/>
      <c r="C488" s="265" t="s">
        <v>2672</v>
      </c>
      <c r="D488" s="266"/>
      <c r="E488" s="266"/>
      <c r="F488" s="266"/>
      <c r="G488" s="266"/>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321</v>
      </c>
      <c r="AH488" s="148"/>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2" x14ac:dyDescent="0.2">
      <c r="A489" s="155"/>
      <c r="B489" s="156"/>
      <c r="C489" s="187" t="s">
        <v>2673</v>
      </c>
      <c r="D489" s="185"/>
      <c r="E489" s="186"/>
      <c r="F489" s="159"/>
      <c r="G489" s="159"/>
      <c r="H489" s="159"/>
      <c r="I489" s="159"/>
      <c r="J489" s="159"/>
      <c r="K489" s="159"/>
      <c r="L489" s="159"/>
      <c r="M489" s="159"/>
      <c r="N489" s="158"/>
      <c r="O489" s="158"/>
      <c r="P489" s="158"/>
      <c r="Q489" s="158"/>
      <c r="R489" s="159"/>
      <c r="S489" s="159"/>
      <c r="T489" s="159"/>
      <c r="U489" s="159"/>
      <c r="V489" s="159"/>
      <c r="W489" s="159"/>
      <c r="X489" s="159"/>
      <c r="Y489" s="159"/>
      <c r="Z489" s="148"/>
      <c r="AA489" s="148"/>
      <c r="AB489" s="148"/>
      <c r="AC489" s="148"/>
      <c r="AD489" s="148"/>
      <c r="AE489" s="148"/>
      <c r="AF489" s="148"/>
      <c r="AG489" s="148" t="s">
        <v>360</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3" x14ac:dyDescent="0.2">
      <c r="A490" s="155"/>
      <c r="B490" s="156"/>
      <c r="C490" s="187" t="s">
        <v>2674</v>
      </c>
      <c r="D490" s="185"/>
      <c r="E490" s="186">
        <v>280</v>
      </c>
      <c r="F490" s="159"/>
      <c r="G490" s="159"/>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360</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1" x14ac:dyDescent="0.2">
      <c r="A491" s="172">
        <v>93</v>
      </c>
      <c r="B491" s="173" t="s">
        <v>2675</v>
      </c>
      <c r="C491" s="181" t="s">
        <v>2676</v>
      </c>
      <c r="D491" s="174" t="s">
        <v>368</v>
      </c>
      <c r="E491" s="175">
        <v>280</v>
      </c>
      <c r="F491" s="176"/>
      <c r="G491" s="177">
        <f>ROUND(E491*F491,2)</f>
        <v>0</v>
      </c>
      <c r="H491" s="176"/>
      <c r="I491" s="177">
        <f>ROUND(E491*H491,2)</f>
        <v>0</v>
      </c>
      <c r="J491" s="176"/>
      <c r="K491" s="177">
        <f>ROUND(E491*J491,2)</f>
        <v>0</v>
      </c>
      <c r="L491" s="177">
        <v>21</v>
      </c>
      <c r="M491" s="177">
        <f>G491*(1+L491/100)</f>
        <v>0</v>
      </c>
      <c r="N491" s="175">
        <v>0</v>
      </c>
      <c r="O491" s="175">
        <f>ROUND(E491*N491,2)</f>
        <v>0</v>
      </c>
      <c r="P491" s="175">
        <v>0</v>
      </c>
      <c r="Q491" s="175">
        <f>ROUND(E491*P491,2)</f>
        <v>0</v>
      </c>
      <c r="R491" s="177"/>
      <c r="S491" s="177" t="s">
        <v>523</v>
      </c>
      <c r="T491" s="178" t="s">
        <v>316</v>
      </c>
      <c r="U491" s="159">
        <v>0</v>
      </c>
      <c r="V491" s="159">
        <f>ROUND(E491*U491,2)</f>
        <v>0</v>
      </c>
      <c r="W491" s="159"/>
      <c r="X491" s="159" t="s">
        <v>606</v>
      </c>
      <c r="Y491" s="159" t="s">
        <v>318</v>
      </c>
      <c r="Z491" s="148"/>
      <c r="AA491" s="148"/>
      <c r="AB491" s="148"/>
      <c r="AC491" s="148"/>
      <c r="AD491" s="148"/>
      <c r="AE491" s="148"/>
      <c r="AF491" s="148"/>
      <c r="AG491" s="148" t="s">
        <v>1997</v>
      </c>
      <c r="AH491" s="148"/>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2" x14ac:dyDescent="0.2">
      <c r="A492" s="155"/>
      <c r="B492" s="156"/>
      <c r="C492" s="187" t="s">
        <v>2677</v>
      </c>
      <c r="D492" s="185"/>
      <c r="E492" s="186"/>
      <c r="F492" s="159"/>
      <c r="G492" s="159"/>
      <c r="H492" s="159"/>
      <c r="I492" s="159"/>
      <c r="J492" s="159"/>
      <c r="K492" s="159"/>
      <c r="L492" s="159"/>
      <c r="M492" s="159"/>
      <c r="N492" s="158"/>
      <c r="O492" s="158"/>
      <c r="P492" s="158"/>
      <c r="Q492" s="158"/>
      <c r="R492" s="159"/>
      <c r="S492" s="159"/>
      <c r="T492" s="159"/>
      <c r="U492" s="159"/>
      <c r="V492" s="159"/>
      <c r="W492" s="159"/>
      <c r="X492" s="159"/>
      <c r="Y492" s="159"/>
      <c r="Z492" s="148"/>
      <c r="AA492" s="148"/>
      <c r="AB492" s="148"/>
      <c r="AC492" s="148"/>
      <c r="AD492" s="148"/>
      <c r="AE492" s="148"/>
      <c r="AF492" s="148"/>
      <c r="AG492" s="148" t="s">
        <v>360</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3" x14ac:dyDescent="0.2">
      <c r="A493" s="155"/>
      <c r="B493" s="156"/>
      <c r="C493" s="187" t="s">
        <v>2678</v>
      </c>
      <c r="D493" s="185"/>
      <c r="E493" s="186"/>
      <c r="F493" s="159"/>
      <c r="G493" s="159"/>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360</v>
      </c>
      <c r="AH493" s="148">
        <v>0</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3" x14ac:dyDescent="0.2">
      <c r="A494" s="155"/>
      <c r="B494" s="156"/>
      <c r="C494" s="187" t="s">
        <v>2674</v>
      </c>
      <c r="D494" s="185"/>
      <c r="E494" s="186">
        <v>280</v>
      </c>
      <c r="F494" s="159"/>
      <c r="G494" s="159"/>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360</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ht="22.5" outlineLevel="1" x14ac:dyDescent="0.2">
      <c r="A495" s="172">
        <v>94</v>
      </c>
      <c r="B495" s="173" t="s">
        <v>2679</v>
      </c>
      <c r="C495" s="181" t="s">
        <v>2680</v>
      </c>
      <c r="D495" s="174" t="s">
        <v>368</v>
      </c>
      <c r="E495" s="175">
        <v>80</v>
      </c>
      <c r="F495" s="176"/>
      <c r="G495" s="177">
        <f>ROUND(E495*F495,2)</f>
        <v>0</v>
      </c>
      <c r="H495" s="176"/>
      <c r="I495" s="177">
        <f>ROUND(E495*H495,2)</f>
        <v>0</v>
      </c>
      <c r="J495" s="176"/>
      <c r="K495" s="177">
        <f>ROUND(E495*J495,2)</f>
        <v>0</v>
      </c>
      <c r="L495" s="177">
        <v>21</v>
      </c>
      <c r="M495" s="177">
        <f>G495*(1+L495/100)</f>
        <v>0</v>
      </c>
      <c r="N495" s="175">
        <v>0</v>
      </c>
      <c r="O495" s="175">
        <f>ROUND(E495*N495,2)</f>
        <v>0</v>
      </c>
      <c r="P495" s="175">
        <v>0</v>
      </c>
      <c r="Q495" s="175">
        <f>ROUND(E495*P495,2)</f>
        <v>0</v>
      </c>
      <c r="R495" s="177"/>
      <c r="S495" s="177" t="s">
        <v>523</v>
      </c>
      <c r="T495" s="178" t="s">
        <v>316</v>
      </c>
      <c r="U495" s="159">
        <v>0</v>
      </c>
      <c r="V495" s="159">
        <f>ROUND(E495*U495,2)</f>
        <v>0</v>
      </c>
      <c r="W495" s="159"/>
      <c r="X495" s="159" t="s">
        <v>355</v>
      </c>
      <c r="Y495" s="159" t="s">
        <v>318</v>
      </c>
      <c r="Z495" s="148"/>
      <c r="AA495" s="148"/>
      <c r="AB495" s="148"/>
      <c r="AC495" s="148"/>
      <c r="AD495" s="148"/>
      <c r="AE495" s="148"/>
      <c r="AF495" s="148"/>
      <c r="AG495" s="148" t="s">
        <v>2223</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2" x14ac:dyDescent="0.2">
      <c r="A496" s="155"/>
      <c r="B496" s="156"/>
      <c r="C496" s="265" t="s">
        <v>2681</v>
      </c>
      <c r="D496" s="266"/>
      <c r="E496" s="266"/>
      <c r="F496" s="266"/>
      <c r="G496" s="266"/>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321</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2" x14ac:dyDescent="0.2">
      <c r="A497" s="155"/>
      <c r="B497" s="156"/>
      <c r="C497" s="187" t="s">
        <v>2682</v>
      </c>
      <c r="D497" s="185"/>
      <c r="E497" s="186"/>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360</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3" x14ac:dyDescent="0.2">
      <c r="A498" s="155"/>
      <c r="B498" s="156"/>
      <c r="C498" s="187" t="s">
        <v>2683</v>
      </c>
      <c r="D498" s="185"/>
      <c r="E498" s="186">
        <v>80</v>
      </c>
      <c r="F498" s="159"/>
      <c r="G498" s="159"/>
      <c r="H498" s="159"/>
      <c r="I498" s="159"/>
      <c r="J498" s="159"/>
      <c r="K498" s="159"/>
      <c r="L498" s="159"/>
      <c r="M498" s="159"/>
      <c r="N498" s="158"/>
      <c r="O498" s="158"/>
      <c r="P498" s="158"/>
      <c r="Q498" s="158"/>
      <c r="R498" s="159"/>
      <c r="S498" s="159"/>
      <c r="T498" s="159"/>
      <c r="U498" s="159"/>
      <c r="V498" s="159"/>
      <c r="W498" s="159"/>
      <c r="X498" s="159"/>
      <c r="Y498" s="159"/>
      <c r="Z498" s="148"/>
      <c r="AA498" s="148"/>
      <c r="AB498" s="148"/>
      <c r="AC498" s="148"/>
      <c r="AD498" s="148"/>
      <c r="AE498" s="148"/>
      <c r="AF498" s="148"/>
      <c r="AG498" s="148" t="s">
        <v>360</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1" x14ac:dyDescent="0.2">
      <c r="A499" s="172">
        <v>95</v>
      </c>
      <c r="B499" s="173" t="s">
        <v>2684</v>
      </c>
      <c r="C499" s="181" t="s">
        <v>2685</v>
      </c>
      <c r="D499" s="174" t="s">
        <v>368</v>
      </c>
      <c r="E499" s="175">
        <v>80</v>
      </c>
      <c r="F499" s="176"/>
      <c r="G499" s="177">
        <f>ROUND(E499*F499,2)</f>
        <v>0</v>
      </c>
      <c r="H499" s="176"/>
      <c r="I499" s="177">
        <f>ROUND(E499*H499,2)</f>
        <v>0</v>
      </c>
      <c r="J499" s="176"/>
      <c r="K499" s="177">
        <f>ROUND(E499*J499,2)</f>
        <v>0</v>
      </c>
      <c r="L499" s="177">
        <v>21</v>
      </c>
      <c r="M499" s="177">
        <f>G499*(1+L499/100)</f>
        <v>0</v>
      </c>
      <c r="N499" s="175">
        <v>5.2999999999999998E-4</v>
      </c>
      <c r="O499" s="175">
        <f>ROUND(E499*N499,2)</f>
        <v>0.04</v>
      </c>
      <c r="P499" s="175">
        <v>0</v>
      </c>
      <c r="Q499" s="175">
        <f>ROUND(E499*P499,2)</f>
        <v>0</v>
      </c>
      <c r="R499" s="177"/>
      <c r="S499" s="177" t="s">
        <v>523</v>
      </c>
      <c r="T499" s="178" t="s">
        <v>316</v>
      </c>
      <c r="U499" s="159">
        <v>0</v>
      </c>
      <c r="V499" s="159">
        <f>ROUND(E499*U499,2)</f>
        <v>0</v>
      </c>
      <c r="W499" s="159"/>
      <c r="X499" s="159" t="s">
        <v>606</v>
      </c>
      <c r="Y499" s="159" t="s">
        <v>318</v>
      </c>
      <c r="Z499" s="148"/>
      <c r="AA499" s="148"/>
      <c r="AB499" s="148"/>
      <c r="AC499" s="148"/>
      <c r="AD499" s="148"/>
      <c r="AE499" s="148"/>
      <c r="AF499" s="148"/>
      <c r="AG499" s="148" t="s">
        <v>1997</v>
      </c>
      <c r="AH499" s="148"/>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2" x14ac:dyDescent="0.2">
      <c r="A500" s="155"/>
      <c r="B500" s="156"/>
      <c r="C500" s="187" t="s">
        <v>2686</v>
      </c>
      <c r="D500" s="185"/>
      <c r="E500" s="186"/>
      <c r="F500" s="159"/>
      <c r="G500" s="159"/>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360</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3" x14ac:dyDescent="0.2">
      <c r="A501" s="155"/>
      <c r="B501" s="156"/>
      <c r="C501" s="187" t="s">
        <v>2683</v>
      </c>
      <c r="D501" s="185"/>
      <c r="E501" s="186">
        <v>80</v>
      </c>
      <c r="F501" s="159"/>
      <c r="G501" s="159"/>
      <c r="H501" s="159"/>
      <c r="I501" s="159"/>
      <c r="J501" s="159"/>
      <c r="K501" s="159"/>
      <c r="L501" s="159"/>
      <c r="M501" s="159"/>
      <c r="N501" s="158"/>
      <c r="O501" s="158"/>
      <c r="P501" s="158"/>
      <c r="Q501" s="158"/>
      <c r="R501" s="159"/>
      <c r="S501" s="159"/>
      <c r="T501" s="159"/>
      <c r="U501" s="159"/>
      <c r="V501" s="159"/>
      <c r="W501" s="159"/>
      <c r="X501" s="159"/>
      <c r="Y501" s="159"/>
      <c r="Z501" s="148"/>
      <c r="AA501" s="148"/>
      <c r="AB501" s="148"/>
      <c r="AC501" s="148"/>
      <c r="AD501" s="148"/>
      <c r="AE501" s="148"/>
      <c r="AF501" s="148"/>
      <c r="AG501" s="148" t="s">
        <v>360</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ht="22.5" outlineLevel="1" x14ac:dyDescent="0.2">
      <c r="A502" s="172">
        <v>96</v>
      </c>
      <c r="B502" s="173" t="s">
        <v>2687</v>
      </c>
      <c r="C502" s="181" t="s">
        <v>2688</v>
      </c>
      <c r="D502" s="174" t="s">
        <v>368</v>
      </c>
      <c r="E502" s="175">
        <v>35</v>
      </c>
      <c r="F502" s="176"/>
      <c r="G502" s="177">
        <f>ROUND(E502*F502,2)</f>
        <v>0</v>
      </c>
      <c r="H502" s="176"/>
      <c r="I502" s="177">
        <f>ROUND(E502*H502,2)</f>
        <v>0</v>
      </c>
      <c r="J502" s="176"/>
      <c r="K502" s="177">
        <f>ROUND(E502*J502,2)</f>
        <v>0</v>
      </c>
      <c r="L502" s="177">
        <v>21</v>
      </c>
      <c r="M502" s="177">
        <f>G502*(1+L502/100)</f>
        <v>0</v>
      </c>
      <c r="N502" s="175">
        <v>0</v>
      </c>
      <c r="O502" s="175">
        <f>ROUND(E502*N502,2)</f>
        <v>0</v>
      </c>
      <c r="P502" s="175">
        <v>0</v>
      </c>
      <c r="Q502" s="175">
        <f>ROUND(E502*P502,2)</f>
        <v>0</v>
      </c>
      <c r="R502" s="177"/>
      <c r="S502" s="177" t="s">
        <v>523</v>
      </c>
      <c r="T502" s="178" t="s">
        <v>316</v>
      </c>
      <c r="U502" s="159">
        <v>0</v>
      </c>
      <c r="V502" s="159">
        <f>ROUND(E502*U502,2)</f>
        <v>0</v>
      </c>
      <c r="W502" s="159"/>
      <c r="X502" s="159" t="s">
        <v>355</v>
      </c>
      <c r="Y502" s="159" t="s">
        <v>318</v>
      </c>
      <c r="Z502" s="148"/>
      <c r="AA502" s="148"/>
      <c r="AB502" s="148"/>
      <c r="AC502" s="148"/>
      <c r="AD502" s="148"/>
      <c r="AE502" s="148"/>
      <c r="AF502" s="148"/>
      <c r="AG502" s="148" t="s">
        <v>2223</v>
      </c>
      <c r="AH502" s="148"/>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2" x14ac:dyDescent="0.2">
      <c r="A503" s="155"/>
      <c r="B503" s="156"/>
      <c r="C503" s="265" t="s">
        <v>2689</v>
      </c>
      <c r="D503" s="266"/>
      <c r="E503" s="266"/>
      <c r="F503" s="266"/>
      <c r="G503" s="266"/>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321</v>
      </c>
      <c r="AH503" s="148"/>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2" x14ac:dyDescent="0.2">
      <c r="A504" s="155"/>
      <c r="B504" s="156"/>
      <c r="C504" s="187" t="s">
        <v>2690</v>
      </c>
      <c r="D504" s="185"/>
      <c r="E504" s="186"/>
      <c r="F504" s="159"/>
      <c r="G504" s="159"/>
      <c r="H504" s="159"/>
      <c r="I504" s="159"/>
      <c r="J504" s="159"/>
      <c r="K504" s="159"/>
      <c r="L504" s="159"/>
      <c r="M504" s="159"/>
      <c r="N504" s="158"/>
      <c r="O504" s="158"/>
      <c r="P504" s="158"/>
      <c r="Q504" s="158"/>
      <c r="R504" s="159"/>
      <c r="S504" s="159"/>
      <c r="T504" s="159"/>
      <c r="U504" s="159"/>
      <c r="V504" s="159"/>
      <c r="W504" s="159"/>
      <c r="X504" s="159"/>
      <c r="Y504" s="159"/>
      <c r="Z504" s="148"/>
      <c r="AA504" s="148"/>
      <c r="AB504" s="148"/>
      <c r="AC504" s="148"/>
      <c r="AD504" s="148"/>
      <c r="AE504" s="148"/>
      <c r="AF504" s="148"/>
      <c r="AG504" s="148" t="s">
        <v>360</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3" x14ac:dyDescent="0.2">
      <c r="A505" s="155"/>
      <c r="B505" s="156"/>
      <c r="C505" s="187" t="s">
        <v>2631</v>
      </c>
      <c r="D505" s="185"/>
      <c r="E505" s="186">
        <v>35</v>
      </c>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360</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1" x14ac:dyDescent="0.2">
      <c r="A506" s="172">
        <v>97</v>
      </c>
      <c r="B506" s="173" t="s">
        <v>2691</v>
      </c>
      <c r="C506" s="181" t="s">
        <v>2692</v>
      </c>
      <c r="D506" s="174" t="s">
        <v>368</v>
      </c>
      <c r="E506" s="175">
        <v>35</v>
      </c>
      <c r="F506" s="176"/>
      <c r="G506" s="177">
        <f>ROUND(E506*F506,2)</f>
        <v>0</v>
      </c>
      <c r="H506" s="176"/>
      <c r="I506" s="177">
        <f>ROUND(E506*H506,2)</f>
        <v>0</v>
      </c>
      <c r="J506" s="176"/>
      <c r="K506" s="177">
        <f>ROUND(E506*J506,2)</f>
        <v>0</v>
      </c>
      <c r="L506" s="177">
        <v>21</v>
      </c>
      <c r="M506" s="177">
        <f>G506*(1+L506/100)</f>
        <v>0</v>
      </c>
      <c r="N506" s="175">
        <v>5.2999999999999998E-4</v>
      </c>
      <c r="O506" s="175">
        <f>ROUND(E506*N506,2)</f>
        <v>0.02</v>
      </c>
      <c r="P506" s="175">
        <v>0</v>
      </c>
      <c r="Q506" s="175">
        <f>ROUND(E506*P506,2)</f>
        <v>0</v>
      </c>
      <c r="R506" s="177"/>
      <c r="S506" s="177" t="s">
        <v>523</v>
      </c>
      <c r="T506" s="178" t="s">
        <v>316</v>
      </c>
      <c r="U506" s="159">
        <v>0</v>
      </c>
      <c r="V506" s="159">
        <f>ROUND(E506*U506,2)</f>
        <v>0</v>
      </c>
      <c r="W506" s="159"/>
      <c r="X506" s="159" t="s">
        <v>606</v>
      </c>
      <c r="Y506" s="159" t="s">
        <v>318</v>
      </c>
      <c r="Z506" s="148"/>
      <c r="AA506" s="148"/>
      <c r="AB506" s="148"/>
      <c r="AC506" s="148"/>
      <c r="AD506" s="148"/>
      <c r="AE506" s="148"/>
      <c r="AF506" s="148"/>
      <c r="AG506" s="148" t="s">
        <v>1997</v>
      </c>
      <c r="AH506" s="148"/>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2" x14ac:dyDescent="0.2">
      <c r="A507" s="155"/>
      <c r="B507" s="156"/>
      <c r="C507" s="187" t="s">
        <v>2630</v>
      </c>
      <c r="D507" s="185"/>
      <c r="E507" s="186"/>
      <c r="F507" s="159"/>
      <c r="G507" s="159"/>
      <c r="H507" s="159"/>
      <c r="I507" s="159"/>
      <c r="J507" s="159"/>
      <c r="K507" s="159"/>
      <c r="L507" s="159"/>
      <c r="M507" s="159"/>
      <c r="N507" s="158"/>
      <c r="O507" s="158"/>
      <c r="P507" s="158"/>
      <c r="Q507" s="158"/>
      <c r="R507" s="159"/>
      <c r="S507" s="159"/>
      <c r="T507" s="159"/>
      <c r="U507" s="159"/>
      <c r="V507" s="159"/>
      <c r="W507" s="159"/>
      <c r="X507" s="159"/>
      <c r="Y507" s="159"/>
      <c r="Z507" s="148"/>
      <c r="AA507" s="148"/>
      <c r="AB507" s="148"/>
      <c r="AC507" s="148"/>
      <c r="AD507" s="148"/>
      <c r="AE507" s="148"/>
      <c r="AF507" s="148"/>
      <c r="AG507" s="148" t="s">
        <v>360</v>
      </c>
      <c r="AH507" s="148">
        <v>0</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3" x14ac:dyDescent="0.2">
      <c r="A508" s="155"/>
      <c r="B508" s="156"/>
      <c r="C508" s="187" t="s">
        <v>2631</v>
      </c>
      <c r="D508" s="185"/>
      <c r="E508" s="186">
        <v>35</v>
      </c>
      <c r="F508" s="159"/>
      <c r="G508" s="159"/>
      <c r="H508" s="159"/>
      <c r="I508" s="159"/>
      <c r="J508" s="159"/>
      <c r="K508" s="159"/>
      <c r="L508" s="159"/>
      <c r="M508" s="159"/>
      <c r="N508" s="158"/>
      <c r="O508" s="158"/>
      <c r="P508" s="158"/>
      <c r="Q508" s="158"/>
      <c r="R508" s="159"/>
      <c r="S508" s="159"/>
      <c r="T508" s="159"/>
      <c r="U508" s="159"/>
      <c r="V508" s="159"/>
      <c r="W508" s="159"/>
      <c r="X508" s="159"/>
      <c r="Y508" s="159"/>
      <c r="Z508" s="148"/>
      <c r="AA508" s="148"/>
      <c r="AB508" s="148"/>
      <c r="AC508" s="148"/>
      <c r="AD508" s="148"/>
      <c r="AE508" s="148"/>
      <c r="AF508" s="148"/>
      <c r="AG508" s="148" t="s">
        <v>360</v>
      </c>
      <c r="AH508" s="148">
        <v>0</v>
      </c>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ht="22.5" outlineLevel="1" x14ac:dyDescent="0.2">
      <c r="A509" s="172">
        <v>98</v>
      </c>
      <c r="B509" s="173" t="s">
        <v>2693</v>
      </c>
      <c r="C509" s="181" t="s">
        <v>2694</v>
      </c>
      <c r="D509" s="174" t="s">
        <v>368</v>
      </c>
      <c r="E509" s="175">
        <v>165</v>
      </c>
      <c r="F509" s="176"/>
      <c r="G509" s="177">
        <f>ROUND(E509*F509,2)</f>
        <v>0</v>
      </c>
      <c r="H509" s="176"/>
      <c r="I509" s="177">
        <f>ROUND(E509*H509,2)</f>
        <v>0</v>
      </c>
      <c r="J509" s="176"/>
      <c r="K509" s="177">
        <f>ROUND(E509*J509,2)</f>
        <v>0</v>
      </c>
      <c r="L509" s="177">
        <v>21</v>
      </c>
      <c r="M509" s="177">
        <f>G509*(1+L509/100)</f>
        <v>0</v>
      </c>
      <c r="N509" s="175">
        <v>0</v>
      </c>
      <c r="O509" s="175">
        <f>ROUND(E509*N509,2)</f>
        <v>0</v>
      </c>
      <c r="P509" s="175">
        <v>0</v>
      </c>
      <c r="Q509" s="175">
        <f>ROUND(E509*P509,2)</f>
        <v>0</v>
      </c>
      <c r="R509" s="177"/>
      <c r="S509" s="177" t="s">
        <v>523</v>
      </c>
      <c r="T509" s="178" t="s">
        <v>316</v>
      </c>
      <c r="U509" s="159">
        <v>0</v>
      </c>
      <c r="V509" s="159">
        <f>ROUND(E509*U509,2)</f>
        <v>0</v>
      </c>
      <c r="W509" s="159"/>
      <c r="X509" s="159" t="s">
        <v>355</v>
      </c>
      <c r="Y509" s="159" t="s">
        <v>318</v>
      </c>
      <c r="Z509" s="148"/>
      <c r="AA509" s="148"/>
      <c r="AB509" s="148"/>
      <c r="AC509" s="148"/>
      <c r="AD509" s="148"/>
      <c r="AE509" s="148"/>
      <c r="AF509" s="148"/>
      <c r="AG509" s="148" t="s">
        <v>2223</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2" x14ac:dyDescent="0.2">
      <c r="A510" s="155"/>
      <c r="B510" s="156"/>
      <c r="C510" s="265" t="s">
        <v>2695</v>
      </c>
      <c r="D510" s="266"/>
      <c r="E510" s="266"/>
      <c r="F510" s="266"/>
      <c r="G510" s="266"/>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321</v>
      </c>
      <c r="AH510" s="148"/>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2" x14ac:dyDescent="0.2">
      <c r="A511" s="155"/>
      <c r="B511" s="156"/>
      <c r="C511" s="187" t="s">
        <v>2696</v>
      </c>
      <c r="D511" s="185"/>
      <c r="E511" s="186"/>
      <c r="F511" s="159"/>
      <c r="G511" s="159"/>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360</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3" x14ac:dyDescent="0.2">
      <c r="A512" s="155"/>
      <c r="B512" s="156"/>
      <c r="C512" s="187" t="s">
        <v>2697</v>
      </c>
      <c r="D512" s="185"/>
      <c r="E512" s="186"/>
      <c r="F512" s="159"/>
      <c r="G512" s="159"/>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360</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3" x14ac:dyDescent="0.2">
      <c r="A513" s="155"/>
      <c r="B513" s="156"/>
      <c r="C513" s="187" t="s">
        <v>2698</v>
      </c>
      <c r="D513" s="185"/>
      <c r="E513" s="186">
        <v>165</v>
      </c>
      <c r="F513" s="159"/>
      <c r="G513" s="159"/>
      <c r="H513" s="159"/>
      <c r="I513" s="159"/>
      <c r="J513" s="159"/>
      <c r="K513" s="159"/>
      <c r="L513" s="159"/>
      <c r="M513" s="159"/>
      <c r="N513" s="158"/>
      <c r="O513" s="158"/>
      <c r="P513" s="158"/>
      <c r="Q513" s="158"/>
      <c r="R513" s="159"/>
      <c r="S513" s="159"/>
      <c r="T513" s="159"/>
      <c r="U513" s="159"/>
      <c r="V513" s="159"/>
      <c r="W513" s="159"/>
      <c r="X513" s="159"/>
      <c r="Y513" s="159"/>
      <c r="Z513" s="148"/>
      <c r="AA513" s="148"/>
      <c r="AB513" s="148"/>
      <c r="AC513" s="148"/>
      <c r="AD513" s="148"/>
      <c r="AE513" s="148"/>
      <c r="AF513" s="148"/>
      <c r="AG513" s="148" t="s">
        <v>360</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ht="22.5" outlineLevel="1" x14ac:dyDescent="0.2">
      <c r="A514" s="172">
        <v>99</v>
      </c>
      <c r="B514" s="173" t="s">
        <v>2699</v>
      </c>
      <c r="C514" s="181" t="s">
        <v>2700</v>
      </c>
      <c r="D514" s="174" t="s">
        <v>368</v>
      </c>
      <c r="E514" s="175">
        <v>63.25</v>
      </c>
      <c r="F514" s="176"/>
      <c r="G514" s="177">
        <f>ROUND(E514*F514,2)</f>
        <v>0</v>
      </c>
      <c r="H514" s="176"/>
      <c r="I514" s="177">
        <f>ROUND(E514*H514,2)</f>
        <v>0</v>
      </c>
      <c r="J514" s="176"/>
      <c r="K514" s="177">
        <f>ROUND(E514*J514,2)</f>
        <v>0</v>
      </c>
      <c r="L514" s="177">
        <v>21</v>
      </c>
      <c r="M514" s="177">
        <f>G514*(1+L514/100)</f>
        <v>0</v>
      </c>
      <c r="N514" s="175">
        <v>1.4999999999999999E-4</v>
      </c>
      <c r="O514" s="175">
        <f>ROUND(E514*N514,2)</f>
        <v>0.01</v>
      </c>
      <c r="P514" s="175">
        <v>0</v>
      </c>
      <c r="Q514" s="175">
        <f>ROUND(E514*P514,2)</f>
        <v>0</v>
      </c>
      <c r="R514" s="177"/>
      <c r="S514" s="177" t="s">
        <v>523</v>
      </c>
      <c r="T514" s="178" t="s">
        <v>316</v>
      </c>
      <c r="U514" s="159">
        <v>0</v>
      </c>
      <c r="V514" s="159">
        <f>ROUND(E514*U514,2)</f>
        <v>0</v>
      </c>
      <c r="W514" s="159"/>
      <c r="X514" s="159" t="s">
        <v>606</v>
      </c>
      <c r="Y514" s="159" t="s">
        <v>318</v>
      </c>
      <c r="Z514" s="148"/>
      <c r="AA514" s="148"/>
      <c r="AB514" s="148"/>
      <c r="AC514" s="148"/>
      <c r="AD514" s="148"/>
      <c r="AE514" s="148"/>
      <c r="AF514" s="148"/>
      <c r="AG514" s="148" t="s">
        <v>1997</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2" x14ac:dyDescent="0.2">
      <c r="A515" s="155"/>
      <c r="B515" s="156"/>
      <c r="C515" s="187" t="s">
        <v>2701</v>
      </c>
      <c r="D515" s="185"/>
      <c r="E515" s="186"/>
      <c r="F515" s="159"/>
      <c r="G515" s="159"/>
      <c r="H515" s="159"/>
      <c r="I515" s="159"/>
      <c r="J515" s="159"/>
      <c r="K515" s="159"/>
      <c r="L515" s="159"/>
      <c r="M515" s="159"/>
      <c r="N515" s="158"/>
      <c r="O515" s="158"/>
      <c r="P515" s="158"/>
      <c r="Q515" s="158"/>
      <c r="R515" s="159"/>
      <c r="S515" s="159"/>
      <c r="T515" s="159"/>
      <c r="U515" s="159"/>
      <c r="V515" s="159"/>
      <c r="W515" s="159"/>
      <c r="X515" s="159"/>
      <c r="Y515" s="159"/>
      <c r="Z515" s="148"/>
      <c r="AA515" s="148"/>
      <c r="AB515" s="148"/>
      <c r="AC515" s="148"/>
      <c r="AD515" s="148"/>
      <c r="AE515" s="148"/>
      <c r="AF515" s="148"/>
      <c r="AG515" s="148" t="s">
        <v>360</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3" x14ac:dyDescent="0.2">
      <c r="A516" s="155"/>
      <c r="B516" s="156"/>
      <c r="C516" s="187" t="s">
        <v>2702</v>
      </c>
      <c r="D516" s="185"/>
      <c r="E516" s="186"/>
      <c r="F516" s="159"/>
      <c r="G516" s="159"/>
      <c r="H516" s="159"/>
      <c r="I516" s="159"/>
      <c r="J516" s="159"/>
      <c r="K516" s="159"/>
      <c r="L516" s="159"/>
      <c r="M516" s="159"/>
      <c r="N516" s="158"/>
      <c r="O516" s="158"/>
      <c r="P516" s="158"/>
      <c r="Q516" s="158"/>
      <c r="R516" s="159"/>
      <c r="S516" s="159"/>
      <c r="T516" s="159"/>
      <c r="U516" s="159"/>
      <c r="V516" s="159"/>
      <c r="W516" s="159"/>
      <c r="X516" s="159"/>
      <c r="Y516" s="159"/>
      <c r="Z516" s="148"/>
      <c r="AA516" s="148"/>
      <c r="AB516" s="148"/>
      <c r="AC516" s="148"/>
      <c r="AD516" s="148"/>
      <c r="AE516" s="148"/>
      <c r="AF516" s="148"/>
      <c r="AG516" s="148" t="s">
        <v>360</v>
      </c>
      <c r="AH516" s="148">
        <v>0</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3" x14ac:dyDescent="0.2">
      <c r="A517" s="155"/>
      <c r="B517" s="156"/>
      <c r="C517" s="187" t="s">
        <v>2703</v>
      </c>
      <c r="D517" s="185"/>
      <c r="E517" s="186">
        <v>63.25</v>
      </c>
      <c r="F517" s="159"/>
      <c r="G517" s="159"/>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360</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ht="22.5" outlineLevel="1" x14ac:dyDescent="0.2">
      <c r="A518" s="172">
        <v>100</v>
      </c>
      <c r="B518" s="173" t="s">
        <v>2704</v>
      </c>
      <c r="C518" s="181" t="s">
        <v>2705</v>
      </c>
      <c r="D518" s="174" t="s">
        <v>368</v>
      </c>
      <c r="E518" s="175">
        <v>126.5</v>
      </c>
      <c r="F518" s="176"/>
      <c r="G518" s="177">
        <f>ROUND(E518*F518,2)</f>
        <v>0</v>
      </c>
      <c r="H518" s="176"/>
      <c r="I518" s="177">
        <f>ROUND(E518*H518,2)</f>
        <v>0</v>
      </c>
      <c r="J518" s="176"/>
      <c r="K518" s="177">
        <f>ROUND(E518*J518,2)</f>
        <v>0</v>
      </c>
      <c r="L518" s="177">
        <v>21</v>
      </c>
      <c r="M518" s="177">
        <f>G518*(1+L518/100)</f>
        <v>0</v>
      </c>
      <c r="N518" s="175">
        <v>2.1000000000000001E-4</v>
      </c>
      <c r="O518" s="175">
        <f>ROUND(E518*N518,2)</f>
        <v>0.03</v>
      </c>
      <c r="P518" s="175">
        <v>0</v>
      </c>
      <c r="Q518" s="175">
        <f>ROUND(E518*P518,2)</f>
        <v>0</v>
      </c>
      <c r="R518" s="177"/>
      <c r="S518" s="177" t="s">
        <v>523</v>
      </c>
      <c r="T518" s="178" t="s">
        <v>316</v>
      </c>
      <c r="U518" s="159">
        <v>0</v>
      </c>
      <c r="V518" s="159">
        <f>ROUND(E518*U518,2)</f>
        <v>0</v>
      </c>
      <c r="W518" s="159"/>
      <c r="X518" s="159" t="s">
        <v>606</v>
      </c>
      <c r="Y518" s="159" t="s">
        <v>318</v>
      </c>
      <c r="Z518" s="148"/>
      <c r="AA518" s="148"/>
      <c r="AB518" s="148"/>
      <c r="AC518" s="148"/>
      <c r="AD518" s="148"/>
      <c r="AE518" s="148"/>
      <c r="AF518" s="148"/>
      <c r="AG518" s="148" t="s">
        <v>1997</v>
      </c>
      <c r="AH518" s="148"/>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2" x14ac:dyDescent="0.2">
      <c r="A519" s="155"/>
      <c r="B519" s="156"/>
      <c r="C519" s="187" t="s">
        <v>2706</v>
      </c>
      <c r="D519" s="185"/>
      <c r="E519" s="186"/>
      <c r="F519" s="159"/>
      <c r="G519" s="159"/>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360</v>
      </c>
      <c r="AH519" s="148">
        <v>0</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3" x14ac:dyDescent="0.2">
      <c r="A520" s="155"/>
      <c r="B520" s="156"/>
      <c r="C520" s="187" t="s">
        <v>2707</v>
      </c>
      <c r="D520" s="185"/>
      <c r="E520" s="186"/>
      <c r="F520" s="159"/>
      <c r="G520" s="159"/>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360</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2">
      <c r="A521" s="155"/>
      <c r="B521" s="156"/>
      <c r="C521" s="187" t="s">
        <v>2708</v>
      </c>
      <c r="D521" s="185"/>
      <c r="E521" s="186">
        <v>126.5</v>
      </c>
      <c r="F521" s="159"/>
      <c r="G521" s="159"/>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360</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ht="25.5" x14ac:dyDescent="0.2">
      <c r="A522" s="162" t="s">
        <v>310</v>
      </c>
      <c r="B522" s="163" t="s">
        <v>228</v>
      </c>
      <c r="C522" s="180" t="s">
        <v>229</v>
      </c>
      <c r="D522" s="164"/>
      <c r="E522" s="165"/>
      <c r="F522" s="166"/>
      <c r="G522" s="166">
        <f>SUMIF(AG523:AG542,"&lt;&gt;NOR",G523:G542)</f>
        <v>0</v>
      </c>
      <c r="H522" s="166"/>
      <c r="I522" s="166">
        <f>SUM(I523:I542)</f>
        <v>0</v>
      </c>
      <c r="J522" s="166"/>
      <c r="K522" s="166">
        <f>SUM(K523:K542)</f>
        <v>0</v>
      </c>
      <c r="L522" s="166"/>
      <c r="M522" s="166">
        <f>SUM(M523:M542)</f>
        <v>0</v>
      </c>
      <c r="N522" s="165"/>
      <c r="O522" s="165">
        <f>SUM(O523:O542)</f>
        <v>0</v>
      </c>
      <c r="P522" s="165"/>
      <c r="Q522" s="165">
        <f>SUM(Q523:Q542)</f>
        <v>0</v>
      </c>
      <c r="R522" s="166"/>
      <c r="S522" s="166"/>
      <c r="T522" s="167"/>
      <c r="U522" s="161"/>
      <c r="V522" s="161">
        <f>SUM(V523:V542)</f>
        <v>0</v>
      </c>
      <c r="W522" s="161"/>
      <c r="X522" s="161"/>
      <c r="Y522" s="161"/>
      <c r="AG522" t="s">
        <v>311</v>
      </c>
    </row>
    <row r="523" spans="1:60" outlineLevel="1" x14ac:dyDescent="0.2">
      <c r="A523" s="172">
        <v>101</v>
      </c>
      <c r="B523" s="173" t="s">
        <v>2299</v>
      </c>
      <c r="C523" s="181" t="s">
        <v>2300</v>
      </c>
      <c r="D523" s="174" t="s">
        <v>394</v>
      </c>
      <c r="E523" s="175">
        <v>11</v>
      </c>
      <c r="F523" s="176"/>
      <c r="G523" s="177">
        <f>ROUND(E523*F523,2)</f>
        <v>0</v>
      </c>
      <c r="H523" s="176"/>
      <c r="I523" s="177">
        <f>ROUND(E523*H523,2)</f>
        <v>0</v>
      </c>
      <c r="J523" s="176"/>
      <c r="K523" s="177">
        <f>ROUND(E523*J523,2)</f>
        <v>0</v>
      </c>
      <c r="L523" s="177">
        <v>21</v>
      </c>
      <c r="M523" s="177">
        <f>G523*(1+L523/100)</f>
        <v>0</v>
      </c>
      <c r="N523" s="175">
        <v>0</v>
      </c>
      <c r="O523" s="175">
        <f>ROUND(E523*N523,2)</f>
        <v>0</v>
      </c>
      <c r="P523" s="175">
        <v>0</v>
      </c>
      <c r="Q523" s="175">
        <f>ROUND(E523*P523,2)</f>
        <v>0</v>
      </c>
      <c r="R523" s="177"/>
      <c r="S523" s="177" t="s">
        <v>523</v>
      </c>
      <c r="T523" s="178" t="s">
        <v>316</v>
      </c>
      <c r="U523" s="159">
        <v>0</v>
      </c>
      <c r="V523" s="159">
        <f>ROUND(E523*U523,2)</f>
        <v>0</v>
      </c>
      <c r="W523" s="159"/>
      <c r="X523" s="159" t="s">
        <v>355</v>
      </c>
      <c r="Y523" s="159" t="s">
        <v>318</v>
      </c>
      <c r="Z523" s="148"/>
      <c r="AA523" s="148"/>
      <c r="AB523" s="148"/>
      <c r="AC523" s="148"/>
      <c r="AD523" s="148"/>
      <c r="AE523" s="148"/>
      <c r="AF523" s="148"/>
      <c r="AG523" s="148" t="s">
        <v>2223</v>
      </c>
      <c r="AH523" s="148"/>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2" x14ac:dyDescent="0.2">
      <c r="A524" s="155"/>
      <c r="B524" s="156"/>
      <c r="C524" s="265" t="s">
        <v>2301</v>
      </c>
      <c r="D524" s="266"/>
      <c r="E524" s="266"/>
      <c r="F524" s="266"/>
      <c r="G524" s="266"/>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321</v>
      </c>
      <c r="AH524" s="148"/>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3" x14ac:dyDescent="0.2">
      <c r="A525" s="155"/>
      <c r="B525" s="156"/>
      <c r="C525" s="267" t="s">
        <v>2224</v>
      </c>
      <c r="D525" s="268"/>
      <c r="E525" s="268"/>
      <c r="F525" s="268"/>
      <c r="G525" s="268"/>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321</v>
      </c>
      <c r="AH525" s="148"/>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3" x14ac:dyDescent="0.2">
      <c r="A526" s="155"/>
      <c r="B526" s="156"/>
      <c r="C526" s="267" t="s">
        <v>2709</v>
      </c>
      <c r="D526" s="268"/>
      <c r="E526" s="268"/>
      <c r="F526" s="268"/>
      <c r="G526" s="268"/>
      <c r="H526" s="159"/>
      <c r="I526" s="159"/>
      <c r="J526" s="159"/>
      <c r="K526" s="159"/>
      <c r="L526" s="159"/>
      <c r="M526" s="159"/>
      <c r="N526" s="158"/>
      <c r="O526" s="158"/>
      <c r="P526" s="158"/>
      <c r="Q526" s="158"/>
      <c r="R526" s="159"/>
      <c r="S526" s="159"/>
      <c r="T526" s="159"/>
      <c r="U526" s="159"/>
      <c r="V526" s="159"/>
      <c r="W526" s="159"/>
      <c r="X526" s="159"/>
      <c r="Y526" s="159"/>
      <c r="Z526" s="148"/>
      <c r="AA526" s="148"/>
      <c r="AB526" s="148"/>
      <c r="AC526" s="148"/>
      <c r="AD526" s="148"/>
      <c r="AE526" s="148"/>
      <c r="AF526" s="148"/>
      <c r="AG526" s="148" t="s">
        <v>321</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2" x14ac:dyDescent="0.2">
      <c r="A527" s="155"/>
      <c r="B527" s="156"/>
      <c r="C527" s="187" t="s">
        <v>2710</v>
      </c>
      <c r="D527" s="185"/>
      <c r="E527" s="186"/>
      <c r="F527" s="159"/>
      <c r="G527" s="159"/>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360</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3" x14ac:dyDescent="0.2">
      <c r="A528" s="155"/>
      <c r="B528" s="156"/>
      <c r="C528" s="187" t="s">
        <v>2711</v>
      </c>
      <c r="D528" s="185"/>
      <c r="E528" s="186">
        <v>11</v>
      </c>
      <c r="F528" s="159"/>
      <c r="G528" s="159"/>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360</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1" x14ac:dyDescent="0.2">
      <c r="A529" s="172">
        <v>102</v>
      </c>
      <c r="B529" s="173" t="s">
        <v>2307</v>
      </c>
      <c r="C529" s="181" t="s">
        <v>2308</v>
      </c>
      <c r="D529" s="174" t="s">
        <v>394</v>
      </c>
      <c r="E529" s="175">
        <v>10</v>
      </c>
      <c r="F529" s="176"/>
      <c r="G529" s="177">
        <f>ROUND(E529*F529,2)</f>
        <v>0</v>
      </c>
      <c r="H529" s="176"/>
      <c r="I529" s="177">
        <f>ROUND(E529*H529,2)</f>
        <v>0</v>
      </c>
      <c r="J529" s="176"/>
      <c r="K529" s="177">
        <f>ROUND(E529*J529,2)</f>
        <v>0</v>
      </c>
      <c r="L529" s="177">
        <v>21</v>
      </c>
      <c r="M529" s="177">
        <f>G529*(1+L529/100)</f>
        <v>0</v>
      </c>
      <c r="N529" s="175">
        <v>0</v>
      </c>
      <c r="O529" s="175">
        <f>ROUND(E529*N529,2)</f>
        <v>0</v>
      </c>
      <c r="P529" s="175">
        <v>0</v>
      </c>
      <c r="Q529" s="175">
        <f>ROUND(E529*P529,2)</f>
        <v>0</v>
      </c>
      <c r="R529" s="177"/>
      <c r="S529" s="177" t="s">
        <v>523</v>
      </c>
      <c r="T529" s="178" t="s">
        <v>316</v>
      </c>
      <c r="U529" s="159">
        <v>0</v>
      </c>
      <c r="V529" s="159">
        <f>ROUND(E529*U529,2)</f>
        <v>0</v>
      </c>
      <c r="W529" s="159"/>
      <c r="X529" s="159" t="s">
        <v>355</v>
      </c>
      <c r="Y529" s="159" t="s">
        <v>318</v>
      </c>
      <c r="Z529" s="148"/>
      <c r="AA529" s="148"/>
      <c r="AB529" s="148"/>
      <c r="AC529" s="148"/>
      <c r="AD529" s="148"/>
      <c r="AE529" s="148"/>
      <c r="AF529" s="148"/>
      <c r="AG529" s="148" t="s">
        <v>2223</v>
      </c>
      <c r="AH529" s="148"/>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2" x14ac:dyDescent="0.2">
      <c r="A530" s="155"/>
      <c r="B530" s="156"/>
      <c r="C530" s="265" t="s">
        <v>2309</v>
      </c>
      <c r="D530" s="266"/>
      <c r="E530" s="266"/>
      <c r="F530" s="266"/>
      <c r="G530" s="266"/>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321</v>
      </c>
      <c r="AH530" s="148"/>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3" x14ac:dyDescent="0.2">
      <c r="A531" s="155"/>
      <c r="B531" s="156"/>
      <c r="C531" s="267" t="s">
        <v>2224</v>
      </c>
      <c r="D531" s="268"/>
      <c r="E531" s="268"/>
      <c r="F531" s="268"/>
      <c r="G531" s="268"/>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321</v>
      </c>
      <c r="AH531" s="148"/>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3" x14ac:dyDescent="0.2">
      <c r="A532" s="155"/>
      <c r="B532" s="156"/>
      <c r="C532" s="267" t="s">
        <v>2709</v>
      </c>
      <c r="D532" s="268"/>
      <c r="E532" s="268"/>
      <c r="F532" s="268"/>
      <c r="G532" s="268"/>
      <c r="H532" s="159"/>
      <c r="I532" s="159"/>
      <c r="J532" s="159"/>
      <c r="K532" s="159"/>
      <c r="L532" s="159"/>
      <c r="M532" s="159"/>
      <c r="N532" s="158"/>
      <c r="O532" s="158"/>
      <c r="P532" s="158"/>
      <c r="Q532" s="158"/>
      <c r="R532" s="159"/>
      <c r="S532" s="159"/>
      <c r="T532" s="159"/>
      <c r="U532" s="159"/>
      <c r="V532" s="159"/>
      <c r="W532" s="159"/>
      <c r="X532" s="159"/>
      <c r="Y532" s="159"/>
      <c r="Z532" s="148"/>
      <c r="AA532" s="148"/>
      <c r="AB532" s="148"/>
      <c r="AC532" s="148"/>
      <c r="AD532" s="148"/>
      <c r="AE532" s="148"/>
      <c r="AF532" s="148"/>
      <c r="AG532" s="148" t="s">
        <v>321</v>
      </c>
      <c r="AH532" s="148"/>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2" x14ac:dyDescent="0.2">
      <c r="A533" s="155"/>
      <c r="B533" s="156"/>
      <c r="C533" s="187" t="s">
        <v>2712</v>
      </c>
      <c r="D533" s="185"/>
      <c r="E533" s="186"/>
      <c r="F533" s="159"/>
      <c r="G533" s="159"/>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360</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3" x14ac:dyDescent="0.2">
      <c r="A534" s="155"/>
      <c r="B534" s="156"/>
      <c r="C534" s="187" t="s">
        <v>2713</v>
      </c>
      <c r="D534" s="185"/>
      <c r="E534" s="186">
        <v>10</v>
      </c>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360</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1" x14ac:dyDescent="0.2">
      <c r="A535" s="189">
        <v>103</v>
      </c>
      <c r="B535" s="190" t="s">
        <v>2714</v>
      </c>
      <c r="C535" s="197" t="s">
        <v>2715</v>
      </c>
      <c r="D535" s="191" t="s">
        <v>2222</v>
      </c>
      <c r="E535" s="192">
        <v>1</v>
      </c>
      <c r="F535" s="193"/>
      <c r="G535" s="194">
        <f>ROUND(E535*F535,2)</f>
        <v>0</v>
      </c>
      <c r="H535" s="193"/>
      <c r="I535" s="194">
        <f>ROUND(E535*H535,2)</f>
        <v>0</v>
      </c>
      <c r="J535" s="193"/>
      <c r="K535" s="194">
        <f>ROUND(E535*J535,2)</f>
        <v>0</v>
      </c>
      <c r="L535" s="194">
        <v>21</v>
      </c>
      <c r="M535" s="194">
        <f>G535*(1+L535/100)</f>
        <v>0</v>
      </c>
      <c r="N535" s="192">
        <v>0</v>
      </c>
      <c r="O535" s="192">
        <f>ROUND(E535*N535,2)</f>
        <v>0</v>
      </c>
      <c r="P535" s="192">
        <v>0</v>
      </c>
      <c r="Q535" s="192">
        <f>ROUND(E535*P535,2)</f>
        <v>0</v>
      </c>
      <c r="R535" s="194"/>
      <c r="S535" s="194" t="s">
        <v>523</v>
      </c>
      <c r="T535" s="195" t="s">
        <v>316</v>
      </c>
      <c r="U535" s="159">
        <v>0</v>
      </c>
      <c r="V535" s="159">
        <f>ROUND(E535*U535,2)</f>
        <v>0</v>
      </c>
      <c r="W535" s="159"/>
      <c r="X535" s="159" t="s">
        <v>606</v>
      </c>
      <c r="Y535" s="159" t="s">
        <v>318</v>
      </c>
      <c r="Z535" s="148"/>
      <c r="AA535" s="148"/>
      <c r="AB535" s="148"/>
      <c r="AC535" s="148"/>
      <c r="AD535" s="148"/>
      <c r="AE535" s="148"/>
      <c r="AF535" s="148"/>
      <c r="AG535" s="148" t="s">
        <v>1997</v>
      </c>
      <c r="AH535" s="148"/>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ht="33.75" outlineLevel="1" x14ac:dyDescent="0.2">
      <c r="A536" s="172">
        <v>104</v>
      </c>
      <c r="B536" s="173" t="s">
        <v>2716</v>
      </c>
      <c r="C536" s="181" t="s">
        <v>2717</v>
      </c>
      <c r="D536" s="174" t="s">
        <v>368</v>
      </c>
      <c r="E536" s="175">
        <v>300</v>
      </c>
      <c r="F536" s="176"/>
      <c r="G536" s="177">
        <f>ROUND(E536*F536,2)</f>
        <v>0</v>
      </c>
      <c r="H536" s="176"/>
      <c r="I536" s="177">
        <f>ROUND(E536*H536,2)</f>
        <v>0</v>
      </c>
      <c r="J536" s="176"/>
      <c r="K536" s="177">
        <f>ROUND(E536*J536,2)</f>
        <v>0</v>
      </c>
      <c r="L536" s="177">
        <v>21</v>
      </c>
      <c r="M536" s="177">
        <f>G536*(1+L536/100)</f>
        <v>0</v>
      </c>
      <c r="N536" s="175">
        <v>0</v>
      </c>
      <c r="O536" s="175">
        <f>ROUND(E536*N536,2)</f>
        <v>0</v>
      </c>
      <c r="P536" s="175">
        <v>0</v>
      </c>
      <c r="Q536" s="175">
        <f>ROUND(E536*P536,2)</f>
        <v>0</v>
      </c>
      <c r="R536" s="177"/>
      <c r="S536" s="177" t="s">
        <v>523</v>
      </c>
      <c r="T536" s="178" t="s">
        <v>316</v>
      </c>
      <c r="U536" s="159">
        <v>0</v>
      </c>
      <c r="V536" s="159">
        <f>ROUND(E536*U536,2)</f>
        <v>0</v>
      </c>
      <c r="W536" s="159"/>
      <c r="X536" s="159" t="s">
        <v>355</v>
      </c>
      <c r="Y536" s="159" t="s">
        <v>318</v>
      </c>
      <c r="Z536" s="148"/>
      <c r="AA536" s="148"/>
      <c r="AB536" s="148"/>
      <c r="AC536" s="148"/>
      <c r="AD536" s="148"/>
      <c r="AE536" s="148"/>
      <c r="AF536" s="148"/>
      <c r="AG536" s="148" t="s">
        <v>2223</v>
      </c>
      <c r="AH536" s="148"/>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2" x14ac:dyDescent="0.2">
      <c r="A537" s="155"/>
      <c r="B537" s="156"/>
      <c r="C537" s="265" t="s">
        <v>2718</v>
      </c>
      <c r="D537" s="266"/>
      <c r="E537" s="266"/>
      <c r="F537" s="266"/>
      <c r="G537" s="266"/>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321</v>
      </c>
      <c r="AH537" s="148"/>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2" x14ac:dyDescent="0.2">
      <c r="A538" s="155"/>
      <c r="B538" s="156"/>
      <c r="C538" s="187" t="s">
        <v>2622</v>
      </c>
      <c r="D538" s="185"/>
      <c r="E538" s="186"/>
      <c r="F538" s="159"/>
      <c r="G538" s="159"/>
      <c r="H538" s="159"/>
      <c r="I538" s="159"/>
      <c r="J538" s="159"/>
      <c r="K538" s="159"/>
      <c r="L538" s="159"/>
      <c r="M538" s="159"/>
      <c r="N538" s="158"/>
      <c r="O538" s="158"/>
      <c r="P538" s="158"/>
      <c r="Q538" s="158"/>
      <c r="R538" s="159"/>
      <c r="S538" s="159"/>
      <c r="T538" s="159"/>
      <c r="U538" s="159"/>
      <c r="V538" s="159"/>
      <c r="W538" s="159"/>
      <c r="X538" s="159"/>
      <c r="Y538" s="159"/>
      <c r="Z538" s="148"/>
      <c r="AA538" s="148"/>
      <c r="AB538" s="148"/>
      <c r="AC538" s="148"/>
      <c r="AD538" s="148"/>
      <c r="AE538" s="148"/>
      <c r="AF538" s="148"/>
      <c r="AG538" s="148" t="s">
        <v>360</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3" x14ac:dyDescent="0.2">
      <c r="A539" s="155"/>
      <c r="B539" s="156"/>
      <c r="C539" s="187" t="s">
        <v>2623</v>
      </c>
      <c r="D539" s="185"/>
      <c r="E539" s="186">
        <v>300</v>
      </c>
      <c r="F539" s="159"/>
      <c r="G539" s="159"/>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360</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1" x14ac:dyDescent="0.2">
      <c r="A540" s="172">
        <v>105</v>
      </c>
      <c r="B540" s="173" t="s">
        <v>2719</v>
      </c>
      <c r="C540" s="181" t="s">
        <v>2720</v>
      </c>
      <c r="D540" s="174" t="s">
        <v>2222</v>
      </c>
      <c r="E540" s="175">
        <v>10</v>
      </c>
      <c r="F540" s="176"/>
      <c r="G540" s="177">
        <f>ROUND(E540*F540,2)</f>
        <v>0</v>
      </c>
      <c r="H540" s="176"/>
      <c r="I540" s="177">
        <f>ROUND(E540*H540,2)</f>
        <v>0</v>
      </c>
      <c r="J540" s="176"/>
      <c r="K540" s="177">
        <f>ROUND(E540*J540,2)</f>
        <v>0</v>
      </c>
      <c r="L540" s="177">
        <v>21</v>
      </c>
      <c r="M540" s="177">
        <f>G540*(1+L540/100)</f>
        <v>0</v>
      </c>
      <c r="N540" s="175">
        <v>0</v>
      </c>
      <c r="O540" s="175">
        <f>ROUND(E540*N540,2)</f>
        <v>0</v>
      </c>
      <c r="P540" s="175">
        <v>0</v>
      </c>
      <c r="Q540" s="175">
        <f>ROUND(E540*P540,2)</f>
        <v>0</v>
      </c>
      <c r="R540" s="177"/>
      <c r="S540" s="177" t="s">
        <v>523</v>
      </c>
      <c r="T540" s="178" t="s">
        <v>316</v>
      </c>
      <c r="U540" s="159">
        <v>0</v>
      </c>
      <c r="V540" s="159">
        <f>ROUND(E540*U540,2)</f>
        <v>0</v>
      </c>
      <c r="W540" s="159"/>
      <c r="X540" s="159" t="s">
        <v>606</v>
      </c>
      <c r="Y540" s="159" t="s">
        <v>318</v>
      </c>
      <c r="Z540" s="148"/>
      <c r="AA540" s="148"/>
      <c r="AB540" s="148"/>
      <c r="AC540" s="148"/>
      <c r="AD540" s="148"/>
      <c r="AE540" s="148"/>
      <c r="AF540" s="148"/>
      <c r="AG540" s="148" t="s">
        <v>1997</v>
      </c>
      <c r="AH540" s="148"/>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2" x14ac:dyDescent="0.2">
      <c r="A541" s="155"/>
      <c r="B541" s="156"/>
      <c r="C541" s="187" t="s">
        <v>2721</v>
      </c>
      <c r="D541" s="185"/>
      <c r="E541" s="186"/>
      <c r="F541" s="159"/>
      <c r="G541" s="159"/>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360</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3" x14ac:dyDescent="0.2">
      <c r="A542" s="155"/>
      <c r="B542" s="156"/>
      <c r="C542" s="187" t="s">
        <v>2713</v>
      </c>
      <c r="D542" s="185"/>
      <c r="E542" s="186">
        <v>10</v>
      </c>
      <c r="F542" s="159"/>
      <c r="G542" s="159"/>
      <c r="H542" s="159"/>
      <c r="I542" s="159"/>
      <c r="J542" s="159"/>
      <c r="K542" s="159"/>
      <c r="L542" s="159"/>
      <c r="M542" s="159"/>
      <c r="N542" s="158"/>
      <c r="O542" s="158"/>
      <c r="P542" s="158"/>
      <c r="Q542" s="158"/>
      <c r="R542" s="159"/>
      <c r="S542" s="159"/>
      <c r="T542" s="159"/>
      <c r="U542" s="159"/>
      <c r="V542" s="159"/>
      <c r="W542" s="159"/>
      <c r="X542" s="159"/>
      <c r="Y542" s="159"/>
      <c r="Z542" s="148"/>
      <c r="AA542" s="148"/>
      <c r="AB542" s="148"/>
      <c r="AC542" s="148"/>
      <c r="AD542" s="148"/>
      <c r="AE542" s="148"/>
      <c r="AF542" s="148"/>
      <c r="AG542" s="148" t="s">
        <v>360</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x14ac:dyDescent="0.2">
      <c r="A543" s="162" t="s">
        <v>310</v>
      </c>
      <c r="B543" s="163" t="s">
        <v>239</v>
      </c>
      <c r="C543" s="180" t="s">
        <v>240</v>
      </c>
      <c r="D543" s="164"/>
      <c r="E543" s="165"/>
      <c r="F543" s="166"/>
      <c r="G543" s="166">
        <f>SUMIF(AG544:AG566,"&lt;&gt;NOR",G544:G566)</f>
        <v>0</v>
      </c>
      <c r="H543" s="166"/>
      <c r="I543" s="166">
        <f>SUM(I544:I566)</f>
        <v>0</v>
      </c>
      <c r="J543" s="166"/>
      <c r="K543" s="166">
        <f>SUM(K544:K566)</f>
        <v>0</v>
      </c>
      <c r="L543" s="166"/>
      <c r="M543" s="166">
        <f>SUM(M544:M566)</f>
        <v>0</v>
      </c>
      <c r="N543" s="165"/>
      <c r="O543" s="165">
        <f>SUM(O544:O566)</f>
        <v>0</v>
      </c>
      <c r="P543" s="165"/>
      <c r="Q543" s="165">
        <f>SUM(Q544:Q566)</f>
        <v>0</v>
      </c>
      <c r="R543" s="166"/>
      <c r="S543" s="166"/>
      <c r="T543" s="167"/>
      <c r="U543" s="161"/>
      <c r="V543" s="161">
        <f>SUM(V544:V566)</f>
        <v>0</v>
      </c>
      <c r="W543" s="161"/>
      <c r="X543" s="161"/>
      <c r="Y543" s="161"/>
      <c r="AG543" t="s">
        <v>311</v>
      </c>
    </row>
    <row r="544" spans="1:60" ht="22.5" outlineLevel="1" x14ac:dyDescent="0.2">
      <c r="A544" s="172">
        <v>106</v>
      </c>
      <c r="B544" s="173" t="s">
        <v>2722</v>
      </c>
      <c r="C544" s="181" t="s">
        <v>2723</v>
      </c>
      <c r="D544" s="174" t="s">
        <v>394</v>
      </c>
      <c r="E544" s="175">
        <v>23</v>
      </c>
      <c r="F544" s="176"/>
      <c r="G544" s="177">
        <f>ROUND(E544*F544,2)</f>
        <v>0</v>
      </c>
      <c r="H544" s="176"/>
      <c r="I544" s="177">
        <f>ROUND(E544*H544,2)</f>
        <v>0</v>
      </c>
      <c r="J544" s="176"/>
      <c r="K544" s="177">
        <f>ROUND(E544*J544,2)</f>
        <v>0</v>
      </c>
      <c r="L544" s="177">
        <v>21</v>
      </c>
      <c r="M544" s="177">
        <f>G544*(1+L544/100)</f>
        <v>0</v>
      </c>
      <c r="N544" s="175">
        <v>0</v>
      </c>
      <c r="O544" s="175">
        <f>ROUND(E544*N544,2)</f>
        <v>0</v>
      </c>
      <c r="P544" s="175">
        <v>0</v>
      </c>
      <c r="Q544" s="175">
        <f>ROUND(E544*P544,2)</f>
        <v>0</v>
      </c>
      <c r="R544" s="177"/>
      <c r="S544" s="177" t="s">
        <v>523</v>
      </c>
      <c r="T544" s="178" t="s">
        <v>316</v>
      </c>
      <c r="U544" s="159">
        <v>0</v>
      </c>
      <c r="V544" s="159">
        <f>ROUND(E544*U544,2)</f>
        <v>0</v>
      </c>
      <c r="W544" s="159"/>
      <c r="X544" s="159" t="s">
        <v>355</v>
      </c>
      <c r="Y544" s="159" t="s">
        <v>318</v>
      </c>
      <c r="Z544" s="148"/>
      <c r="AA544" s="148"/>
      <c r="AB544" s="148"/>
      <c r="AC544" s="148"/>
      <c r="AD544" s="148"/>
      <c r="AE544" s="148"/>
      <c r="AF544" s="148"/>
      <c r="AG544" s="148" t="s">
        <v>2223</v>
      </c>
      <c r="AH544" s="148"/>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2" x14ac:dyDescent="0.2">
      <c r="A545" s="155"/>
      <c r="B545" s="156"/>
      <c r="C545" s="265" t="s">
        <v>2724</v>
      </c>
      <c r="D545" s="266"/>
      <c r="E545" s="266"/>
      <c r="F545" s="266"/>
      <c r="G545" s="266"/>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321</v>
      </c>
      <c r="AH545" s="148"/>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1" x14ac:dyDescent="0.2">
      <c r="A546" s="189">
        <v>107</v>
      </c>
      <c r="B546" s="190" t="s">
        <v>2725</v>
      </c>
      <c r="C546" s="197" t="s">
        <v>2726</v>
      </c>
      <c r="D546" s="191" t="s">
        <v>394</v>
      </c>
      <c r="E546" s="192">
        <v>10</v>
      </c>
      <c r="F546" s="193"/>
      <c r="G546" s="194">
        <f>ROUND(E546*F546,2)</f>
        <v>0</v>
      </c>
      <c r="H546" s="193"/>
      <c r="I546" s="194">
        <f>ROUND(E546*H546,2)</f>
        <v>0</v>
      </c>
      <c r="J546" s="193"/>
      <c r="K546" s="194">
        <f>ROUND(E546*J546,2)</f>
        <v>0</v>
      </c>
      <c r="L546" s="194">
        <v>21</v>
      </c>
      <c r="M546" s="194">
        <f>G546*(1+L546/100)</f>
        <v>0</v>
      </c>
      <c r="N546" s="192">
        <v>0</v>
      </c>
      <c r="O546" s="192">
        <f>ROUND(E546*N546,2)</f>
        <v>0</v>
      </c>
      <c r="P546" s="192">
        <v>0</v>
      </c>
      <c r="Q546" s="192">
        <f>ROUND(E546*P546,2)</f>
        <v>0</v>
      </c>
      <c r="R546" s="194"/>
      <c r="S546" s="194" t="s">
        <v>523</v>
      </c>
      <c r="T546" s="195" t="s">
        <v>316</v>
      </c>
      <c r="U546" s="159">
        <v>0</v>
      </c>
      <c r="V546" s="159">
        <f>ROUND(E546*U546,2)</f>
        <v>0</v>
      </c>
      <c r="W546" s="159"/>
      <c r="X546" s="159" t="s">
        <v>606</v>
      </c>
      <c r="Y546" s="159" t="s">
        <v>318</v>
      </c>
      <c r="Z546" s="148"/>
      <c r="AA546" s="148"/>
      <c r="AB546" s="148"/>
      <c r="AC546" s="148"/>
      <c r="AD546" s="148"/>
      <c r="AE546" s="148"/>
      <c r="AF546" s="148"/>
      <c r="AG546" s="148" t="s">
        <v>1997</v>
      </c>
      <c r="AH546" s="148"/>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1" x14ac:dyDescent="0.2">
      <c r="A547" s="189">
        <v>108</v>
      </c>
      <c r="B547" s="190" t="s">
        <v>2727</v>
      </c>
      <c r="C547" s="197" t="s">
        <v>2728</v>
      </c>
      <c r="D547" s="191" t="s">
        <v>394</v>
      </c>
      <c r="E547" s="192">
        <v>13</v>
      </c>
      <c r="F547" s="193"/>
      <c r="G547" s="194">
        <f>ROUND(E547*F547,2)</f>
        <v>0</v>
      </c>
      <c r="H547" s="193"/>
      <c r="I547" s="194">
        <f>ROUND(E547*H547,2)</f>
        <v>0</v>
      </c>
      <c r="J547" s="193"/>
      <c r="K547" s="194">
        <f>ROUND(E547*J547,2)</f>
        <v>0</v>
      </c>
      <c r="L547" s="194">
        <v>21</v>
      </c>
      <c r="M547" s="194">
        <f>G547*(1+L547/100)</f>
        <v>0</v>
      </c>
      <c r="N547" s="192">
        <v>0</v>
      </c>
      <c r="O547" s="192">
        <f>ROUND(E547*N547,2)</f>
        <v>0</v>
      </c>
      <c r="P547" s="192">
        <v>0</v>
      </c>
      <c r="Q547" s="192">
        <f>ROUND(E547*P547,2)</f>
        <v>0</v>
      </c>
      <c r="R547" s="194"/>
      <c r="S547" s="194" t="s">
        <v>523</v>
      </c>
      <c r="T547" s="195" t="s">
        <v>316</v>
      </c>
      <c r="U547" s="159">
        <v>0</v>
      </c>
      <c r="V547" s="159">
        <f>ROUND(E547*U547,2)</f>
        <v>0</v>
      </c>
      <c r="W547" s="159"/>
      <c r="X547" s="159" t="s">
        <v>606</v>
      </c>
      <c r="Y547" s="159" t="s">
        <v>318</v>
      </c>
      <c r="Z547" s="148"/>
      <c r="AA547" s="148"/>
      <c r="AB547" s="148"/>
      <c r="AC547" s="148"/>
      <c r="AD547" s="148"/>
      <c r="AE547" s="148"/>
      <c r="AF547" s="148"/>
      <c r="AG547" s="148" t="s">
        <v>1997</v>
      </c>
      <c r="AH547" s="148"/>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ht="33.75" outlineLevel="1" x14ac:dyDescent="0.2">
      <c r="A548" s="172">
        <v>109</v>
      </c>
      <c r="B548" s="173" t="s">
        <v>2729</v>
      </c>
      <c r="C548" s="181" t="s">
        <v>2730</v>
      </c>
      <c r="D548" s="174" t="s">
        <v>394</v>
      </c>
      <c r="E548" s="175">
        <v>21</v>
      </c>
      <c r="F548" s="176"/>
      <c r="G548" s="177">
        <f>ROUND(E548*F548,2)</f>
        <v>0</v>
      </c>
      <c r="H548" s="176"/>
      <c r="I548" s="177">
        <f>ROUND(E548*H548,2)</f>
        <v>0</v>
      </c>
      <c r="J548" s="176"/>
      <c r="K548" s="177">
        <f>ROUND(E548*J548,2)</f>
        <v>0</v>
      </c>
      <c r="L548" s="177">
        <v>21</v>
      </c>
      <c r="M548" s="177">
        <f>G548*(1+L548/100)</f>
        <v>0</v>
      </c>
      <c r="N548" s="175">
        <v>0</v>
      </c>
      <c r="O548" s="175">
        <f>ROUND(E548*N548,2)</f>
        <v>0</v>
      </c>
      <c r="P548" s="175">
        <v>0</v>
      </c>
      <c r="Q548" s="175">
        <f>ROUND(E548*P548,2)</f>
        <v>0</v>
      </c>
      <c r="R548" s="177"/>
      <c r="S548" s="177" t="s">
        <v>523</v>
      </c>
      <c r="T548" s="178" t="s">
        <v>316</v>
      </c>
      <c r="U548" s="159">
        <v>0</v>
      </c>
      <c r="V548" s="159">
        <f>ROUND(E548*U548,2)</f>
        <v>0</v>
      </c>
      <c r="W548" s="159"/>
      <c r="X548" s="159" t="s">
        <v>355</v>
      </c>
      <c r="Y548" s="159" t="s">
        <v>318</v>
      </c>
      <c r="Z548" s="148"/>
      <c r="AA548" s="148"/>
      <c r="AB548" s="148"/>
      <c r="AC548" s="148"/>
      <c r="AD548" s="148"/>
      <c r="AE548" s="148"/>
      <c r="AF548" s="148"/>
      <c r="AG548" s="148" t="s">
        <v>2223</v>
      </c>
      <c r="AH548" s="148"/>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2" x14ac:dyDescent="0.2">
      <c r="A549" s="155"/>
      <c r="B549" s="156"/>
      <c r="C549" s="265" t="s">
        <v>2731</v>
      </c>
      <c r="D549" s="266"/>
      <c r="E549" s="266"/>
      <c r="F549" s="266"/>
      <c r="G549" s="266"/>
      <c r="H549" s="159"/>
      <c r="I549" s="159"/>
      <c r="J549" s="159"/>
      <c r="K549" s="159"/>
      <c r="L549" s="159"/>
      <c r="M549" s="159"/>
      <c r="N549" s="158"/>
      <c r="O549" s="158"/>
      <c r="P549" s="158"/>
      <c r="Q549" s="158"/>
      <c r="R549" s="159"/>
      <c r="S549" s="159"/>
      <c r="T549" s="159"/>
      <c r="U549" s="159"/>
      <c r="V549" s="159"/>
      <c r="W549" s="159"/>
      <c r="X549" s="159"/>
      <c r="Y549" s="159"/>
      <c r="Z549" s="148"/>
      <c r="AA549" s="148"/>
      <c r="AB549" s="148"/>
      <c r="AC549" s="148"/>
      <c r="AD549" s="148"/>
      <c r="AE549" s="148"/>
      <c r="AF549" s="148"/>
      <c r="AG549" s="148" t="s">
        <v>321</v>
      </c>
      <c r="AH549" s="148"/>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1" x14ac:dyDescent="0.2">
      <c r="A550" s="189">
        <v>110</v>
      </c>
      <c r="B550" s="190" t="s">
        <v>2732</v>
      </c>
      <c r="C550" s="197" t="s">
        <v>2733</v>
      </c>
      <c r="D550" s="191" t="s">
        <v>394</v>
      </c>
      <c r="E550" s="192">
        <v>12</v>
      </c>
      <c r="F550" s="193"/>
      <c r="G550" s="194">
        <f>ROUND(E550*F550,2)</f>
        <v>0</v>
      </c>
      <c r="H550" s="193"/>
      <c r="I550" s="194">
        <f>ROUND(E550*H550,2)</f>
        <v>0</v>
      </c>
      <c r="J550" s="193"/>
      <c r="K550" s="194">
        <f>ROUND(E550*J550,2)</f>
        <v>0</v>
      </c>
      <c r="L550" s="194">
        <v>21</v>
      </c>
      <c r="M550" s="194">
        <f>G550*(1+L550/100)</f>
        <v>0</v>
      </c>
      <c r="N550" s="192">
        <v>0</v>
      </c>
      <c r="O550" s="192">
        <f>ROUND(E550*N550,2)</f>
        <v>0</v>
      </c>
      <c r="P550" s="192">
        <v>0</v>
      </c>
      <c r="Q550" s="192">
        <f>ROUND(E550*P550,2)</f>
        <v>0</v>
      </c>
      <c r="R550" s="194"/>
      <c r="S550" s="194" t="s">
        <v>523</v>
      </c>
      <c r="T550" s="195" t="s">
        <v>316</v>
      </c>
      <c r="U550" s="159">
        <v>0</v>
      </c>
      <c r="V550" s="159">
        <f>ROUND(E550*U550,2)</f>
        <v>0</v>
      </c>
      <c r="W550" s="159"/>
      <c r="X550" s="159" t="s">
        <v>606</v>
      </c>
      <c r="Y550" s="159" t="s">
        <v>318</v>
      </c>
      <c r="Z550" s="148"/>
      <c r="AA550" s="148"/>
      <c r="AB550" s="148"/>
      <c r="AC550" s="148"/>
      <c r="AD550" s="148"/>
      <c r="AE550" s="148"/>
      <c r="AF550" s="148"/>
      <c r="AG550" s="148" t="s">
        <v>1997</v>
      </c>
      <c r="AH550" s="148"/>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x14ac:dyDescent="0.2">
      <c r="A551" s="189">
        <v>111</v>
      </c>
      <c r="B551" s="190" t="s">
        <v>2734</v>
      </c>
      <c r="C551" s="197" t="s">
        <v>2735</v>
      </c>
      <c r="D551" s="191" t="s">
        <v>394</v>
      </c>
      <c r="E551" s="192">
        <v>9</v>
      </c>
      <c r="F551" s="193"/>
      <c r="G551" s="194">
        <f>ROUND(E551*F551,2)</f>
        <v>0</v>
      </c>
      <c r="H551" s="193"/>
      <c r="I551" s="194">
        <f>ROUND(E551*H551,2)</f>
        <v>0</v>
      </c>
      <c r="J551" s="193"/>
      <c r="K551" s="194">
        <f>ROUND(E551*J551,2)</f>
        <v>0</v>
      </c>
      <c r="L551" s="194">
        <v>21</v>
      </c>
      <c r="M551" s="194">
        <f>G551*(1+L551/100)</f>
        <v>0</v>
      </c>
      <c r="N551" s="192">
        <v>0</v>
      </c>
      <c r="O551" s="192">
        <f>ROUND(E551*N551,2)</f>
        <v>0</v>
      </c>
      <c r="P551" s="192">
        <v>0</v>
      </c>
      <c r="Q551" s="192">
        <f>ROUND(E551*P551,2)</f>
        <v>0</v>
      </c>
      <c r="R551" s="194"/>
      <c r="S551" s="194" t="s">
        <v>523</v>
      </c>
      <c r="T551" s="195" t="s">
        <v>316</v>
      </c>
      <c r="U551" s="159">
        <v>0</v>
      </c>
      <c r="V551" s="159">
        <f>ROUND(E551*U551,2)</f>
        <v>0</v>
      </c>
      <c r="W551" s="159"/>
      <c r="X551" s="159" t="s">
        <v>606</v>
      </c>
      <c r="Y551" s="159" t="s">
        <v>318</v>
      </c>
      <c r="Z551" s="148"/>
      <c r="AA551" s="148"/>
      <c r="AB551" s="148"/>
      <c r="AC551" s="148"/>
      <c r="AD551" s="148"/>
      <c r="AE551" s="148"/>
      <c r="AF551" s="148"/>
      <c r="AG551" s="148" t="s">
        <v>1997</v>
      </c>
      <c r="AH551" s="148"/>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ht="22.5" outlineLevel="1" x14ac:dyDescent="0.2">
      <c r="A552" s="172">
        <v>112</v>
      </c>
      <c r="B552" s="173" t="s">
        <v>2736</v>
      </c>
      <c r="C552" s="181" t="s">
        <v>2737</v>
      </c>
      <c r="D552" s="174" t="s">
        <v>394</v>
      </c>
      <c r="E552" s="175">
        <v>103</v>
      </c>
      <c r="F552" s="176"/>
      <c r="G552" s="177">
        <f>ROUND(E552*F552,2)</f>
        <v>0</v>
      </c>
      <c r="H552" s="176"/>
      <c r="I552" s="177">
        <f>ROUND(E552*H552,2)</f>
        <v>0</v>
      </c>
      <c r="J552" s="176"/>
      <c r="K552" s="177">
        <f>ROUND(E552*J552,2)</f>
        <v>0</v>
      </c>
      <c r="L552" s="177">
        <v>21</v>
      </c>
      <c r="M552" s="177">
        <f>G552*(1+L552/100)</f>
        <v>0</v>
      </c>
      <c r="N552" s="175">
        <v>0</v>
      </c>
      <c r="O552" s="175">
        <f>ROUND(E552*N552,2)</f>
        <v>0</v>
      </c>
      <c r="P552" s="175">
        <v>0</v>
      </c>
      <c r="Q552" s="175">
        <f>ROUND(E552*P552,2)</f>
        <v>0</v>
      </c>
      <c r="R552" s="177"/>
      <c r="S552" s="177" t="s">
        <v>523</v>
      </c>
      <c r="T552" s="178" t="s">
        <v>316</v>
      </c>
      <c r="U552" s="159">
        <v>0</v>
      </c>
      <c r="V552" s="159">
        <f>ROUND(E552*U552,2)</f>
        <v>0</v>
      </c>
      <c r="W552" s="159"/>
      <c r="X552" s="159" t="s">
        <v>355</v>
      </c>
      <c r="Y552" s="159" t="s">
        <v>318</v>
      </c>
      <c r="Z552" s="148"/>
      <c r="AA552" s="148"/>
      <c r="AB552" s="148"/>
      <c r="AC552" s="148"/>
      <c r="AD552" s="148"/>
      <c r="AE552" s="148"/>
      <c r="AF552" s="148"/>
      <c r="AG552" s="148" t="s">
        <v>2223</v>
      </c>
      <c r="AH552" s="148"/>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2" x14ac:dyDescent="0.2">
      <c r="A553" s="155"/>
      <c r="B553" s="156"/>
      <c r="C553" s="265" t="s">
        <v>2738</v>
      </c>
      <c r="D553" s="266"/>
      <c r="E553" s="266"/>
      <c r="F553" s="266"/>
      <c r="G553" s="266"/>
      <c r="H553" s="159"/>
      <c r="I553" s="159"/>
      <c r="J553" s="159"/>
      <c r="K553" s="159"/>
      <c r="L553" s="159"/>
      <c r="M553" s="159"/>
      <c r="N553" s="158"/>
      <c r="O553" s="158"/>
      <c r="P553" s="158"/>
      <c r="Q553" s="158"/>
      <c r="R553" s="159"/>
      <c r="S553" s="159"/>
      <c r="T553" s="159"/>
      <c r="U553" s="159"/>
      <c r="V553" s="159"/>
      <c r="W553" s="159"/>
      <c r="X553" s="159"/>
      <c r="Y553" s="159"/>
      <c r="Z553" s="148"/>
      <c r="AA553" s="148"/>
      <c r="AB553" s="148"/>
      <c r="AC553" s="148"/>
      <c r="AD553" s="148"/>
      <c r="AE553" s="148"/>
      <c r="AF553" s="148"/>
      <c r="AG553" s="148" t="s">
        <v>321</v>
      </c>
      <c r="AH553" s="148"/>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1" x14ac:dyDescent="0.2">
      <c r="A554" s="189">
        <v>113</v>
      </c>
      <c r="B554" s="190" t="s">
        <v>2739</v>
      </c>
      <c r="C554" s="197" t="s">
        <v>2740</v>
      </c>
      <c r="D554" s="191" t="s">
        <v>394</v>
      </c>
      <c r="E554" s="192">
        <v>103</v>
      </c>
      <c r="F554" s="193"/>
      <c r="G554" s="194">
        <f>ROUND(E554*F554,2)</f>
        <v>0</v>
      </c>
      <c r="H554" s="193"/>
      <c r="I554" s="194">
        <f>ROUND(E554*H554,2)</f>
        <v>0</v>
      </c>
      <c r="J554" s="193"/>
      <c r="K554" s="194">
        <f>ROUND(E554*J554,2)</f>
        <v>0</v>
      </c>
      <c r="L554" s="194">
        <v>21</v>
      </c>
      <c r="M554" s="194">
        <f>G554*(1+L554/100)</f>
        <v>0</v>
      </c>
      <c r="N554" s="192">
        <v>0</v>
      </c>
      <c r="O554" s="192">
        <f>ROUND(E554*N554,2)</f>
        <v>0</v>
      </c>
      <c r="P554" s="192">
        <v>0</v>
      </c>
      <c r="Q554" s="192">
        <f>ROUND(E554*P554,2)</f>
        <v>0</v>
      </c>
      <c r="R554" s="194"/>
      <c r="S554" s="194" t="s">
        <v>523</v>
      </c>
      <c r="T554" s="195" t="s">
        <v>316</v>
      </c>
      <c r="U554" s="159">
        <v>0</v>
      </c>
      <c r="V554" s="159">
        <f>ROUND(E554*U554,2)</f>
        <v>0</v>
      </c>
      <c r="W554" s="159"/>
      <c r="X554" s="159" t="s">
        <v>606</v>
      </c>
      <c r="Y554" s="159" t="s">
        <v>318</v>
      </c>
      <c r="Z554" s="148"/>
      <c r="AA554" s="148"/>
      <c r="AB554" s="148"/>
      <c r="AC554" s="148"/>
      <c r="AD554" s="148"/>
      <c r="AE554" s="148"/>
      <c r="AF554" s="148"/>
      <c r="AG554" s="148" t="s">
        <v>1997</v>
      </c>
      <c r="AH554" s="148"/>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ht="22.5" outlineLevel="1" x14ac:dyDescent="0.2">
      <c r="A555" s="172">
        <v>114</v>
      </c>
      <c r="B555" s="173" t="s">
        <v>2741</v>
      </c>
      <c r="C555" s="181" t="s">
        <v>2742</v>
      </c>
      <c r="D555" s="174" t="s">
        <v>394</v>
      </c>
      <c r="E555" s="175">
        <v>9</v>
      </c>
      <c r="F555" s="176"/>
      <c r="G555" s="177">
        <f>ROUND(E555*F555,2)</f>
        <v>0</v>
      </c>
      <c r="H555" s="176"/>
      <c r="I555" s="177">
        <f>ROUND(E555*H555,2)</f>
        <v>0</v>
      </c>
      <c r="J555" s="176"/>
      <c r="K555" s="177">
        <f>ROUND(E555*J555,2)</f>
        <v>0</v>
      </c>
      <c r="L555" s="177">
        <v>21</v>
      </c>
      <c r="M555" s="177">
        <f>G555*(1+L555/100)</f>
        <v>0</v>
      </c>
      <c r="N555" s="175">
        <v>0</v>
      </c>
      <c r="O555" s="175">
        <f>ROUND(E555*N555,2)</f>
        <v>0</v>
      </c>
      <c r="P555" s="175">
        <v>0</v>
      </c>
      <c r="Q555" s="175">
        <f>ROUND(E555*P555,2)</f>
        <v>0</v>
      </c>
      <c r="R555" s="177"/>
      <c r="S555" s="177" t="s">
        <v>523</v>
      </c>
      <c r="T555" s="178" t="s">
        <v>316</v>
      </c>
      <c r="U555" s="159">
        <v>0</v>
      </c>
      <c r="V555" s="159">
        <f>ROUND(E555*U555,2)</f>
        <v>0</v>
      </c>
      <c r="W555" s="159"/>
      <c r="X555" s="159" t="s">
        <v>355</v>
      </c>
      <c r="Y555" s="159" t="s">
        <v>318</v>
      </c>
      <c r="Z555" s="148"/>
      <c r="AA555" s="148"/>
      <c r="AB555" s="148"/>
      <c r="AC555" s="148"/>
      <c r="AD555" s="148"/>
      <c r="AE555" s="148"/>
      <c r="AF555" s="148"/>
      <c r="AG555" s="148" t="s">
        <v>2223</v>
      </c>
      <c r="AH555" s="148"/>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2" x14ac:dyDescent="0.2">
      <c r="A556" s="155"/>
      <c r="B556" s="156"/>
      <c r="C556" s="265" t="s">
        <v>2743</v>
      </c>
      <c r="D556" s="266"/>
      <c r="E556" s="266"/>
      <c r="F556" s="266"/>
      <c r="G556" s="266"/>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321</v>
      </c>
      <c r="AH556" s="148"/>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1" x14ac:dyDescent="0.2">
      <c r="A557" s="189">
        <v>115</v>
      </c>
      <c r="B557" s="190" t="s">
        <v>2744</v>
      </c>
      <c r="C557" s="197" t="s">
        <v>2745</v>
      </c>
      <c r="D557" s="191" t="s">
        <v>394</v>
      </c>
      <c r="E557" s="192">
        <v>9</v>
      </c>
      <c r="F557" s="193"/>
      <c r="G557" s="194">
        <f>ROUND(E557*F557,2)</f>
        <v>0</v>
      </c>
      <c r="H557" s="193"/>
      <c r="I557" s="194">
        <f>ROUND(E557*H557,2)</f>
        <v>0</v>
      </c>
      <c r="J557" s="193"/>
      <c r="K557" s="194">
        <f>ROUND(E557*J557,2)</f>
        <v>0</v>
      </c>
      <c r="L557" s="194">
        <v>21</v>
      </c>
      <c r="M557" s="194">
        <f>G557*(1+L557/100)</f>
        <v>0</v>
      </c>
      <c r="N557" s="192">
        <v>0</v>
      </c>
      <c r="O557" s="192">
        <f>ROUND(E557*N557,2)</f>
        <v>0</v>
      </c>
      <c r="P557" s="192">
        <v>0</v>
      </c>
      <c r="Q557" s="192">
        <f>ROUND(E557*P557,2)</f>
        <v>0</v>
      </c>
      <c r="R557" s="194"/>
      <c r="S557" s="194" t="s">
        <v>523</v>
      </c>
      <c r="T557" s="195" t="s">
        <v>316</v>
      </c>
      <c r="U557" s="159">
        <v>0</v>
      </c>
      <c r="V557" s="159">
        <f>ROUND(E557*U557,2)</f>
        <v>0</v>
      </c>
      <c r="W557" s="159"/>
      <c r="X557" s="159" t="s">
        <v>606</v>
      </c>
      <c r="Y557" s="159" t="s">
        <v>318</v>
      </c>
      <c r="Z557" s="148"/>
      <c r="AA557" s="148"/>
      <c r="AB557" s="148"/>
      <c r="AC557" s="148"/>
      <c r="AD557" s="148"/>
      <c r="AE557" s="148"/>
      <c r="AF557" s="148"/>
      <c r="AG557" s="148" t="s">
        <v>1997</v>
      </c>
      <c r="AH557" s="148"/>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ht="22.5" outlineLevel="1" x14ac:dyDescent="0.2">
      <c r="A558" s="172">
        <v>116</v>
      </c>
      <c r="B558" s="173" t="s">
        <v>2746</v>
      </c>
      <c r="C558" s="181" t="s">
        <v>2747</v>
      </c>
      <c r="D558" s="174" t="s">
        <v>394</v>
      </c>
      <c r="E558" s="175">
        <v>53</v>
      </c>
      <c r="F558" s="176"/>
      <c r="G558" s="177">
        <f>ROUND(E558*F558,2)</f>
        <v>0</v>
      </c>
      <c r="H558" s="176"/>
      <c r="I558" s="177">
        <f>ROUND(E558*H558,2)</f>
        <v>0</v>
      </c>
      <c r="J558" s="176"/>
      <c r="K558" s="177">
        <f>ROUND(E558*J558,2)</f>
        <v>0</v>
      </c>
      <c r="L558" s="177">
        <v>21</v>
      </c>
      <c r="M558" s="177">
        <f>G558*(1+L558/100)</f>
        <v>0</v>
      </c>
      <c r="N558" s="175">
        <v>0</v>
      </c>
      <c r="O558" s="175">
        <f>ROUND(E558*N558,2)</f>
        <v>0</v>
      </c>
      <c r="P558" s="175">
        <v>0</v>
      </c>
      <c r="Q558" s="175">
        <f>ROUND(E558*P558,2)</f>
        <v>0</v>
      </c>
      <c r="R558" s="177"/>
      <c r="S558" s="177" t="s">
        <v>523</v>
      </c>
      <c r="T558" s="178" t="s">
        <v>316</v>
      </c>
      <c r="U558" s="159">
        <v>0</v>
      </c>
      <c r="V558" s="159">
        <f>ROUND(E558*U558,2)</f>
        <v>0</v>
      </c>
      <c r="W558" s="159"/>
      <c r="X558" s="159" t="s">
        <v>355</v>
      </c>
      <c r="Y558" s="159" t="s">
        <v>318</v>
      </c>
      <c r="Z558" s="148"/>
      <c r="AA558" s="148"/>
      <c r="AB558" s="148"/>
      <c r="AC558" s="148"/>
      <c r="AD558" s="148"/>
      <c r="AE558" s="148"/>
      <c r="AF558" s="148"/>
      <c r="AG558" s="148" t="s">
        <v>2223</v>
      </c>
      <c r="AH558" s="148"/>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2" x14ac:dyDescent="0.2">
      <c r="A559" s="155"/>
      <c r="B559" s="156"/>
      <c r="C559" s="265" t="s">
        <v>2748</v>
      </c>
      <c r="D559" s="266"/>
      <c r="E559" s="266"/>
      <c r="F559" s="266"/>
      <c r="G559" s="266"/>
      <c r="H559" s="159"/>
      <c r="I559" s="159"/>
      <c r="J559" s="159"/>
      <c r="K559" s="159"/>
      <c r="L559" s="159"/>
      <c r="M559" s="159"/>
      <c r="N559" s="158"/>
      <c r="O559" s="158"/>
      <c r="P559" s="158"/>
      <c r="Q559" s="158"/>
      <c r="R559" s="159"/>
      <c r="S559" s="159"/>
      <c r="T559" s="159"/>
      <c r="U559" s="159"/>
      <c r="V559" s="159"/>
      <c r="W559" s="159"/>
      <c r="X559" s="159"/>
      <c r="Y559" s="159"/>
      <c r="Z559" s="148"/>
      <c r="AA559" s="148"/>
      <c r="AB559" s="148"/>
      <c r="AC559" s="148"/>
      <c r="AD559" s="148"/>
      <c r="AE559" s="148"/>
      <c r="AF559" s="148"/>
      <c r="AG559" s="148" t="s">
        <v>321</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1" x14ac:dyDescent="0.2">
      <c r="A560" s="189">
        <v>117</v>
      </c>
      <c r="B560" s="190" t="s">
        <v>2749</v>
      </c>
      <c r="C560" s="197" t="s">
        <v>2750</v>
      </c>
      <c r="D560" s="191" t="s">
        <v>394</v>
      </c>
      <c r="E560" s="192">
        <v>53</v>
      </c>
      <c r="F560" s="193"/>
      <c r="G560" s="194">
        <f>ROUND(E560*F560,2)</f>
        <v>0</v>
      </c>
      <c r="H560" s="193"/>
      <c r="I560" s="194">
        <f>ROUND(E560*H560,2)</f>
        <v>0</v>
      </c>
      <c r="J560" s="193"/>
      <c r="K560" s="194">
        <f>ROUND(E560*J560,2)</f>
        <v>0</v>
      </c>
      <c r="L560" s="194">
        <v>21</v>
      </c>
      <c r="M560" s="194">
        <f>G560*(1+L560/100)</f>
        <v>0</v>
      </c>
      <c r="N560" s="192">
        <v>0</v>
      </c>
      <c r="O560" s="192">
        <f>ROUND(E560*N560,2)</f>
        <v>0</v>
      </c>
      <c r="P560" s="192">
        <v>0</v>
      </c>
      <c r="Q560" s="192">
        <f>ROUND(E560*P560,2)</f>
        <v>0</v>
      </c>
      <c r="R560" s="194"/>
      <c r="S560" s="194" t="s">
        <v>523</v>
      </c>
      <c r="T560" s="195" t="s">
        <v>316</v>
      </c>
      <c r="U560" s="159">
        <v>0</v>
      </c>
      <c r="V560" s="159">
        <f>ROUND(E560*U560,2)</f>
        <v>0</v>
      </c>
      <c r="W560" s="159"/>
      <c r="X560" s="159" t="s">
        <v>606</v>
      </c>
      <c r="Y560" s="159" t="s">
        <v>318</v>
      </c>
      <c r="Z560" s="148"/>
      <c r="AA560" s="148"/>
      <c r="AB560" s="148"/>
      <c r="AC560" s="148"/>
      <c r="AD560" s="148"/>
      <c r="AE560" s="148"/>
      <c r="AF560" s="148"/>
      <c r="AG560" s="148" t="s">
        <v>1997</v>
      </c>
      <c r="AH560" s="148"/>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ht="22.5" outlineLevel="1" x14ac:dyDescent="0.2">
      <c r="A561" s="172">
        <v>118</v>
      </c>
      <c r="B561" s="173" t="s">
        <v>2751</v>
      </c>
      <c r="C561" s="181" t="s">
        <v>2752</v>
      </c>
      <c r="D561" s="174" t="s">
        <v>394</v>
      </c>
      <c r="E561" s="175">
        <v>29</v>
      </c>
      <c r="F561" s="176"/>
      <c r="G561" s="177">
        <f>ROUND(E561*F561,2)</f>
        <v>0</v>
      </c>
      <c r="H561" s="176"/>
      <c r="I561" s="177">
        <f>ROUND(E561*H561,2)</f>
        <v>0</v>
      </c>
      <c r="J561" s="176"/>
      <c r="K561" s="177">
        <f>ROUND(E561*J561,2)</f>
        <v>0</v>
      </c>
      <c r="L561" s="177">
        <v>21</v>
      </c>
      <c r="M561" s="177">
        <f>G561*(1+L561/100)</f>
        <v>0</v>
      </c>
      <c r="N561" s="175">
        <v>0</v>
      </c>
      <c r="O561" s="175">
        <f>ROUND(E561*N561,2)</f>
        <v>0</v>
      </c>
      <c r="P561" s="175">
        <v>0</v>
      </c>
      <c r="Q561" s="175">
        <f>ROUND(E561*P561,2)</f>
        <v>0</v>
      </c>
      <c r="R561" s="177"/>
      <c r="S561" s="177" t="s">
        <v>523</v>
      </c>
      <c r="T561" s="178" t="s">
        <v>316</v>
      </c>
      <c r="U561" s="159">
        <v>0</v>
      </c>
      <c r="V561" s="159">
        <f>ROUND(E561*U561,2)</f>
        <v>0</v>
      </c>
      <c r="W561" s="159"/>
      <c r="X561" s="159" t="s">
        <v>355</v>
      </c>
      <c r="Y561" s="159" t="s">
        <v>318</v>
      </c>
      <c r="Z561" s="148"/>
      <c r="AA561" s="148"/>
      <c r="AB561" s="148"/>
      <c r="AC561" s="148"/>
      <c r="AD561" s="148"/>
      <c r="AE561" s="148"/>
      <c r="AF561" s="148"/>
      <c r="AG561" s="148" t="s">
        <v>2223</v>
      </c>
      <c r="AH561" s="148"/>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2" x14ac:dyDescent="0.2">
      <c r="A562" s="155"/>
      <c r="B562" s="156"/>
      <c r="C562" s="265" t="s">
        <v>2753</v>
      </c>
      <c r="D562" s="266"/>
      <c r="E562" s="266"/>
      <c r="F562" s="266"/>
      <c r="G562" s="266"/>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321</v>
      </c>
      <c r="AH562" s="148"/>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1" x14ac:dyDescent="0.2">
      <c r="A563" s="189">
        <v>119</v>
      </c>
      <c r="B563" s="190" t="s">
        <v>2754</v>
      </c>
      <c r="C563" s="197" t="s">
        <v>2755</v>
      </c>
      <c r="D563" s="191" t="s">
        <v>394</v>
      </c>
      <c r="E563" s="192">
        <v>6</v>
      </c>
      <c r="F563" s="193"/>
      <c r="G563" s="194">
        <f>ROUND(E563*F563,2)</f>
        <v>0</v>
      </c>
      <c r="H563" s="193"/>
      <c r="I563" s="194">
        <f>ROUND(E563*H563,2)</f>
        <v>0</v>
      </c>
      <c r="J563" s="193"/>
      <c r="K563" s="194">
        <f>ROUND(E563*J563,2)</f>
        <v>0</v>
      </c>
      <c r="L563" s="194">
        <v>21</v>
      </c>
      <c r="M563" s="194">
        <f>G563*(1+L563/100)</f>
        <v>0</v>
      </c>
      <c r="N563" s="192">
        <v>0</v>
      </c>
      <c r="O563" s="192">
        <f>ROUND(E563*N563,2)</f>
        <v>0</v>
      </c>
      <c r="P563" s="192">
        <v>0</v>
      </c>
      <c r="Q563" s="192">
        <f>ROUND(E563*P563,2)</f>
        <v>0</v>
      </c>
      <c r="R563" s="194"/>
      <c r="S563" s="194" t="s">
        <v>523</v>
      </c>
      <c r="T563" s="195" t="s">
        <v>316</v>
      </c>
      <c r="U563" s="159">
        <v>0</v>
      </c>
      <c r="V563" s="159">
        <f>ROUND(E563*U563,2)</f>
        <v>0</v>
      </c>
      <c r="W563" s="159"/>
      <c r="X563" s="159" t="s">
        <v>606</v>
      </c>
      <c r="Y563" s="159" t="s">
        <v>318</v>
      </c>
      <c r="Z563" s="148"/>
      <c r="AA563" s="148"/>
      <c r="AB563" s="148"/>
      <c r="AC563" s="148"/>
      <c r="AD563" s="148"/>
      <c r="AE563" s="148"/>
      <c r="AF563" s="148"/>
      <c r="AG563" s="148" t="s">
        <v>1997</v>
      </c>
      <c r="AH563" s="148"/>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1" x14ac:dyDescent="0.2">
      <c r="A564" s="189">
        <v>120</v>
      </c>
      <c r="B564" s="190" t="s">
        <v>2756</v>
      </c>
      <c r="C564" s="197" t="s">
        <v>2757</v>
      </c>
      <c r="D564" s="191" t="s">
        <v>394</v>
      </c>
      <c r="E564" s="192">
        <v>15</v>
      </c>
      <c r="F564" s="193"/>
      <c r="G564" s="194">
        <f>ROUND(E564*F564,2)</f>
        <v>0</v>
      </c>
      <c r="H564" s="193"/>
      <c r="I564" s="194">
        <f>ROUND(E564*H564,2)</f>
        <v>0</v>
      </c>
      <c r="J564" s="193"/>
      <c r="K564" s="194">
        <f>ROUND(E564*J564,2)</f>
        <v>0</v>
      </c>
      <c r="L564" s="194">
        <v>21</v>
      </c>
      <c r="M564" s="194">
        <f>G564*(1+L564/100)</f>
        <v>0</v>
      </c>
      <c r="N564" s="192">
        <v>0</v>
      </c>
      <c r="O564" s="192">
        <f>ROUND(E564*N564,2)</f>
        <v>0</v>
      </c>
      <c r="P564" s="192">
        <v>0</v>
      </c>
      <c r="Q564" s="192">
        <f>ROUND(E564*P564,2)</f>
        <v>0</v>
      </c>
      <c r="R564" s="194"/>
      <c r="S564" s="194" t="s">
        <v>523</v>
      </c>
      <c r="T564" s="195" t="s">
        <v>316</v>
      </c>
      <c r="U564" s="159">
        <v>0</v>
      </c>
      <c r="V564" s="159">
        <f>ROUND(E564*U564,2)</f>
        <v>0</v>
      </c>
      <c r="W564" s="159"/>
      <c r="X564" s="159" t="s">
        <v>606</v>
      </c>
      <c r="Y564" s="159" t="s">
        <v>318</v>
      </c>
      <c r="Z564" s="148"/>
      <c r="AA564" s="148"/>
      <c r="AB564" s="148"/>
      <c r="AC564" s="148"/>
      <c r="AD564" s="148"/>
      <c r="AE564" s="148"/>
      <c r="AF564" s="148"/>
      <c r="AG564" s="148" t="s">
        <v>1997</v>
      </c>
      <c r="AH564" s="148"/>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1" x14ac:dyDescent="0.2">
      <c r="A565" s="189">
        <v>121</v>
      </c>
      <c r="B565" s="190" t="s">
        <v>2758</v>
      </c>
      <c r="C565" s="197" t="s">
        <v>2759</v>
      </c>
      <c r="D565" s="191" t="s">
        <v>394</v>
      </c>
      <c r="E565" s="192">
        <v>6</v>
      </c>
      <c r="F565" s="193"/>
      <c r="G565" s="194">
        <f>ROUND(E565*F565,2)</f>
        <v>0</v>
      </c>
      <c r="H565" s="193"/>
      <c r="I565" s="194">
        <f>ROUND(E565*H565,2)</f>
        <v>0</v>
      </c>
      <c r="J565" s="193"/>
      <c r="K565" s="194">
        <f>ROUND(E565*J565,2)</f>
        <v>0</v>
      </c>
      <c r="L565" s="194">
        <v>21</v>
      </c>
      <c r="M565" s="194">
        <f>G565*(1+L565/100)</f>
        <v>0</v>
      </c>
      <c r="N565" s="192">
        <v>0</v>
      </c>
      <c r="O565" s="192">
        <f>ROUND(E565*N565,2)</f>
        <v>0</v>
      </c>
      <c r="P565" s="192">
        <v>0</v>
      </c>
      <c r="Q565" s="192">
        <f>ROUND(E565*P565,2)</f>
        <v>0</v>
      </c>
      <c r="R565" s="194"/>
      <c r="S565" s="194" t="s">
        <v>523</v>
      </c>
      <c r="T565" s="195" t="s">
        <v>316</v>
      </c>
      <c r="U565" s="159">
        <v>0</v>
      </c>
      <c r="V565" s="159">
        <f>ROUND(E565*U565,2)</f>
        <v>0</v>
      </c>
      <c r="W565" s="159"/>
      <c r="X565" s="159" t="s">
        <v>606</v>
      </c>
      <c r="Y565" s="159" t="s">
        <v>318</v>
      </c>
      <c r="Z565" s="148"/>
      <c r="AA565" s="148"/>
      <c r="AB565" s="148"/>
      <c r="AC565" s="148"/>
      <c r="AD565" s="148"/>
      <c r="AE565" s="148"/>
      <c r="AF565" s="148"/>
      <c r="AG565" s="148" t="s">
        <v>1997</v>
      </c>
      <c r="AH565" s="148"/>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1" x14ac:dyDescent="0.2">
      <c r="A566" s="189">
        <v>122</v>
      </c>
      <c r="B566" s="190" t="s">
        <v>2760</v>
      </c>
      <c r="C566" s="197" t="s">
        <v>2761</v>
      </c>
      <c r="D566" s="191" t="s">
        <v>394</v>
      </c>
      <c r="E566" s="192">
        <v>2</v>
      </c>
      <c r="F566" s="193"/>
      <c r="G566" s="194">
        <f>ROUND(E566*F566,2)</f>
        <v>0</v>
      </c>
      <c r="H566" s="193"/>
      <c r="I566" s="194">
        <f>ROUND(E566*H566,2)</f>
        <v>0</v>
      </c>
      <c r="J566" s="193"/>
      <c r="K566" s="194">
        <f>ROUND(E566*J566,2)</f>
        <v>0</v>
      </c>
      <c r="L566" s="194">
        <v>21</v>
      </c>
      <c r="M566" s="194">
        <f>G566*(1+L566/100)</f>
        <v>0</v>
      </c>
      <c r="N566" s="192">
        <v>0</v>
      </c>
      <c r="O566" s="192">
        <f>ROUND(E566*N566,2)</f>
        <v>0</v>
      </c>
      <c r="P566" s="192">
        <v>0</v>
      </c>
      <c r="Q566" s="192">
        <f>ROUND(E566*P566,2)</f>
        <v>0</v>
      </c>
      <c r="R566" s="194"/>
      <c r="S566" s="194" t="s">
        <v>523</v>
      </c>
      <c r="T566" s="195" t="s">
        <v>316</v>
      </c>
      <c r="U566" s="159">
        <v>0</v>
      </c>
      <c r="V566" s="159">
        <f>ROUND(E566*U566,2)</f>
        <v>0</v>
      </c>
      <c r="W566" s="159"/>
      <c r="X566" s="159" t="s">
        <v>606</v>
      </c>
      <c r="Y566" s="159" t="s">
        <v>318</v>
      </c>
      <c r="Z566" s="148"/>
      <c r="AA566" s="148"/>
      <c r="AB566" s="148"/>
      <c r="AC566" s="148"/>
      <c r="AD566" s="148"/>
      <c r="AE566" s="148"/>
      <c r="AF566" s="148"/>
      <c r="AG566" s="148" t="s">
        <v>1997</v>
      </c>
      <c r="AH566" s="148"/>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x14ac:dyDescent="0.2">
      <c r="A567" s="162" t="s">
        <v>310</v>
      </c>
      <c r="B567" s="163" t="s">
        <v>247</v>
      </c>
      <c r="C567" s="180" t="s">
        <v>248</v>
      </c>
      <c r="D567" s="164"/>
      <c r="E567" s="165"/>
      <c r="F567" s="166"/>
      <c r="G567" s="166">
        <f>SUMIF(AG568:AG584,"&lt;&gt;NOR",G568:G584)</f>
        <v>0</v>
      </c>
      <c r="H567" s="166"/>
      <c r="I567" s="166">
        <f>SUM(I568:I584)</f>
        <v>0</v>
      </c>
      <c r="J567" s="166"/>
      <c r="K567" s="166">
        <f>SUM(K568:K584)</f>
        <v>0</v>
      </c>
      <c r="L567" s="166"/>
      <c r="M567" s="166">
        <f>SUM(M568:M584)</f>
        <v>0</v>
      </c>
      <c r="N567" s="165"/>
      <c r="O567" s="165">
        <f>SUM(O568:O584)</f>
        <v>0</v>
      </c>
      <c r="P567" s="165"/>
      <c r="Q567" s="165">
        <f>SUM(Q568:Q584)</f>
        <v>0</v>
      </c>
      <c r="R567" s="166"/>
      <c r="S567" s="166"/>
      <c r="T567" s="167"/>
      <c r="U567" s="161"/>
      <c r="V567" s="161">
        <f>SUM(V568:V584)</f>
        <v>0</v>
      </c>
      <c r="W567" s="161"/>
      <c r="X567" s="161"/>
      <c r="Y567" s="161"/>
      <c r="AG567" t="s">
        <v>311</v>
      </c>
    </row>
    <row r="568" spans="1:60" ht="22.5" outlineLevel="1" x14ac:dyDescent="0.2">
      <c r="A568" s="172">
        <v>123</v>
      </c>
      <c r="B568" s="173" t="s">
        <v>2762</v>
      </c>
      <c r="C568" s="181" t="s">
        <v>2763</v>
      </c>
      <c r="D568" s="174" t="s">
        <v>368</v>
      </c>
      <c r="E568" s="175">
        <v>10</v>
      </c>
      <c r="F568" s="176"/>
      <c r="G568" s="177">
        <f>ROUND(E568*F568,2)</f>
        <v>0</v>
      </c>
      <c r="H568" s="176"/>
      <c r="I568" s="177">
        <f>ROUND(E568*H568,2)</f>
        <v>0</v>
      </c>
      <c r="J568" s="176"/>
      <c r="K568" s="177">
        <f>ROUND(E568*J568,2)</f>
        <v>0</v>
      </c>
      <c r="L568" s="177">
        <v>21</v>
      </c>
      <c r="M568" s="177">
        <f>G568*(1+L568/100)</f>
        <v>0</v>
      </c>
      <c r="N568" s="175">
        <v>0</v>
      </c>
      <c r="O568" s="175">
        <f>ROUND(E568*N568,2)</f>
        <v>0</v>
      </c>
      <c r="P568" s="175">
        <v>0</v>
      </c>
      <c r="Q568" s="175">
        <f>ROUND(E568*P568,2)</f>
        <v>0</v>
      </c>
      <c r="R568" s="177"/>
      <c r="S568" s="177" t="s">
        <v>523</v>
      </c>
      <c r="T568" s="178" t="s">
        <v>316</v>
      </c>
      <c r="U568" s="159">
        <v>0</v>
      </c>
      <c r="V568" s="159">
        <f>ROUND(E568*U568,2)</f>
        <v>0</v>
      </c>
      <c r="W568" s="159"/>
      <c r="X568" s="159" t="s">
        <v>355</v>
      </c>
      <c r="Y568" s="159" t="s">
        <v>318</v>
      </c>
      <c r="Z568" s="148"/>
      <c r="AA568" s="148"/>
      <c r="AB568" s="148"/>
      <c r="AC568" s="148"/>
      <c r="AD568" s="148"/>
      <c r="AE568" s="148"/>
      <c r="AF568" s="148"/>
      <c r="AG568" s="148" t="s">
        <v>2223</v>
      </c>
      <c r="AH568" s="148"/>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2" x14ac:dyDescent="0.2">
      <c r="A569" s="155"/>
      <c r="B569" s="156"/>
      <c r="C569" s="265" t="s">
        <v>2764</v>
      </c>
      <c r="D569" s="266"/>
      <c r="E569" s="266"/>
      <c r="F569" s="266"/>
      <c r="G569" s="266"/>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321</v>
      </c>
      <c r="AH569" s="148"/>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2" x14ac:dyDescent="0.2">
      <c r="A570" s="155"/>
      <c r="B570" s="156"/>
      <c r="C570" s="187" t="s">
        <v>2765</v>
      </c>
      <c r="D570" s="185"/>
      <c r="E570" s="186"/>
      <c r="F570" s="159"/>
      <c r="G570" s="159"/>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360</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3" x14ac:dyDescent="0.2">
      <c r="A571" s="155"/>
      <c r="B571" s="156"/>
      <c r="C571" s="187" t="s">
        <v>2713</v>
      </c>
      <c r="D571" s="185"/>
      <c r="E571" s="186">
        <v>10</v>
      </c>
      <c r="F571" s="159"/>
      <c r="G571" s="159"/>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360</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1" x14ac:dyDescent="0.2">
      <c r="A572" s="172">
        <v>124</v>
      </c>
      <c r="B572" s="173" t="s">
        <v>2766</v>
      </c>
      <c r="C572" s="181" t="s">
        <v>2767</v>
      </c>
      <c r="D572" s="174" t="s">
        <v>368</v>
      </c>
      <c r="E572" s="175">
        <v>10</v>
      </c>
      <c r="F572" s="176"/>
      <c r="G572" s="177">
        <f>ROUND(E572*F572,2)</f>
        <v>0</v>
      </c>
      <c r="H572" s="176"/>
      <c r="I572" s="177">
        <f>ROUND(E572*H572,2)</f>
        <v>0</v>
      </c>
      <c r="J572" s="176"/>
      <c r="K572" s="177">
        <f>ROUND(E572*J572,2)</f>
        <v>0</v>
      </c>
      <c r="L572" s="177">
        <v>21</v>
      </c>
      <c r="M572" s="177">
        <f>G572*(1+L572/100)</f>
        <v>0</v>
      </c>
      <c r="N572" s="175">
        <v>0</v>
      </c>
      <c r="O572" s="175">
        <f>ROUND(E572*N572,2)</f>
        <v>0</v>
      </c>
      <c r="P572" s="175">
        <v>0</v>
      </c>
      <c r="Q572" s="175">
        <f>ROUND(E572*P572,2)</f>
        <v>0</v>
      </c>
      <c r="R572" s="177"/>
      <c r="S572" s="177" t="s">
        <v>523</v>
      </c>
      <c r="T572" s="178" t="s">
        <v>316</v>
      </c>
      <c r="U572" s="159">
        <v>0</v>
      </c>
      <c r="V572" s="159">
        <f>ROUND(E572*U572,2)</f>
        <v>0</v>
      </c>
      <c r="W572" s="159"/>
      <c r="X572" s="159" t="s">
        <v>606</v>
      </c>
      <c r="Y572" s="159" t="s">
        <v>318</v>
      </c>
      <c r="Z572" s="148"/>
      <c r="AA572" s="148"/>
      <c r="AB572" s="148"/>
      <c r="AC572" s="148"/>
      <c r="AD572" s="148"/>
      <c r="AE572" s="148"/>
      <c r="AF572" s="148"/>
      <c r="AG572" s="148" t="s">
        <v>1997</v>
      </c>
      <c r="AH572" s="148"/>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2" x14ac:dyDescent="0.2">
      <c r="A573" s="155"/>
      <c r="B573" s="156"/>
      <c r="C573" s="187" t="s">
        <v>2768</v>
      </c>
      <c r="D573" s="185"/>
      <c r="E573" s="186"/>
      <c r="F573" s="159"/>
      <c r="G573" s="159"/>
      <c r="H573" s="159"/>
      <c r="I573" s="159"/>
      <c r="J573" s="159"/>
      <c r="K573" s="159"/>
      <c r="L573" s="159"/>
      <c r="M573" s="159"/>
      <c r="N573" s="158"/>
      <c r="O573" s="158"/>
      <c r="P573" s="158"/>
      <c r="Q573" s="158"/>
      <c r="R573" s="159"/>
      <c r="S573" s="159"/>
      <c r="T573" s="159"/>
      <c r="U573" s="159"/>
      <c r="V573" s="159"/>
      <c r="W573" s="159"/>
      <c r="X573" s="159"/>
      <c r="Y573" s="159"/>
      <c r="Z573" s="148"/>
      <c r="AA573" s="148"/>
      <c r="AB573" s="148"/>
      <c r="AC573" s="148"/>
      <c r="AD573" s="148"/>
      <c r="AE573" s="148"/>
      <c r="AF573" s="148"/>
      <c r="AG573" s="148" t="s">
        <v>360</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3" x14ac:dyDescent="0.2">
      <c r="A574" s="155"/>
      <c r="B574" s="156"/>
      <c r="C574" s="187" t="s">
        <v>2713</v>
      </c>
      <c r="D574" s="185"/>
      <c r="E574" s="186">
        <v>10</v>
      </c>
      <c r="F574" s="159"/>
      <c r="G574" s="159"/>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360</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1" x14ac:dyDescent="0.2">
      <c r="A575" s="172">
        <v>125</v>
      </c>
      <c r="B575" s="173" t="s">
        <v>2769</v>
      </c>
      <c r="C575" s="181" t="s">
        <v>2770</v>
      </c>
      <c r="D575" s="174" t="s">
        <v>394</v>
      </c>
      <c r="E575" s="175">
        <v>4</v>
      </c>
      <c r="F575" s="176"/>
      <c r="G575" s="177">
        <f>ROUND(E575*F575,2)</f>
        <v>0</v>
      </c>
      <c r="H575" s="176"/>
      <c r="I575" s="177">
        <f>ROUND(E575*H575,2)</f>
        <v>0</v>
      </c>
      <c r="J575" s="176"/>
      <c r="K575" s="177">
        <f>ROUND(E575*J575,2)</f>
        <v>0</v>
      </c>
      <c r="L575" s="177">
        <v>21</v>
      </c>
      <c r="M575" s="177">
        <f>G575*(1+L575/100)</f>
        <v>0</v>
      </c>
      <c r="N575" s="175">
        <v>0</v>
      </c>
      <c r="O575" s="175">
        <f>ROUND(E575*N575,2)</f>
        <v>0</v>
      </c>
      <c r="P575" s="175">
        <v>0</v>
      </c>
      <c r="Q575" s="175">
        <f>ROUND(E575*P575,2)</f>
        <v>0</v>
      </c>
      <c r="R575" s="177"/>
      <c r="S575" s="177" t="s">
        <v>523</v>
      </c>
      <c r="T575" s="178" t="s">
        <v>316</v>
      </c>
      <c r="U575" s="159">
        <v>0</v>
      </c>
      <c r="V575" s="159">
        <f>ROUND(E575*U575,2)</f>
        <v>0</v>
      </c>
      <c r="W575" s="159"/>
      <c r="X575" s="159" t="s">
        <v>355</v>
      </c>
      <c r="Y575" s="159" t="s">
        <v>318</v>
      </c>
      <c r="Z575" s="148"/>
      <c r="AA575" s="148"/>
      <c r="AB575" s="148"/>
      <c r="AC575" s="148"/>
      <c r="AD575" s="148"/>
      <c r="AE575" s="148"/>
      <c r="AF575" s="148"/>
      <c r="AG575" s="148" t="s">
        <v>2223</v>
      </c>
      <c r="AH575" s="148"/>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2" x14ac:dyDescent="0.2">
      <c r="A576" s="155"/>
      <c r="B576" s="156"/>
      <c r="C576" s="265" t="s">
        <v>2771</v>
      </c>
      <c r="D576" s="266"/>
      <c r="E576" s="266"/>
      <c r="F576" s="266"/>
      <c r="G576" s="266"/>
      <c r="H576" s="159"/>
      <c r="I576" s="159"/>
      <c r="J576" s="159"/>
      <c r="K576" s="159"/>
      <c r="L576" s="159"/>
      <c r="M576" s="159"/>
      <c r="N576" s="158"/>
      <c r="O576" s="158"/>
      <c r="P576" s="158"/>
      <c r="Q576" s="158"/>
      <c r="R576" s="159"/>
      <c r="S576" s="159"/>
      <c r="T576" s="159"/>
      <c r="U576" s="159"/>
      <c r="V576" s="159"/>
      <c r="W576" s="159"/>
      <c r="X576" s="159"/>
      <c r="Y576" s="159"/>
      <c r="Z576" s="148"/>
      <c r="AA576" s="148"/>
      <c r="AB576" s="148"/>
      <c r="AC576" s="148"/>
      <c r="AD576" s="148"/>
      <c r="AE576" s="148"/>
      <c r="AF576" s="148"/>
      <c r="AG576" s="148" t="s">
        <v>321</v>
      </c>
      <c r="AH576" s="148"/>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2" x14ac:dyDescent="0.2">
      <c r="A577" s="155"/>
      <c r="B577" s="156"/>
      <c r="C577" s="187" t="s">
        <v>2772</v>
      </c>
      <c r="D577" s="185"/>
      <c r="E577" s="186"/>
      <c r="F577" s="159"/>
      <c r="G577" s="159"/>
      <c r="H577" s="159"/>
      <c r="I577" s="159"/>
      <c r="J577" s="159"/>
      <c r="K577" s="159"/>
      <c r="L577" s="159"/>
      <c r="M577" s="159"/>
      <c r="N577" s="158"/>
      <c r="O577" s="158"/>
      <c r="P577" s="158"/>
      <c r="Q577" s="158"/>
      <c r="R577" s="159"/>
      <c r="S577" s="159"/>
      <c r="T577" s="159"/>
      <c r="U577" s="159"/>
      <c r="V577" s="159"/>
      <c r="W577" s="159"/>
      <c r="X577" s="159"/>
      <c r="Y577" s="159"/>
      <c r="Z577" s="148"/>
      <c r="AA577" s="148"/>
      <c r="AB577" s="148"/>
      <c r="AC577" s="148"/>
      <c r="AD577" s="148"/>
      <c r="AE577" s="148"/>
      <c r="AF577" s="148"/>
      <c r="AG577" s="148" t="s">
        <v>360</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3" x14ac:dyDescent="0.2">
      <c r="A578" s="155"/>
      <c r="B578" s="156"/>
      <c r="C578" s="187" t="s">
        <v>174</v>
      </c>
      <c r="D578" s="185"/>
      <c r="E578" s="186">
        <v>4</v>
      </c>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360</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1" x14ac:dyDescent="0.2">
      <c r="A579" s="189">
        <v>126</v>
      </c>
      <c r="B579" s="190" t="s">
        <v>2773</v>
      </c>
      <c r="C579" s="197" t="s">
        <v>2774</v>
      </c>
      <c r="D579" s="191" t="s">
        <v>394</v>
      </c>
      <c r="E579" s="192">
        <v>4</v>
      </c>
      <c r="F579" s="193"/>
      <c r="G579" s="194">
        <f>ROUND(E579*F579,2)</f>
        <v>0</v>
      </c>
      <c r="H579" s="193"/>
      <c r="I579" s="194">
        <f>ROUND(E579*H579,2)</f>
        <v>0</v>
      </c>
      <c r="J579" s="193"/>
      <c r="K579" s="194">
        <f>ROUND(E579*J579,2)</f>
        <v>0</v>
      </c>
      <c r="L579" s="194">
        <v>21</v>
      </c>
      <c r="M579" s="194">
        <f>G579*(1+L579/100)</f>
        <v>0</v>
      </c>
      <c r="N579" s="192">
        <v>2.4000000000000001E-4</v>
      </c>
      <c r="O579" s="192">
        <f>ROUND(E579*N579,2)</f>
        <v>0</v>
      </c>
      <c r="P579" s="192">
        <v>0</v>
      </c>
      <c r="Q579" s="192">
        <f>ROUND(E579*P579,2)</f>
        <v>0</v>
      </c>
      <c r="R579" s="194"/>
      <c r="S579" s="194" t="s">
        <v>523</v>
      </c>
      <c r="T579" s="195" t="s">
        <v>316</v>
      </c>
      <c r="U579" s="159">
        <v>0</v>
      </c>
      <c r="V579" s="159">
        <f>ROUND(E579*U579,2)</f>
        <v>0</v>
      </c>
      <c r="W579" s="159"/>
      <c r="X579" s="159" t="s">
        <v>606</v>
      </c>
      <c r="Y579" s="159" t="s">
        <v>318</v>
      </c>
      <c r="Z579" s="148"/>
      <c r="AA579" s="148"/>
      <c r="AB579" s="148"/>
      <c r="AC579" s="148"/>
      <c r="AD579" s="148"/>
      <c r="AE579" s="148"/>
      <c r="AF579" s="148"/>
      <c r="AG579" s="148" t="s">
        <v>1997</v>
      </c>
      <c r="AH579" s="148"/>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
      <c r="A580" s="189">
        <v>127</v>
      </c>
      <c r="B580" s="190" t="s">
        <v>2775</v>
      </c>
      <c r="C580" s="197" t="s">
        <v>2776</v>
      </c>
      <c r="D580" s="191" t="s">
        <v>629</v>
      </c>
      <c r="E580" s="192">
        <v>1</v>
      </c>
      <c r="F580" s="193"/>
      <c r="G580" s="194">
        <f>ROUND(E580*F580,2)</f>
        <v>0</v>
      </c>
      <c r="H580" s="193"/>
      <c r="I580" s="194">
        <f>ROUND(E580*H580,2)</f>
        <v>0</v>
      </c>
      <c r="J580" s="193"/>
      <c r="K580" s="194">
        <f>ROUND(E580*J580,2)</f>
        <v>0</v>
      </c>
      <c r="L580" s="194">
        <v>21</v>
      </c>
      <c r="M580" s="194">
        <f>G580*(1+L580/100)</f>
        <v>0</v>
      </c>
      <c r="N580" s="192">
        <v>1E-3</v>
      </c>
      <c r="O580" s="192">
        <f>ROUND(E580*N580,2)</f>
        <v>0</v>
      </c>
      <c r="P580" s="192">
        <v>0</v>
      </c>
      <c r="Q580" s="192">
        <f>ROUND(E580*P580,2)</f>
        <v>0</v>
      </c>
      <c r="R580" s="194"/>
      <c r="S580" s="194" t="s">
        <v>523</v>
      </c>
      <c r="T580" s="195" t="s">
        <v>316</v>
      </c>
      <c r="U580" s="159">
        <v>0</v>
      </c>
      <c r="V580" s="159">
        <f>ROUND(E580*U580,2)</f>
        <v>0</v>
      </c>
      <c r="W580" s="159"/>
      <c r="X580" s="159" t="s">
        <v>606</v>
      </c>
      <c r="Y580" s="159" t="s">
        <v>318</v>
      </c>
      <c r="Z580" s="148"/>
      <c r="AA580" s="148"/>
      <c r="AB580" s="148"/>
      <c r="AC580" s="148"/>
      <c r="AD580" s="148"/>
      <c r="AE580" s="148"/>
      <c r="AF580" s="148"/>
      <c r="AG580" s="148" t="s">
        <v>1997</v>
      </c>
      <c r="AH580" s="148"/>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1" x14ac:dyDescent="0.2">
      <c r="A581" s="172">
        <v>128</v>
      </c>
      <c r="B581" s="173" t="s">
        <v>2777</v>
      </c>
      <c r="C581" s="181" t="s">
        <v>2778</v>
      </c>
      <c r="D581" s="174" t="s">
        <v>394</v>
      </c>
      <c r="E581" s="175">
        <v>1</v>
      </c>
      <c r="F581" s="176"/>
      <c r="G581" s="177">
        <f>ROUND(E581*F581,2)</f>
        <v>0</v>
      </c>
      <c r="H581" s="176"/>
      <c r="I581" s="177">
        <f>ROUND(E581*H581,2)</f>
        <v>0</v>
      </c>
      <c r="J581" s="176"/>
      <c r="K581" s="177">
        <f>ROUND(E581*J581,2)</f>
        <v>0</v>
      </c>
      <c r="L581" s="177">
        <v>21</v>
      </c>
      <c r="M581" s="177">
        <f>G581*(1+L581/100)</f>
        <v>0</v>
      </c>
      <c r="N581" s="175">
        <v>0</v>
      </c>
      <c r="O581" s="175">
        <f>ROUND(E581*N581,2)</f>
        <v>0</v>
      </c>
      <c r="P581" s="175">
        <v>0</v>
      </c>
      <c r="Q581" s="175">
        <f>ROUND(E581*P581,2)</f>
        <v>0</v>
      </c>
      <c r="R581" s="177"/>
      <c r="S581" s="177" t="s">
        <v>523</v>
      </c>
      <c r="T581" s="178" t="s">
        <v>316</v>
      </c>
      <c r="U581" s="159">
        <v>0</v>
      </c>
      <c r="V581" s="159">
        <f>ROUND(E581*U581,2)</f>
        <v>0</v>
      </c>
      <c r="W581" s="159"/>
      <c r="X581" s="159" t="s">
        <v>355</v>
      </c>
      <c r="Y581" s="159" t="s">
        <v>318</v>
      </c>
      <c r="Z581" s="148"/>
      <c r="AA581" s="148"/>
      <c r="AB581" s="148"/>
      <c r="AC581" s="148"/>
      <c r="AD581" s="148"/>
      <c r="AE581" s="148"/>
      <c r="AF581" s="148"/>
      <c r="AG581" s="148" t="s">
        <v>2223</v>
      </c>
      <c r="AH581" s="148"/>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2" x14ac:dyDescent="0.2">
      <c r="A582" s="155"/>
      <c r="B582" s="156"/>
      <c r="C582" s="265" t="s">
        <v>2779</v>
      </c>
      <c r="D582" s="266"/>
      <c r="E582" s="266"/>
      <c r="F582" s="266"/>
      <c r="G582" s="266"/>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321</v>
      </c>
      <c r="AH582" s="148"/>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2" x14ac:dyDescent="0.2">
      <c r="A583" s="155"/>
      <c r="B583" s="156"/>
      <c r="C583" s="187" t="s">
        <v>2271</v>
      </c>
      <c r="D583" s="185"/>
      <c r="E583" s="186"/>
      <c r="F583" s="159"/>
      <c r="G583" s="159"/>
      <c r="H583" s="159"/>
      <c r="I583" s="159"/>
      <c r="J583" s="159"/>
      <c r="K583" s="159"/>
      <c r="L583" s="159"/>
      <c r="M583" s="159"/>
      <c r="N583" s="158"/>
      <c r="O583" s="158"/>
      <c r="P583" s="158"/>
      <c r="Q583" s="158"/>
      <c r="R583" s="159"/>
      <c r="S583" s="159"/>
      <c r="T583" s="159"/>
      <c r="U583" s="159"/>
      <c r="V583" s="159"/>
      <c r="W583" s="159"/>
      <c r="X583" s="159"/>
      <c r="Y583" s="159"/>
      <c r="Z583" s="148"/>
      <c r="AA583" s="148"/>
      <c r="AB583" s="148"/>
      <c r="AC583" s="148"/>
      <c r="AD583" s="148"/>
      <c r="AE583" s="148"/>
      <c r="AF583" s="148"/>
      <c r="AG583" s="148" t="s">
        <v>360</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3" x14ac:dyDescent="0.2">
      <c r="A584" s="155"/>
      <c r="B584" s="156"/>
      <c r="C584" s="187" t="s">
        <v>2272</v>
      </c>
      <c r="D584" s="185"/>
      <c r="E584" s="186">
        <v>1</v>
      </c>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360</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x14ac:dyDescent="0.2">
      <c r="A585" s="162" t="s">
        <v>310</v>
      </c>
      <c r="B585" s="163" t="s">
        <v>272</v>
      </c>
      <c r="C585" s="180" t="s">
        <v>273</v>
      </c>
      <c r="D585" s="164"/>
      <c r="E585" s="165"/>
      <c r="F585" s="166"/>
      <c r="G585" s="166">
        <f>SUMIF(AG586:AG617,"&lt;&gt;NOR",G586:G617)</f>
        <v>0</v>
      </c>
      <c r="H585" s="166"/>
      <c r="I585" s="166">
        <f>SUM(I586:I617)</f>
        <v>0</v>
      </c>
      <c r="J585" s="166"/>
      <c r="K585" s="166">
        <f>SUM(K586:K617)</f>
        <v>0</v>
      </c>
      <c r="L585" s="166"/>
      <c r="M585" s="166">
        <f>SUM(M586:M617)</f>
        <v>0</v>
      </c>
      <c r="N585" s="165"/>
      <c r="O585" s="165">
        <f>SUM(O586:O617)</f>
        <v>0</v>
      </c>
      <c r="P585" s="165"/>
      <c r="Q585" s="165">
        <f>SUM(Q586:Q617)</f>
        <v>0.31</v>
      </c>
      <c r="R585" s="166"/>
      <c r="S585" s="166"/>
      <c r="T585" s="167"/>
      <c r="U585" s="161"/>
      <c r="V585" s="161">
        <f>SUM(V586:V617)</f>
        <v>0</v>
      </c>
      <c r="W585" s="161"/>
      <c r="X585" s="161"/>
      <c r="Y585" s="161"/>
      <c r="AG585" t="s">
        <v>311</v>
      </c>
    </row>
    <row r="586" spans="1:60" outlineLevel="1" x14ac:dyDescent="0.2">
      <c r="A586" s="172">
        <v>129</v>
      </c>
      <c r="B586" s="173" t="s">
        <v>2780</v>
      </c>
      <c r="C586" s="181" t="s">
        <v>2781</v>
      </c>
      <c r="D586" s="174" t="s">
        <v>394</v>
      </c>
      <c r="E586" s="175">
        <v>290</v>
      </c>
      <c r="F586" s="176"/>
      <c r="G586" s="177">
        <f>ROUND(E586*F586,2)</f>
        <v>0</v>
      </c>
      <c r="H586" s="176"/>
      <c r="I586" s="177">
        <f>ROUND(E586*H586,2)</f>
        <v>0</v>
      </c>
      <c r="J586" s="176"/>
      <c r="K586" s="177">
        <f>ROUND(E586*J586,2)</f>
        <v>0</v>
      </c>
      <c r="L586" s="177">
        <v>21</v>
      </c>
      <c r="M586" s="177">
        <f>G586*(1+L586/100)</f>
        <v>0</v>
      </c>
      <c r="N586" s="175">
        <v>0</v>
      </c>
      <c r="O586" s="175">
        <f>ROUND(E586*N586,2)</f>
        <v>0</v>
      </c>
      <c r="P586" s="175">
        <v>0</v>
      </c>
      <c r="Q586" s="175">
        <f>ROUND(E586*P586,2)</f>
        <v>0</v>
      </c>
      <c r="R586" s="177"/>
      <c r="S586" s="177" t="s">
        <v>523</v>
      </c>
      <c r="T586" s="178" t="s">
        <v>316</v>
      </c>
      <c r="U586" s="159">
        <v>0</v>
      </c>
      <c r="V586" s="159">
        <f>ROUND(E586*U586,2)</f>
        <v>0</v>
      </c>
      <c r="W586" s="159"/>
      <c r="X586" s="159" t="s">
        <v>355</v>
      </c>
      <c r="Y586" s="159" t="s">
        <v>318</v>
      </c>
      <c r="Z586" s="148"/>
      <c r="AA586" s="148"/>
      <c r="AB586" s="148"/>
      <c r="AC586" s="148"/>
      <c r="AD586" s="148"/>
      <c r="AE586" s="148"/>
      <c r="AF586" s="148"/>
      <c r="AG586" s="148" t="s">
        <v>2782</v>
      </c>
      <c r="AH586" s="148"/>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2" x14ac:dyDescent="0.2">
      <c r="A587" s="155"/>
      <c r="B587" s="156"/>
      <c r="C587" s="265" t="s">
        <v>2783</v>
      </c>
      <c r="D587" s="266"/>
      <c r="E587" s="266"/>
      <c r="F587" s="266"/>
      <c r="G587" s="266"/>
      <c r="H587" s="159"/>
      <c r="I587" s="159"/>
      <c r="J587" s="159"/>
      <c r="K587" s="159"/>
      <c r="L587" s="159"/>
      <c r="M587" s="159"/>
      <c r="N587" s="158"/>
      <c r="O587" s="158"/>
      <c r="P587" s="158"/>
      <c r="Q587" s="158"/>
      <c r="R587" s="159"/>
      <c r="S587" s="159"/>
      <c r="T587" s="159"/>
      <c r="U587" s="159"/>
      <c r="V587" s="159"/>
      <c r="W587" s="159"/>
      <c r="X587" s="159"/>
      <c r="Y587" s="159"/>
      <c r="Z587" s="148"/>
      <c r="AA587" s="148"/>
      <c r="AB587" s="148"/>
      <c r="AC587" s="148"/>
      <c r="AD587" s="148"/>
      <c r="AE587" s="148"/>
      <c r="AF587" s="148"/>
      <c r="AG587" s="148" t="s">
        <v>321</v>
      </c>
      <c r="AH587" s="148"/>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ht="22.5" outlineLevel="1" x14ac:dyDescent="0.2">
      <c r="A588" s="172">
        <v>130</v>
      </c>
      <c r="B588" s="173" t="s">
        <v>2784</v>
      </c>
      <c r="C588" s="181" t="s">
        <v>2785</v>
      </c>
      <c r="D588" s="174" t="s">
        <v>394</v>
      </c>
      <c r="E588" s="175">
        <v>7</v>
      </c>
      <c r="F588" s="176"/>
      <c r="G588" s="177">
        <f>ROUND(E588*F588,2)</f>
        <v>0</v>
      </c>
      <c r="H588" s="176"/>
      <c r="I588" s="177">
        <f>ROUND(E588*H588,2)</f>
        <v>0</v>
      </c>
      <c r="J588" s="176"/>
      <c r="K588" s="177">
        <f>ROUND(E588*J588,2)</f>
        <v>0</v>
      </c>
      <c r="L588" s="177">
        <v>21</v>
      </c>
      <c r="M588" s="177">
        <f>G588*(1+L588/100)</f>
        <v>0</v>
      </c>
      <c r="N588" s="175">
        <v>0</v>
      </c>
      <c r="O588" s="175">
        <f>ROUND(E588*N588,2)</f>
        <v>0</v>
      </c>
      <c r="P588" s="175">
        <v>0</v>
      </c>
      <c r="Q588" s="175">
        <f>ROUND(E588*P588,2)</f>
        <v>0</v>
      </c>
      <c r="R588" s="177"/>
      <c r="S588" s="177" t="s">
        <v>523</v>
      </c>
      <c r="T588" s="178" t="s">
        <v>316</v>
      </c>
      <c r="U588" s="159">
        <v>0</v>
      </c>
      <c r="V588" s="159">
        <f>ROUND(E588*U588,2)</f>
        <v>0</v>
      </c>
      <c r="W588" s="159"/>
      <c r="X588" s="159" t="s">
        <v>355</v>
      </c>
      <c r="Y588" s="159" t="s">
        <v>318</v>
      </c>
      <c r="Z588" s="148"/>
      <c r="AA588" s="148"/>
      <c r="AB588" s="148"/>
      <c r="AC588" s="148"/>
      <c r="AD588" s="148"/>
      <c r="AE588" s="148"/>
      <c r="AF588" s="148"/>
      <c r="AG588" s="148" t="s">
        <v>2782</v>
      </c>
      <c r="AH588" s="148"/>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2" x14ac:dyDescent="0.2">
      <c r="A589" s="155"/>
      <c r="B589" s="156"/>
      <c r="C589" s="265" t="s">
        <v>2786</v>
      </c>
      <c r="D589" s="266"/>
      <c r="E589" s="266"/>
      <c r="F589" s="266"/>
      <c r="G589" s="266"/>
      <c r="H589" s="159"/>
      <c r="I589" s="159"/>
      <c r="J589" s="159"/>
      <c r="K589" s="159"/>
      <c r="L589" s="159"/>
      <c r="M589" s="159"/>
      <c r="N589" s="158"/>
      <c r="O589" s="158"/>
      <c r="P589" s="158"/>
      <c r="Q589" s="158"/>
      <c r="R589" s="159"/>
      <c r="S589" s="159"/>
      <c r="T589" s="159"/>
      <c r="U589" s="159"/>
      <c r="V589" s="159"/>
      <c r="W589" s="159"/>
      <c r="X589" s="159"/>
      <c r="Y589" s="159"/>
      <c r="Z589" s="148"/>
      <c r="AA589" s="148"/>
      <c r="AB589" s="148"/>
      <c r="AC589" s="148"/>
      <c r="AD589" s="148"/>
      <c r="AE589" s="148"/>
      <c r="AF589" s="148"/>
      <c r="AG589" s="148" t="s">
        <v>321</v>
      </c>
      <c r="AH589" s="148"/>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3" x14ac:dyDescent="0.2">
      <c r="A590" s="155"/>
      <c r="B590" s="156"/>
      <c r="C590" s="267" t="s">
        <v>2224</v>
      </c>
      <c r="D590" s="268"/>
      <c r="E590" s="268"/>
      <c r="F590" s="268"/>
      <c r="G590" s="268"/>
      <c r="H590" s="159"/>
      <c r="I590" s="159"/>
      <c r="J590" s="159"/>
      <c r="K590" s="159"/>
      <c r="L590" s="159"/>
      <c r="M590" s="159"/>
      <c r="N590" s="158"/>
      <c r="O590" s="158"/>
      <c r="P590" s="158"/>
      <c r="Q590" s="158"/>
      <c r="R590" s="159"/>
      <c r="S590" s="159"/>
      <c r="T590" s="159"/>
      <c r="U590" s="159"/>
      <c r="V590" s="159"/>
      <c r="W590" s="159"/>
      <c r="X590" s="159"/>
      <c r="Y590" s="159"/>
      <c r="Z590" s="148"/>
      <c r="AA590" s="148"/>
      <c r="AB590" s="148"/>
      <c r="AC590" s="148"/>
      <c r="AD590" s="148"/>
      <c r="AE590" s="148"/>
      <c r="AF590" s="148"/>
      <c r="AG590" s="148" t="s">
        <v>321</v>
      </c>
      <c r="AH590" s="148"/>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3" x14ac:dyDescent="0.2">
      <c r="A591" s="155"/>
      <c r="B591" s="156"/>
      <c r="C591" s="267" t="s">
        <v>2787</v>
      </c>
      <c r="D591" s="268"/>
      <c r="E591" s="268"/>
      <c r="F591" s="268"/>
      <c r="G591" s="268"/>
      <c r="H591" s="159"/>
      <c r="I591" s="159"/>
      <c r="J591" s="159"/>
      <c r="K591" s="159"/>
      <c r="L591" s="159"/>
      <c r="M591" s="159"/>
      <c r="N591" s="158"/>
      <c r="O591" s="158"/>
      <c r="P591" s="158"/>
      <c r="Q591" s="158"/>
      <c r="R591" s="159"/>
      <c r="S591" s="159"/>
      <c r="T591" s="159"/>
      <c r="U591" s="159"/>
      <c r="V591" s="159"/>
      <c r="W591" s="159"/>
      <c r="X591" s="159"/>
      <c r="Y591" s="159"/>
      <c r="Z591" s="148"/>
      <c r="AA591" s="148"/>
      <c r="AB591" s="148"/>
      <c r="AC591" s="148"/>
      <c r="AD591" s="148"/>
      <c r="AE591" s="148"/>
      <c r="AF591" s="148"/>
      <c r="AG591" s="148" t="s">
        <v>321</v>
      </c>
      <c r="AH591" s="148"/>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2" x14ac:dyDescent="0.2">
      <c r="A592" s="155"/>
      <c r="B592" s="156"/>
      <c r="C592" s="187" t="s">
        <v>2788</v>
      </c>
      <c r="D592" s="185"/>
      <c r="E592" s="186"/>
      <c r="F592" s="159"/>
      <c r="G592" s="159"/>
      <c r="H592" s="159"/>
      <c r="I592" s="159"/>
      <c r="J592" s="159"/>
      <c r="K592" s="159"/>
      <c r="L592" s="159"/>
      <c r="M592" s="159"/>
      <c r="N592" s="158"/>
      <c r="O592" s="158"/>
      <c r="P592" s="158"/>
      <c r="Q592" s="158"/>
      <c r="R592" s="159"/>
      <c r="S592" s="159"/>
      <c r="T592" s="159"/>
      <c r="U592" s="159"/>
      <c r="V592" s="159"/>
      <c r="W592" s="159"/>
      <c r="X592" s="159"/>
      <c r="Y592" s="159"/>
      <c r="Z592" s="148"/>
      <c r="AA592" s="148"/>
      <c r="AB592" s="148"/>
      <c r="AC592" s="148"/>
      <c r="AD592" s="148"/>
      <c r="AE592" s="148"/>
      <c r="AF592" s="148"/>
      <c r="AG592" s="148" t="s">
        <v>360</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3" x14ac:dyDescent="0.2">
      <c r="A593" s="155"/>
      <c r="B593" s="156"/>
      <c r="C593" s="187" t="s">
        <v>2789</v>
      </c>
      <c r="D593" s="185"/>
      <c r="E593" s="186"/>
      <c r="F593" s="159"/>
      <c r="G593" s="159"/>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360</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3" x14ac:dyDescent="0.2">
      <c r="A594" s="155"/>
      <c r="B594" s="156"/>
      <c r="C594" s="187" t="s">
        <v>2790</v>
      </c>
      <c r="D594" s="185"/>
      <c r="E594" s="186">
        <v>7</v>
      </c>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360</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x14ac:dyDescent="0.2">
      <c r="A595" s="172">
        <v>131</v>
      </c>
      <c r="B595" s="173" t="s">
        <v>2791</v>
      </c>
      <c r="C595" s="181" t="s">
        <v>2792</v>
      </c>
      <c r="D595" s="174" t="s">
        <v>353</v>
      </c>
      <c r="E595" s="175">
        <v>1200</v>
      </c>
      <c r="F595" s="176"/>
      <c r="G595" s="177">
        <f>ROUND(E595*F595,2)</f>
        <v>0</v>
      </c>
      <c r="H595" s="176"/>
      <c r="I595" s="177">
        <f>ROUND(E595*H595,2)</f>
        <v>0</v>
      </c>
      <c r="J595" s="176"/>
      <c r="K595" s="177">
        <f>ROUND(E595*J595,2)</f>
        <v>0</v>
      </c>
      <c r="L595" s="177">
        <v>21</v>
      </c>
      <c r="M595" s="177">
        <f>G595*(1+L595/100)</f>
        <v>0</v>
      </c>
      <c r="N595" s="175">
        <v>0</v>
      </c>
      <c r="O595" s="175">
        <f>ROUND(E595*N595,2)</f>
        <v>0</v>
      </c>
      <c r="P595" s="175">
        <v>0</v>
      </c>
      <c r="Q595" s="175">
        <f>ROUND(E595*P595,2)</f>
        <v>0</v>
      </c>
      <c r="R595" s="177"/>
      <c r="S595" s="177" t="s">
        <v>523</v>
      </c>
      <c r="T595" s="178" t="s">
        <v>316</v>
      </c>
      <c r="U595" s="159">
        <v>0</v>
      </c>
      <c r="V595" s="159">
        <f>ROUND(E595*U595,2)</f>
        <v>0</v>
      </c>
      <c r="W595" s="159"/>
      <c r="X595" s="159" t="s">
        <v>355</v>
      </c>
      <c r="Y595" s="159" t="s">
        <v>318</v>
      </c>
      <c r="Z595" s="148"/>
      <c r="AA595" s="148"/>
      <c r="AB595" s="148"/>
      <c r="AC595" s="148"/>
      <c r="AD595" s="148"/>
      <c r="AE595" s="148"/>
      <c r="AF595" s="148"/>
      <c r="AG595" s="148" t="s">
        <v>2782</v>
      </c>
      <c r="AH595" s="148"/>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2" x14ac:dyDescent="0.2">
      <c r="A596" s="155"/>
      <c r="B596" s="156"/>
      <c r="C596" s="265" t="s">
        <v>2224</v>
      </c>
      <c r="D596" s="266"/>
      <c r="E596" s="266"/>
      <c r="F596" s="266"/>
      <c r="G596" s="266"/>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321</v>
      </c>
      <c r="AH596" s="148"/>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3" x14ac:dyDescent="0.2">
      <c r="A597" s="155"/>
      <c r="B597" s="156"/>
      <c r="C597" s="267" t="s">
        <v>2793</v>
      </c>
      <c r="D597" s="268"/>
      <c r="E597" s="268"/>
      <c r="F597" s="268"/>
      <c r="G597" s="268"/>
      <c r="H597" s="159"/>
      <c r="I597" s="159"/>
      <c r="J597" s="159"/>
      <c r="K597" s="159"/>
      <c r="L597" s="159"/>
      <c r="M597" s="159"/>
      <c r="N597" s="158"/>
      <c r="O597" s="158"/>
      <c r="P597" s="158"/>
      <c r="Q597" s="158"/>
      <c r="R597" s="159"/>
      <c r="S597" s="159"/>
      <c r="T597" s="159"/>
      <c r="U597" s="159"/>
      <c r="V597" s="159"/>
      <c r="W597" s="159"/>
      <c r="X597" s="159"/>
      <c r="Y597" s="159"/>
      <c r="Z597" s="148"/>
      <c r="AA597" s="148"/>
      <c r="AB597" s="148"/>
      <c r="AC597" s="148"/>
      <c r="AD597" s="148"/>
      <c r="AE597" s="148"/>
      <c r="AF597" s="148"/>
      <c r="AG597" s="148" t="s">
        <v>321</v>
      </c>
      <c r="AH597" s="148"/>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ht="22.5" outlineLevel="1" x14ac:dyDescent="0.2">
      <c r="A598" s="172">
        <v>132</v>
      </c>
      <c r="B598" s="173" t="s">
        <v>2794</v>
      </c>
      <c r="C598" s="181" t="s">
        <v>2795</v>
      </c>
      <c r="D598" s="174" t="s">
        <v>394</v>
      </c>
      <c r="E598" s="175">
        <v>4</v>
      </c>
      <c r="F598" s="176"/>
      <c r="G598" s="177">
        <f>ROUND(E598*F598,2)</f>
        <v>0</v>
      </c>
      <c r="H598" s="176"/>
      <c r="I598" s="177">
        <f>ROUND(E598*H598,2)</f>
        <v>0</v>
      </c>
      <c r="J598" s="176"/>
      <c r="K598" s="177">
        <f>ROUND(E598*J598,2)</f>
        <v>0</v>
      </c>
      <c r="L598" s="177">
        <v>21</v>
      </c>
      <c r="M598" s="177">
        <f>G598*(1+L598/100)</f>
        <v>0</v>
      </c>
      <c r="N598" s="175">
        <v>0</v>
      </c>
      <c r="O598" s="175">
        <f>ROUND(E598*N598,2)</f>
        <v>0</v>
      </c>
      <c r="P598" s="175">
        <v>0.03</v>
      </c>
      <c r="Q598" s="175">
        <f>ROUND(E598*P598,2)</f>
        <v>0.12</v>
      </c>
      <c r="R598" s="177"/>
      <c r="S598" s="177" t="s">
        <v>523</v>
      </c>
      <c r="T598" s="178" t="s">
        <v>316</v>
      </c>
      <c r="U598" s="159">
        <v>0</v>
      </c>
      <c r="V598" s="159">
        <f>ROUND(E598*U598,2)</f>
        <v>0</v>
      </c>
      <c r="W598" s="159"/>
      <c r="X598" s="159" t="s">
        <v>355</v>
      </c>
      <c r="Y598" s="159" t="s">
        <v>318</v>
      </c>
      <c r="Z598" s="148"/>
      <c r="AA598" s="148"/>
      <c r="AB598" s="148"/>
      <c r="AC598" s="148"/>
      <c r="AD598" s="148"/>
      <c r="AE598" s="148"/>
      <c r="AF598" s="148"/>
      <c r="AG598" s="148" t="s">
        <v>2782</v>
      </c>
      <c r="AH598" s="148"/>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2" x14ac:dyDescent="0.2">
      <c r="A599" s="155"/>
      <c r="B599" s="156"/>
      <c r="C599" s="265" t="s">
        <v>2796</v>
      </c>
      <c r="D599" s="266"/>
      <c r="E599" s="266"/>
      <c r="F599" s="266"/>
      <c r="G599" s="266"/>
      <c r="H599" s="159"/>
      <c r="I599" s="159"/>
      <c r="J599" s="159"/>
      <c r="K599" s="159"/>
      <c r="L599" s="159"/>
      <c r="M599" s="159"/>
      <c r="N599" s="158"/>
      <c r="O599" s="158"/>
      <c r="P599" s="158"/>
      <c r="Q599" s="158"/>
      <c r="R599" s="159"/>
      <c r="S599" s="159"/>
      <c r="T599" s="159"/>
      <c r="U599" s="159"/>
      <c r="V599" s="159"/>
      <c r="W599" s="159"/>
      <c r="X599" s="159"/>
      <c r="Y599" s="159"/>
      <c r="Z599" s="148"/>
      <c r="AA599" s="148"/>
      <c r="AB599" s="148"/>
      <c r="AC599" s="148"/>
      <c r="AD599" s="148"/>
      <c r="AE599" s="148"/>
      <c r="AF599" s="148"/>
      <c r="AG599" s="148" t="s">
        <v>321</v>
      </c>
      <c r="AH599" s="148"/>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ht="22.5" outlineLevel="1" x14ac:dyDescent="0.2">
      <c r="A600" s="172">
        <v>133</v>
      </c>
      <c r="B600" s="173" t="s">
        <v>2797</v>
      </c>
      <c r="C600" s="181" t="s">
        <v>2798</v>
      </c>
      <c r="D600" s="174" t="s">
        <v>394</v>
      </c>
      <c r="E600" s="175">
        <v>90</v>
      </c>
      <c r="F600" s="176"/>
      <c r="G600" s="177">
        <f>ROUND(E600*F600,2)</f>
        <v>0</v>
      </c>
      <c r="H600" s="176"/>
      <c r="I600" s="177">
        <f>ROUND(E600*H600,2)</f>
        <v>0</v>
      </c>
      <c r="J600" s="176"/>
      <c r="K600" s="177">
        <f>ROUND(E600*J600,2)</f>
        <v>0</v>
      </c>
      <c r="L600" s="177">
        <v>21</v>
      </c>
      <c r="M600" s="177">
        <f>G600*(1+L600/100)</f>
        <v>0</v>
      </c>
      <c r="N600" s="175">
        <v>0</v>
      </c>
      <c r="O600" s="175">
        <f>ROUND(E600*N600,2)</f>
        <v>0</v>
      </c>
      <c r="P600" s="175">
        <v>2.3000000000000001E-4</v>
      </c>
      <c r="Q600" s="175">
        <f>ROUND(E600*P600,2)</f>
        <v>0.02</v>
      </c>
      <c r="R600" s="177"/>
      <c r="S600" s="177" t="s">
        <v>523</v>
      </c>
      <c r="T600" s="178" t="s">
        <v>316</v>
      </c>
      <c r="U600" s="159">
        <v>0</v>
      </c>
      <c r="V600" s="159">
        <f>ROUND(E600*U600,2)</f>
        <v>0</v>
      </c>
      <c r="W600" s="159"/>
      <c r="X600" s="159" t="s">
        <v>355</v>
      </c>
      <c r="Y600" s="159" t="s">
        <v>318</v>
      </c>
      <c r="Z600" s="148"/>
      <c r="AA600" s="148"/>
      <c r="AB600" s="148"/>
      <c r="AC600" s="148"/>
      <c r="AD600" s="148"/>
      <c r="AE600" s="148"/>
      <c r="AF600" s="148"/>
      <c r="AG600" s="148" t="s">
        <v>2782</v>
      </c>
      <c r="AH600" s="148"/>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2" x14ac:dyDescent="0.2">
      <c r="A601" s="155"/>
      <c r="B601" s="156"/>
      <c r="C601" s="265" t="s">
        <v>2799</v>
      </c>
      <c r="D601" s="266"/>
      <c r="E601" s="266"/>
      <c r="F601" s="266"/>
      <c r="G601" s="266"/>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321</v>
      </c>
      <c r="AH601" s="148"/>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ht="22.5" outlineLevel="1" x14ac:dyDescent="0.2">
      <c r="A602" s="172">
        <v>134</v>
      </c>
      <c r="B602" s="173" t="s">
        <v>2800</v>
      </c>
      <c r="C602" s="181" t="s">
        <v>2801</v>
      </c>
      <c r="D602" s="174" t="s">
        <v>394</v>
      </c>
      <c r="E602" s="175">
        <v>4</v>
      </c>
      <c r="F602" s="176"/>
      <c r="G602" s="177">
        <f>ROUND(E602*F602,2)</f>
        <v>0</v>
      </c>
      <c r="H602" s="176"/>
      <c r="I602" s="177">
        <f>ROUND(E602*H602,2)</f>
        <v>0</v>
      </c>
      <c r="J602" s="176"/>
      <c r="K602" s="177">
        <f>ROUND(E602*J602,2)</f>
        <v>0</v>
      </c>
      <c r="L602" s="177">
        <v>21</v>
      </c>
      <c r="M602" s="177">
        <f>G602*(1+L602/100)</f>
        <v>0</v>
      </c>
      <c r="N602" s="175">
        <v>0</v>
      </c>
      <c r="O602" s="175">
        <f>ROUND(E602*N602,2)</f>
        <v>0</v>
      </c>
      <c r="P602" s="175">
        <v>6.3000000000000003E-4</v>
      </c>
      <c r="Q602" s="175">
        <f>ROUND(E602*P602,2)</f>
        <v>0</v>
      </c>
      <c r="R602" s="177"/>
      <c r="S602" s="177" t="s">
        <v>523</v>
      </c>
      <c r="T602" s="178" t="s">
        <v>316</v>
      </c>
      <c r="U602" s="159">
        <v>0</v>
      </c>
      <c r="V602" s="159">
        <f>ROUND(E602*U602,2)</f>
        <v>0</v>
      </c>
      <c r="W602" s="159"/>
      <c r="X602" s="159" t="s">
        <v>355</v>
      </c>
      <c r="Y602" s="159" t="s">
        <v>318</v>
      </c>
      <c r="Z602" s="148"/>
      <c r="AA602" s="148"/>
      <c r="AB602" s="148"/>
      <c r="AC602" s="148"/>
      <c r="AD602" s="148"/>
      <c r="AE602" s="148"/>
      <c r="AF602" s="148"/>
      <c r="AG602" s="148" t="s">
        <v>2782</v>
      </c>
      <c r="AH602" s="148"/>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2" x14ac:dyDescent="0.2">
      <c r="A603" s="155"/>
      <c r="B603" s="156"/>
      <c r="C603" s="265" t="s">
        <v>2802</v>
      </c>
      <c r="D603" s="266"/>
      <c r="E603" s="266"/>
      <c r="F603" s="266"/>
      <c r="G603" s="266"/>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321</v>
      </c>
      <c r="AH603" s="148"/>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ht="22.5" outlineLevel="1" x14ac:dyDescent="0.2">
      <c r="A604" s="172">
        <v>135</v>
      </c>
      <c r="B604" s="173" t="s">
        <v>2803</v>
      </c>
      <c r="C604" s="181" t="s">
        <v>2804</v>
      </c>
      <c r="D604" s="174" t="s">
        <v>394</v>
      </c>
      <c r="E604" s="175">
        <v>1</v>
      </c>
      <c r="F604" s="176"/>
      <c r="G604" s="177">
        <f>ROUND(E604*F604,2)</f>
        <v>0</v>
      </c>
      <c r="H604" s="176"/>
      <c r="I604" s="177">
        <f>ROUND(E604*H604,2)</f>
        <v>0</v>
      </c>
      <c r="J604" s="176"/>
      <c r="K604" s="177">
        <f>ROUND(E604*J604,2)</f>
        <v>0</v>
      </c>
      <c r="L604" s="177">
        <v>21</v>
      </c>
      <c r="M604" s="177">
        <f>G604*(1+L604/100)</f>
        <v>0</v>
      </c>
      <c r="N604" s="175">
        <v>0</v>
      </c>
      <c r="O604" s="175">
        <f>ROUND(E604*N604,2)</f>
        <v>0</v>
      </c>
      <c r="P604" s="175">
        <v>0</v>
      </c>
      <c r="Q604" s="175">
        <f>ROUND(E604*P604,2)</f>
        <v>0</v>
      </c>
      <c r="R604" s="177"/>
      <c r="S604" s="177" t="s">
        <v>523</v>
      </c>
      <c r="T604" s="178" t="s">
        <v>316</v>
      </c>
      <c r="U604" s="159">
        <v>0</v>
      </c>
      <c r="V604" s="159">
        <f>ROUND(E604*U604,2)</f>
        <v>0</v>
      </c>
      <c r="W604" s="159"/>
      <c r="X604" s="159" t="s">
        <v>355</v>
      </c>
      <c r="Y604" s="159" t="s">
        <v>318</v>
      </c>
      <c r="Z604" s="148"/>
      <c r="AA604" s="148"/>
      <c r="AB604" s="148"/>
      <c r="AC604" s="148"/>
      <c r="AD604" s="148"/>
      <c r="AE604" s="148"/>
      <c r="AF604" s="148"/>
      <c r="AG604" s="148" t="s">
        <v>2782</v>
      </c>
      <c r="AH604" s="148"/>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2" x14ac:dyDescent="0.2">
      <c r="A605" s="155"/>
      <c r="B605" s="156"/>
      <c r="C605" s="265" t="s">
        <v>2805</v>
      </c>
      <c r="D605" s="266"/>
      <c r="E605" s="266"/>
      <c r="F605" s="266"/>
      <c r="G605" s="266"/>
      <c r="H605" s="159"/>
      <c r="I605" s="159"/>
      <c r="J605" s="159"/>
      <c r="K605" s="159"/>
      <c r="L605" s="159"/>
      <c r="M605" s="159"/>
      <c r="N605" s="158"/>
      <c r="O605" s="158"/>
      <c r="P605" s="158"/>
      <c r="Q605" s="158"/>
      <c r="R605" s="159"/>
      <c r="S605" s="159"/>
      <c r="T605" s="159"/>
      <c r="U605" s="159"/>
      <c r="V605" s="159"/>
      <c r="W605" s="159"/>
      <c r="X605" s="159"/>
      <c r="Y605" s="159"/>
      <c r="Z605" s="148"/>
      <c r="AA605" s="148"/>
      <c r="AB605" s="148"/>
      <c r="AC605" s="148"/>
      <c r="AD605" s="148"/>
      <c r="AE605" s="148"/>
      <c r="AF605" s="148"/>
      <c r="AG605" s="148" t="s">
        <v>321</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ht="22.5" outlineLevel="1" x14ac:dyDescent="0.2">
      <c r="A606" s="172">
        <v>136</v>
      </c>
      <c r="B606" s="173" t="s">
        <v>2806</v>
      </c>
      <c r="C606" s="181" t="s">
        <v>2807</v>
      </c>
      <c r="D606" s="174" t="s">
        <v>394</v>
      </c>
      <c r="E606" s="175">
        <v>120</v>
      </c>
      <c r="F606" s="176"/>
      <c r="G606" s="177">
        <f>ROUND(E606*F606,2)</f>
        <v>0</v>
      </c>
      <c r="H606" s="176"/>
      <c r="I606" s="177">
        <f>ROUND(E606*H606,2)</f>
        <v>0</v>
      </c>
      <c r="J606" s="176"/>
      <c r="K606" s="177">
        <f>ROUND(E606*J606,2)</f>
        <v>0</v>
      </c>
      <c r="L606" s="177">
        <v>21</v>
      </c>
      <c r="M606" s="177">
        <f>G606*(1+L606/100)</f>
        <v>0</v>
      </c>
      <c r="N606" s="175">
        <v>0</v>
      </c>
      <c r="O606" s="175">
        <f>ROUND(E606*N606,2)</f>
        <v>0</v>
      </c>
      <c r="P606" s="175">
        <v>1.2999999999999999E-3</v>
      </c>
      <c r="Q606" s="175">
        <f>ROUND(E606*P606,2)</f>
        <v>0.16</v>
      </c>
      <c r="R606" s="177"/>
      <c r="S606" s="177" t="s">
        <v>523</v>
      </c>
      <c r="T606" s="178" t="s">
        <v>316</v>
      </c>
      <c r="U606" s="159">
        <v>0</v>
      </c>
      <c r="V606" s="159">
        <f>ROUND(E606*U606,2)</f>
        <v>0</v>
      </c>
      <c r="W606" s="159"/>
      <c r="X606" s="159" t="s">
        <v>355</v>
      </c>
      <c r="Y606" s="159" t="s">
        <v>318</v>
      </c>
      <c r="Z606" s="148"/>
      <c r="AA606" s="148"/>
      <c r="AB606" s="148"/>
      <c r="AC606" s="148"/>
      <c r="AD606" s="148"/>
      <c r="AE606" s="148"/>
      <c r="AF606" s="148"/>
      <c r="AG606" s="148" t="s">
        <v>2782</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2" x14ac:dyDescent="0.2">
      <c r="A607" s="155"/>
      <c r="B607" s="156"/>
      <c r="C607" s="265" t="s">
        <v>2808</v>
      </c>
      <c r="D607" s="266"/>
      <c r="E607" s="266"/>
      <c r="F607" s="266"/>
      <c r="G607" s="266"/>
      <c r="H607" s="159"/>
      <c r="I607" s="159"/>
      <c r="J607" s="159"/>
      <c r="K607" s="159"/>
      <c r="L607" s="159"/>
      <c r="M607" s="159"/>
      <c r="N607" s="158"/>
      <c r="O607" s="158"/>
      <c r="P607" s="158"/>
      <c r="Q607" s="158"/>
      <c r="R607" s="159"/>
      <c r="S607" s="159"/>
      <c r="T607" s="159"/>
      <c r="U607" s="159"/>
      <c r="V607" s="159"/>
      <c r="W607" s="159"/>
      <c r="X607" s="159"/>
      <c r="Y607" s="159"/>
      <c r="Z607" s="148"/>
      <c r="AA607" s="148"/>
      <c r="AB607" s="148"/>
      <c r="AC607" s="148"/>
      <c r="AD607" s="148"/>
      <c r="AE607" s="148"/>
      <c r="AF607" s="148"/>
      <c r="AG607" s="148" t="s">
        <v>321</v>
      </c>
      <c r="AH607" s="148"/>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2" x14ac:dyDescent="0.2">
      <c r="A608" s="155"/>
      <c r="B608" s="156"/>
      <c r="C608" s="187" t="s">
        <v>2809</v>
      </c>
      <c r="D608" s="185"/>
      <c r="E608" s="186"/>
      <c r="F608" s="159"/>
      <c r="G608" s="159"/>
      <c r="H608" s="159"/>
      <c r="I608" s="159"/>
      <c r="J608" s="159"/>
      <c r="K608" s="159"/>
      <c r="L608" s="159"/>
      <c r="M608" s="159"/>
      <c r="N608" s="158"/>
      <c r="O608" s="158"/>
      <c r="P608" s="158"/>
      <c r="Q608" s="158"/>
      <c r="R608" s="159"/>
      <c r="S608" s="159"/>
      <c r="T608" s="159"/>
      <c r="U608" s="159"/>
      <c r="V608" s="159"/>
      <c r="W608" s="159"/>
      <c r="X608" s="159"/>
      <c r="Y608" s="159"/>
      <c r="Z608" s="148"/>
      <c r="AA608" s="148"/>
      <c r="AB608" s="148"/>
      <c r="AC608" s="148"/>
      <c r="AD608" s="148"/>
      <c r="AE608" s="148"/>
      <c r="AF608" s="148"/>
      <c r="AG608" s="148" t="s">
        <v>360</v>
      </c>
      <c r="AH608" s="148">
        <v>0</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3" x14ac:dyDescent="0.2">
      <c r="A609" s="155"/>
      <c r="B609" s="156"/>
      <c r="C609" s="187" t="s">
        <v>2810</v>
      </c>
      <c r="D609" s="185"/>
      <c r="E609" s="186">
        <v>120</v>
      </c>
      <c r="F609" s="159"/>
      <c r="G609" s="159"/>
      <c r="H609" s="159"/>
      <c r="I609" s="159"/>
      <c r="J609" s="159"/>
      <c r="K609" s="159"/>
      <c r="L609" s="159"/>
      <c r="M609" s="159"/>
      <c r="N609" s="158"/>
      <c r="O609" s="158"/>
      <c r="P609" s="158"/>
      <c r="Q609" s="158"/>
      <c r="R609" s="159"/>
      <c r="S609" s="159"/>
      <c r="T609" s="159"/>
      <c r="U609" s="159"/>
      <c r="V609" s="159"/>
      <c r="W609" s="159"/>
      <c r="X609" s="159"/>
      <c r="Y609" s="159"/>
      <c r="Z609" s="148"/>
      <c r="AA609" s="148"/>
      <c r="AB609" s="148"/>
      <c r="AC609" s="148"/>
      <c r="AD609" s="148"/>
      <c r="AE609" s="148"/>
      <c r="AF609" s="148"/>
      <c r="AG609" s="148" t="s">
        <v>360</v>
      </c>
      <c r="AH609" s="148">
        <v>0</v>
      </c>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ht="22.5" outlineLevel="1" x14ac:dyDescent="0.2">
      <c r="A610" s="172">
        <v>137</v>
      </c>
      <c r="B610" s="173" t="s">
        <v>2811</v>
      </c>
      <c r="C610" s="181" t="s">
        <v>2812</v>
      </c>
      <c r="D610" s="174" t="s">
        <v>394</v>
      </c>
      <c r="E610" s="175">
        <v>38</v>
      </c>
      <c r="F610" s="176"/>
      <c r="G610" s="177">
        <f>ROUND(E610*F610,2)</f>
        <v>0</v>
      </c>
      <c r="H610" s="176"/>
      <c r="I610" s="177">
        <f>ROUND(E610*H610,2)</f>
        <v>0</v>
      </c>
      <c r="J610" s="176"/>
      <c r="K610" s="177">
        <f>ROUND(E610*J610,2)</f>
        <v>0</v>
      </c>
      <c r="L610" s="177">
        <v>21</v>
      </c>
      <c r="M610" s="177">
        <f>G610*(1+L610/100)</f>
        <v>0</v>
      </c>
      <c r="N610" s="175">
        <v>0</v>
      </c>
      <c r="O610" s="175">
        <f>ROUND(E610*N610,2)</f>
        <v>0</v>
      </c>
      <c r="P610" s="175">
        <v>6.0000000000000002E-5</v>
      </c>
      <c r="Q610" s="175">
        <f>ROUND(E610*P610,2)</f>
        <v>0</v>
      </c>
      <c r="R610" s="177"/>
      <c r="S610" s="177" t="s">
        <v>523</v>
      </c>
      <c r="T610" s="178" t="s">
        <v>316</v>
      </c>
      <c r="U610" s="159">
        <v>0</v>
      </c>
      <c r="V610" s="159">
        <f>ROUND(E610*U610,2)</f>
        <v>0</v>
      </c>
      <c r="W610" s="159"/>
      <c r="X610" s="159" t="s">
        <v>355</v>
      </c>
      <c r="Y610" s="159" t="s">
        <v>318</v>
      </c>
      <c r="Z610" s="148"/>
      <c r="AA610" s="148"/>
      <c r="AB610" s="148"/>
      <c r="AC610" s="148"/>
      <c r="AD610" s="148"/>
      <c r="AE610" s="148"/>
      <c r="AF610" s="148"/>
      <c r="AG610" s="148" t="s">
        <v>2782</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2" x14ac:dyDescent="0.2">
      <c r="A611" s="155"/>
      <c r="B611" s="156"/>
      <c r="C611" s="265" t="s">
        <v>2813</v>
      </c>
      <c r="D611" s="266"/>
      <c r="E611" s="266"/>
      <c r="F611" s="266"/>
      <c r="G611" s="266"/>
      <c r="H611" s="159"/>
      <c r="I611" s="159"/>
      <c r="J611" s="159"/>
      <c r="K611" s="159"/>
      <c r="L611" s="159"/>
      <c r="M611" s="159"/>
      <c r="N611" s="158"/>
      <c r="O611" s="158"/>
      <c r="P611" s="158"/>
      <c r="Q611" s="158"/>
      <c r="R611" s="159"/>
      <c r="S611" s="159"/>
      <c r="T611" s="159"/>
      <c r="U611" s="159"/>
      <c r="V611" s="159"/>
      <c r="W611" s="159"/>
      <c r="X611" s="159"/>
      <c r="Y611" s="159"/>
      <c r="Z611" s="148"/>
      <c r="AA611" s="148"/>
      <c r="AB611" s="148"/>
      <c r="AC611" s="148"/>
      <c r="AD611" s="148"/>
      <c r="AE611" s="148"/>
      <c r="AF611" s="148"/>
      <c r="AG611" s="148" t="s">
        <v>321</v>
      </c>
      <c r="AH611" s="148"/>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2" x14ac:dyDescent="0.2">
      <c r="A612" s="155"/>
      <c r="B612" s="156"/>
      <c r="C612" s="187" t="s">
        <v>2814</v>
      </c>
      <c r="D612" s="185"/>
      <c r="E612" s="186"/>
      <c r="F612" s="159"/>
      <c r="G612" s="159"/>
      <c r="H612" s="159"/>
      <c r="I612" s="159"/>
      <c r="J612" s="159"/>
      <c r="K612" s="159"/>
      <c r="L612" s="159"/>
      <c r="M612" s="159"/>
      <c r="N612" s="158"/>
      <c r="O612" s="158"/>
      <c r="P612" s="158"/>
      <c r="Q612" s="158"/>
      <c r="R612" s="159"/>
      <c r="S612" s="159"/>
      <c r="T612" s="159"/>
      <c r="U612" s="159"/>
      <c r="V612" s="159"/>
      <c r="W612" s="159"/>
      <c r="X612" s="159"/>
      <c r="Y612" s="159"/>
      <c r="Z612" s="148"/>
      <c r="AA612" s="148"/>
      <c r="AB612" s="148"/>
      <c r="AC612" s="148"/>
      <c r="AD612" s="148"/>
      <c r="AE612" s="148"/>
      <c r="AF612" s="148"/>
      <c r="AG612" s="148" t="s">
        <v>360</v>
      </c>
      <c r="AH612" s="148">
        <v>0</v>
      </c>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3" x14ac:dyDescent="0.2">
      <c r="A613" s="155"/>
      <c r="B613" s="156"/>
      <c r="C613" s="187" t="s">
        <v>2450</v>
      </c>
      <c r="D613" s="185"/>
      <c r="E613" s="186">
        <v>38</v>
      </c>
      <c r="F613" s="159"/>
      <c r="G613" s="159"/>
      <c r="H613" s="159"/>
      <c r="I613" s="159"/>
      <c r="J613" s="159"/>
      <c r="K613" s="159"/>
      <c r="L613" s="159"/>
      <c r="M613" s="159"/>
      <c r="N613" s="158"/>
      <c r="O613" s="158"/>
      <c r="P613" s="158"/>
      <c r="Q613" s="158"/>
      <c r="R613" s="159"/>
      <c r="S613" s="159"/>
      <c r="T613" s="159"/>
      <c r="U613" s="159"/>
      <c r="V613" s="159"/>
      <c r="W613" s="159"/>
      <c r="X613" s="159"/>
      <c r="Y613" s="159"/>
      <c r="Z613" s="148"/>
      <c r="AA613" s="148"/>
      <c r="AB613" s="148"/>
      <c r="AC613" s="148"/>
      <c r="AD613" s="148"/>
      <c r="AE613" s="148"/>
      <c r="AF613" s="148"/>
      <c r="AG613" s="148" t="s">
        <v>360</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ht="33.75" outlineLevel="1" x14ac:dyDescent="0.2">
      <c r="A614" s="172">
        <v>138</v>
      </c>
      <c r="B614" s="173" t="s">
        <v>2815</v>
      </c>
      <c r="C614" s="181" t="s">
        <v>2816</v>
      </c>
      <c r="D614" s="174" t="s">
        <v>394</v>
      </c>
      <c r="E614" s="175">
        <v>102</v>
      </c>
      <c r="F614" s="176"/>
      <c r="G614" s="177">
        <f>ROUND(E614*F614,2)</f>
        <v>0</v>
      </c>
      <c r="H614" s="176"/>
      <c r="I614" s="177">
        <f>ROUND(E614*H614,2)</f>
        <v>0</v>
      </c>
      <c r="J614" s="176"/>
      <c r="K614" s="177">
        <f>ROUND(E614*J614,2)</f>
        <v>0</v>
      </c>
      <c r="L614" s="177">
        <v>21</v>
      </c>
      <c r="M614" s="177">
        <f>G614*(1+L614/100)</f>
        <v>0</v>
      </c>
      <c r="N614" s="175">
        <v>0</v>
      </c>
      <c r="O614" s="175">
        <f>ROUND(E614*N614,2)</f>
        <v>0</v>
      </c>
      <c r="P614" s="175">
        <v>5.0000000000000002E-5</v>
      </c>
      <c r="Q614" s="175">
        <f>ROUND(E614*P614,2)</f>
        <v>0.01</v>
      </c>
      <c r="R614" s="177"/>
      <c r="S614" s="177" t="s">
        <v>523</v>
      </c>
      <c r="T614" s="178" t="s">
        <v>316</v>
      </c>
      <c r="U614" s="159">
        <v>0</v>
      </c>
      <c r="V614" s="159">
        <f>ROUND(E614*U614,2)</f>
        <v>0</v>
      </c>
      <c r="W614" s="159"/>
      <c r="X614" s="159" t="s">
        <v>355</v>
      </c>
      <c r="Y614" s="159" t="s">
        <v>318</v>
      </c>
      <c r="Z614" s="148"/>
      <c r="AA614" s="148"/>
      <c r="AB614" s="148"/>
      <c r="AC614" s="148"/>
      <c r="AD614" s="148"/>
      <c r="AE614" s="148"/>
      <c r="AF614" s="148"/>
      <c r="AG614" s="148" t="s">
        <v>2782</v>
      </c>
      <c r="AH614" s="148"/>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2" x14ac:dyDescent="0.2">
      <c r="A615" s="155"/>
      <c r="B615" s="156"/>
      <c r="C615" s="265" t="s">
        <v>2817</v>
      </c>
      <c r="D615" s="266"/>
      <c r="E615" s="266"/>
      <c r="F615" s="266"/>
      <c r="G615" s="266"/>
      <c r="H615" s="159"/>
      <c r="I615" s="159"/>
      <c r="J615" s="159"/>
      <c r="K615" s="159"/>
      <c r="L615" s="159"/>
      <c r="M615" s="159"/>
      <c r="N615" s="158"/>
      <c r="O615" s="158"/>
      <c r="P615" s="158"/>
      <c r="Q615" s="158"/>
      <c r="R615" s="159"/>
      <c r="S615" s="159"/>
      <c r="T615" s="159"/>
      <c r="U615" s="159"/>
      <c r="V615" s="159"/>
      <c r="W615" s="159"/>
      <c r="X615" s="159"/>
      <c r="Y615" s="159"/>
      <c r="Z615" s="148"/>
      <c r="AA615" s="148"/>
      <c r="AB615" s="148"/>
      <c r="AC615" s="148"/>
      <c r="AD615" s="148"/>
      <c r="AE615" s="148"/>
      <c r="AF615" s="148"/>
      <c r="AG615" s="148" t="s">
        <v>321</v>
      </c>
      <c r="AH615" s="148"/>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2" x14ac:dyDescent="0.2">
      <c r="A616" s="155"/>
      <c r="B616" s="156"/>
      <c r="C616" s="187" t="s">
        <v>2818</v>
      </c>
      <c r="D616" s="185"/>
      <c r="E616" s="186"/>
      <c r="F616" s="159"/>
      <c r="G616" s="159"/>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360</v>
      </c>
      <c r="AH616" s="148">
        <v>0</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3" x14ac:dyDescent="0.2">
      <c r="A617" s="155"/>
      <c r="B617" s="156"/>
      <c r="C617" s="187" t="s">
        <v>198</v>
      </c>
      <c r="D617" s="185"/>
      <c r="E617" s="186">
        <v>102</v>
      </c>
      <c r="F617" s="159"/>
      <c r="G617" s="159"/>
      <c r="H617" s="159"/>
      <c r="I617" s="159"/>
      <c r="J617" s="159"/>
      <c r="K617" s="159"/>
      <c r="L617" s="159"/>
      <c r="M617" s="159"/>
      <c r="N617" s="158"/>
      <c r="O617" s="158"/>
      <c r="P617" s="158"/>
      <c r="Q617" s="158"/>
      <c r="R617" s="159"/>
      <c r="S617" s="159"/>
      <c r="T617" s="159"/>
      <c r="U617" s="159"/>
      <c r="V617" s="159"/>
      <c r="W617" s="159"/>
      <c r="X617" s="159"/>
      <c r="Y617" s="159"/>
      <c r="Z617" s="148"/>
      <c r="AA617" s="148"/>
      <c r="AB617" s="148"/>
      <c r="AC617" s="148"/>
      <c r="AD617" s="148"/>
      <c r="AE617" s="148"/>
      <c r="AF617" s="148"/>
      <c r="AG617" s="148" t="s">
        <v>360</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x14ac:dyDescent="0.2">
      <c r="A618" s="162" t="s">
        <v>310</v>
      </c>
      <c r="B618" s="163" t="s">
        <v>274</v>
      </c>
      <c r="C618" s="180" t="s">
        <v>275</v>
      </c>
      <c r="D618" s="164"/>
      <c r="E618" s="165"/>
      <c r="F618" s="166"/>
      <c r="G618" s="166">
        <f>SUMIF(AG619:AG701,"&lt;&gt;NOR",G619:G701)</f>
        <v>0</v>
      </c>
      <c r="H618" s="166"/>
      <c r="I618" s="166">
        <f>SUM(I619:I701)</f>
        <v>0</v>
      </c>
      <c r="J618" s="166"/>
      <c r="K618" s="166">
        <f>SUM(K619:K701)</f>
        <v>0</v>
      </c>
      <c r="L618" s="166"/>
      <c r="M618" s="166">
        <f>SUM(M619:M701)</f>
        <v>0</v>
      </c>
      <c r="N618" s="165"/>
      <c r="O618" s="165">
        <f>SUM(O619:O701)</f>
        <v>0</v>
      </c>
      <c r="P618" s="165"/>
      <c r="Q618" s="165">
        <f>SUM(Q619:Q701)</f>
        <v>5.1400000000000006</v>
      </c>
      <c r="R618" s="166"/>
      <c r="S618" s="166"/>
      <c r="T618" s="167"/>
      <c r="U618" s="161"/>
      <c r="V618" s="161">
        <f>SUM(V619:V701)</f>
        <v>0</v>
      </c>
      <c r="W618" s="161"/>
      <c r="X618" s="161"/>
      <c r="Y618" s="161"/>
      <c r="AG618" t="s">
        <v>311</v>
      </c>
    </row>
    <row r="619" spans="1:60" ht="22.5" outlineLevel="1" x14ac:dyDescent="0.2">
      <c r="A619" s="172">
        <v>139</v>
      </c>
      <c r="B619" s="173" t="s">
        <v>2819</v>
      </c>
      <c r="C619" s="181" t="s">
        <v>2820</v>
      </c>
      <c r="D619" s="174" t="s">
        <v>2222</v>
      </c>
      <c r="E619" s="175">
        <v>1</v>
      </c>
      <c r="F619" s="176"/>
      <c r="G619" s="177">
        <f>ROUND(E619*F619,2)</f>
        <v>0</v>
      </c>
      <c r="H619" s="176"/>
      <c r="I619" s="177">
        <f>ROUND(E619*H619,2)</f>
        <v>0</v>
      </c>
      <c r="J619" s="176"/>
      <c r="K619" s="177">
        <f>ROUND(E619*J619,2)</f>
        <v>0</v>
      </c>
      <c r="L619" s="177">
        <v>21</v>
      </c>
      <c r="M619" s="177">
        <f>G619*(1+L619/100)</f>
        <v>0</v>
      </c>
      <c r="N619" s="175">
        <v>0</v>
      </c>
      <c r="O619" s="175">
        <f>ROUND(E619*N619,2)</f>
        <v>0</v>
      </c>
      <c r="P619" s="175">
        <v>0</v>
      </c>
      <c r="Q619" s="175">
        <f>ROUND(E619*P619,2)</f>
        <v>0</v>
      </c>
      <c r="R619" s="177"/>
      <c r="S619" s="177" t="s">
        <v>523</v>
      </c>
      <c r="T619" s="178" t="s">
        <v>316</v>
      </c>
      <c r="U619" s="159">
        <v>0</v>
      </c>
      <c r="V619" s="159">
        <f>ROUND(E619*U619,2)</f>
        <v>0</v>
      </c>
      <c r="W619" s="159"/>
      <c r="X619" s="159" t="s">
        <v>355</v>
      </c>
      <c r="Y619" s="159" t="s">
        <v>318</v>
      </c>
      <c r="Z619" s="148"/>
      <c r="AA619" s="148"/>
      <c r="AB619" s="148"/>
      <c r="AC619" s="148"/>
      <c r="AD619" s="148"/>
      <c r="AE619" s="148"/>
      <c r="AF619" s="148"/>
      <c r="AG619" s="148" t="s">
        <v>2782</v>
      </c>
      <c r="AH619" s="148"/>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2" x14ac:dyDescent="0.2">
      <c r="A620" s="155"/>
      <c r="B620" s="156"/>
      <c r="C620" s="265" t="s">
        <v>2224</v>
      </c>
      <c r="D620" s="266"/>
      <c r="E620" s="266"/>
      <c r="F620" s="266"/>
      <c r="G620" s="266"/>
      <c r="H620" s="159"/>
      <c r="I620" s="159"/>
      <c r="J620" s="159"/>
      <c r="K620" s="159"/>
      <c r="L620" s="159"/>
      <c r="M620" s="159"/>
      <c r="N620" s="158"/>
      <c r="O620" s="158"/>
      <c r="P620" s="158"/>
      <c r="Q620" s="158"/>
      <c r="R620" s="159"/>
      <c r="S620" s="159"/>
      <c r="T620" s="159"/>
      <c r="U620" s="159"/>
      <c r="V620" s="159"/>
      <c r="W620" s="159"/>
      <c r="X620" s="159"/>
      <c r="Y620" s="159"/>
      <c r="Z620" s="148"/>
      <c r="AA620" s="148"/>
      <c r="AB620" s="148"/>
      <c r="AC620" s="148"/>
      <c r="AD620" s="148"/>
      <c r="AE620" s="148"/>
      <c r="AF620" s="148"/>
      <c r="AG620" s="148" t="s">
        <v>321</v>
      </c>
      <c r="AH620" s="148"/>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3" x14ac:dyDescent="0.2">
      <c r="A621" s="155"/>
      <c r="B621" s="156"/>
      <c r="C621" s="267" t="s">
        <v>2821</v>
      </c>
      <c r="D621" s="268"/>
      <c r="E621" s="268"/>
      <c r="F621" s="268"/>
      <c r="G621" s="268"/>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321</v>
      </c>
      <c r="AH621" s="148"/>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ht="22.5" outlineLevel="3" x14ac:dyDescent="0.2">
      <c r="A622" s="155"/>
      <c r="B622" s="156"/>
      <c r="C622" s="267" t="s">
        <v>2822</v>
      </c>
      <c r="D622" s="268"/>
      <c r="E622" s="268"/>
      <c r="F622" s="268"/>
      <c r="G622" s="268"/>
      <c r="H622" s="159"/>
      <c r="I622" s="159"/>
      <c r="J622" s="159"/>
      <c r="K622" s="159"/>
      <c r="L622" s="159"/>
      <c r="M622" s="159"/>
      <c r="N622" s="158"/>
      <c r="O622" s="158"/>
      <c r="P622" s="158"/>
      <c r="Q622" s="158"/>
      <c r="R622" s="159"/>
      <c r="S622" s="159"/>
      <c r="T622" s="159"/>
      <c r="U622" s="159"/>
      <c r="V622" s="159"/>
      <c r="W622" s="159"/>
      <c r="X622" s="159"/>
      <c r="Y622" s="159"/>
      <c r="Z622" s="148"/>
      <c r="AA622" s="148"/>
      <c r="AB622" s="148"/>
      <c r="AC622" s="148"/>
      <c r="AD622" s="148"/>
      <c r="AE622" s="148"/>
      <c r="AF622" s="148"/>
      <c r="AG622" s="148" t="s">
        <v>321</v>
      </c>
      <c r="AH622" s="148"/>
      <c r="AI622" s="148"/>
      <c r="AJ622" s="148"/>
      <c r="AK622" s="148"/>
      <c r="AL622" s="148"/>
      <c r="AM622" s="148"/>
      <c r="AN622" s="148"/>
      <c r="AO622" s="148"/>
      <c r="AP622" s="148"/>
      <c r="AQ622" s="148"/>
      <c r="AR622" s="148"/>
      <c r="AS622" s="148"/>
      <c r="AT622" s="148"/>
      <c r="AU622" s="148"/>
      <c r="AV622" s="148"/>
      <c r="AW622" s="148"/>
      <c r="AX622" s="148"/>
      <c r="AY622" s="148"/>
      <c r="AZ622" s="148"/>
      <c r="BA622" s="179" t="str">
        <f>C622</f>
        <v>a) vysekání nebo vynechání rýh, kapes a prostupů pro rozvody a upevňovací prvky (špalíky, latě, objímky, závěsy, kotvící šrouby vodítek apod.),</v>
      </c>
      <c r="BB622" s="148"/>
      <c r="BC622" s="148"/>
      <c r="BD622" s="148"/>
      <c r="BE622" s="148"/>
      <c r="BF622" s="148"/>
      <c r="BG622" s="148"/>
      <c r="BH622" s="148"/>
    </row>
    <row r="623" spans="1:60" outlineLevel="3" x14ac:dyDescent="0.2">
      <c r="A623" s="155"/>
      <c r="B623" s="156"/>
      <c r="C623" s="267" t="s">
        <v>2823</v>
      </c>
      <c r="D623" s="268"/>
      <c r="E623" s="268"/>
      <c r="F623" s="268"/>
      <c r="G623" s="268"/>
      <c r="H623" s="159"/>
      <c r="I623" s="159"/>
      <c r="J623" s="159"/>
      <c r="K623" s="159"/>
      <c r="L623" s="159"/>
      <c r="M623" s="159"/>
      <c r="N623" s="158"/>
      <c r="O623" s="158"/>
      <c r="P623" s="158"/>
      <c r="Q623" s="158"/>
      <c r="R623" s="159"/>
      <c r="S623" s="159"/>
      <c r="T623" s="159"/>
      <c r="U623" s="159"/>
      <c r="V623" s="159"/>
      <c r="W623" s="159"/>
      <c r="X623" s="159"/>
      <c r="Y623" s="159"/>
      <c r="Z623" s="148"/>
      <c r="AA623" s="148"/>
      <c r="AB623" s="148"/>
      <c r="AC623" s="148"/>
      <c r="AD623" s="148"/>
      <c r="AE623" s="148"/>
      <c r="AF623" s="148"/>
      <c r="AG623" s="148" t="s">
        <v>321</v>
      </c>
      <c r="AH623" s="148"/>
      <c r="AI623" s="148"/>
      <c r="AJ623" s="148"/>
      <c r="AK623" s="148"/>
      <c r="AL623" s="148"/>
      <c r="AM623" s="148"/>
      <c r="AN623" s="148"/>
      <c r="AO623" s="148"/>
      <c r="AP623" s="148"/>
      <c r="AQ623" s="148"/>
      <c r="AR623" s="148"/>
      <c r="AS623" s="148"/>
      <c r="AT623" s="148"/>
      <c r="AU623" s="148"/>
      <c r="AV623" s="148"/>
      <c r="AW623" s="148"/>
      <c r="AX623" s="148"/>
      <c r="AY623" s="148"/>
      <c r="AZ623" s="148"/>
      <c r="BA623" s="179" t="str">
        <f>C623</f>
        <v>b) vysekání, vyvrtání nebo vynechání kapes pro konzoly, podpěry, závěsy, pevné body a konstrukce (manipulační plošiny apod.),</v>
      </c>
      <c r="BB623" s="148"/>
      <c r="BC623" s="148"/>
      <c r="BD623" s="148"/>
      <c r="BE623" s="148"/>
      <c r="BF623" s="148"/>
      <c r="BG623" s="148"/>
      <c r="BH623" s="148"/>
    </row>
    <row r="624" spans="1:60" outlineLevel="3" x14ac:dyDescent="0.2">
      <c r="A624" s="155"/>
      <c r="B624" s="156"/>
      <c r="C624" s="267" t="s">
        <v>2824</v>
      </c>
      <c r="D624" s="268"/>
      <c r="E624" s="268"/>
      <c r="F624" s="268"/>
      <c r="G624" s="268"/>
      <c r="H624" s="159"/>
      <c r="I624" s="159"/>
      <c r="J624" s="159"/>
      <c r="K624" s="159"/>
      <c r="L624" s="159"/>
      <c r="M624" s="159"/>
      <c r="N624" s="158"/>
      <c r="O624" s="158"/>
      <c r="P624" s="158"/>
      <c r="Q624" s="158"/>
      <c r="R624" s="159"/>
      <c r="S624" s="159"/>
      <c r="T624" s="159"/>
      <c r="U624" s="159"/>
      <c r="V624" s="159"/>
      <c r="W624" s="159"/>
      <c r="X624" s="159"/>
      <c r="Y624" s="159"/>
      <c r="Z624" s="148"/>
      <c r="AA624" s="148"/>
      <c r="AB624" s="148"/>
      <c r="AC624" s="148"/>
      <c r="AD624" s="148"/>
      <c r="AE624" s="148"/>
      <c r="AF624" s="148"/>
      <c r="AG624" s="148" t="s">
        <v>321</v>
      </c>
      <c r="AH624" s="148"/>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3" x14ac:dyDescent="0.2">
      <c r="A625" s="155"/>
      <c r="B625" s="156"/>
      <c r="C625" s="267" t="s">
        <v>2825</v>
      </c>
      <c r="D625" s="268"/>
      <c r="E625" s="268"/>
      <c r="F625" s="268"/>
      <c r="G625" s="268"/>
      <c r="H625" s="159"/>
      <c r="I625" s="159"/>
      <c r="J625" s="159"/>
      <c r="K625" s="159"/>
      <c r="L625" s="159"/>
      <c r="M625" s="159"/>
      <c r="N625" s="158"/>
      <c r="O625" s="158"/>
      <c r="P625" s="158"/>
      <c r="Q625" s="158"/>
      <c r="R625" s="159"/>
      <c r="S625" s="159"/>
      <c r="T625" s="159"/>
      <c r="U625" s="159"/>
      <c r="V625" s="159"/>
      <c r="W625" s="159"/>
      <c r="X625" s="159"/>
      <c r="Y625" s="159"/>
      <c r="Z625" s="148"/>
      <c r="AA625" s="148"/>
      <c r="AB625" s="148"/>
      <c r="AC625" s="148"/>
      <c r="AD625" s="148"/>
      <c r="AE625" s="148"/>
      <c r="AF625" s="148"/>
      <c r="AG625" s="148" t="s">
        <v>321</v>
      </c>
      <c r="AH625" s="148"/>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3" x14ac:dyDescent="0.2">
      <c r="A626" s="155"/>
      <c r="B626" s="156"/>
      <c r="C626" s="267" t="s">
        <v>2826</v>
      </c>
      <c r="D626" s="268"/>
      <c r="E626" s="268"/>
      <c r="F626" s="268"/>
      <c r="G626" s="268"/>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321</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3" x14ac:dyDescent="0.2">
      <c r="A627" s="155"/>
      <c r="B627" s="156"/>
      <c r="C627" s="267" t="s">
        <v>2827</v>
      </c>
      <c r="D627" s="268"/>
      <c r="E627" s="268"/>
      <c r="F627" s="268"/>
      <c r="G627" s="268"/>
      <c r="H627" s="159"/>
      <c r="I627" s="159"/>
      <c r="J627" s="159"/>
      <c r="K627" s="159"/>
      <c r="L627" s="159"/>
      <c r="M627" s="159"/>
      <c r="N627" s="158"/>
      <c r="O627" s="158"/>
      <c r="P627" s="158"/>
      <c r="Q627" s="158"/>
      <c r="R627" s="159"/>
      <c r="S627" s="159"/>
      <c r="T627" s="159"/>
      <c r="U627" s="159"/>
      <c r="V627" s="159"/>
      <c r="W627" s="159"/>
      <c r="X627" s="159"/>
      <c r="Y627" s="159"/>
      <c r="Z627" s="148"/>
      <c r="AA627" s="148"/>
      <c r="AB627" s="148"/>
      <c r="AC627" s="148"/>
      <c r="AD627" s="148"/>
      <c r="AE627" s="148"/>
      <c r="AF627" s="148"/>
      <c r="AG627" s="148" t="s">
        <v>321</v>
      </c>
      <c r="AH627" s="148"/>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3" x14ac:dyDescent="0.2">
      <c r="A628" s="155"/>
      <c r="B628" s="156"/>
      <c r="C628" s="267" t="s">
        <v>2828</v>
      </c>
      <c r="D628" s="268"/>
      <c r="E628" s="268"/>
      <c r="F628" s="268"/>
      <c r="G628" s="268"/>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321</v>
      </c>
      <c r="AH628" s="148"/>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3" x14ac:dyDescent="0.2">
      <c r="A629" s="155"/>
      <c r="B629" s="156"/>
      <c r="C629" s="267" t="s">
        <v>2829</v>
      </c>
      <c r="D629" s="268"/>
      <c r="E629" s="268"/>
      <c r="F629" s="268"/>
      <c r="G629" s="268"/>
      <c r="H629" s="159"/>
      <c r="I629" s="159"/>
      <c r="J629" s="159"/>
      <c r="K629" s="159"/>
      <c r="L629" s="159"/>
      <c r="M629" s="159"/>
      <c r="N629" s="158"/>
      <c r="O629" s="158"/>
      <c r="P629" s="158"/>
      <c r="Q629" s="158"/>
      <c r="R629" s="159"/>
      <c r="S629" s="159"/>
      <c r="T629" s="159"/>
      <c r="U629" s="159"/>
      <c r="V629" s="159"/>
      <c r="W629" s="159"/>
      <c r="X629" s="159"/>
      <c r="Y629" s="159"/>
      <c r="Z629" s="148"/>
      <c r="AA629" s="148"/>
      <c r="AB629" s="148"/>
      <c r="AC629" s="148"/>
      <c r="AD629" s="148"/>
      <c r="AE629" s="148"/>
      <c r="AF629" s="148"/>
      <c r="AG629" s="148" t="s">
        <v>321</v>
      </c>
      <c r="AH629" s="148"/>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3" x14ac:dyDescent="0.2">
      <c r="A630" s="155"/>
      <c r="B630" s="156"/>
      <c r="C630" s="267" t="s">
        <v>2830</v>
      </c>
      <c r="D630" s="268"/>
      <c r="E630" s="268"/>
      <c r="F630" s="268"/>
      <c r="G630" s="268"/>
      <c r="H630" s="159"/>
      <c r="I630" s="159"/>
      <c r="J630" s="159"/>
      <c r="K630" s="159"/>
      <c r="L630" s="159"/>
      <c r="M630" s="159"/>
      <c r="N630" s="158"/>
      <c r="O630" s="158"/>
      <c r="P630" s="158"/>
      <c r="Q630" s="158"/>
      <c r="R630" s="159"/>
      <c r="S630" s="159"/>
      <c r="T630" s="159"/>
      <c r="U630" s="159"/>
      <c r="V630" s="159"/>
      <c r="W630" s="159"/>
      <c r="X630" s="159"/>
      <c r="Y630" s="159"/>
      <c r="Z630" s="148"/>
      <c r="AA630" s="148"/>
      <c r="AB630" s="148"/>
      <c r="AC630" s="148"/>
      <c r="AD630" s="148"/>
      <c r="AE630" s="148"/>
      <c r="AF630" s="148"/>
      <c r="AG630" s="148" t="s">
        <v>321</v>
      </c>
      <c r="AH630" s="148"/>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3" x14ac:dyDescent="0.2">
      <c r="A631" s="155"/>
      <c r="B631" s="156"/>
      <c r="C631" s="267" t="s">
        <v>2831</v>
      </c>
      <c r="D631" s="268"/>
      <c r="E631" s="268"/>
      <c r="F631" s="268"/>
      <c r="G631" s="268"/>
      <c r="H631" s="159"/>
      <c r="I631" s="159"/>
      <c r="J631" s="159"/>
      <c r="K631" s="159"/>
      <c r="L631" s="159"/>
      <c r="M631" s="159"/>
      <c r="N631" s="158"/>
      <c r="O631" s="158"/>
      <c r="P631" s="158"/>
      <c r="Q631" s="158"/>
      <c r="R631" s="159"/>
      <c r="S631" s="159"/>
      <c r="T631" s="159"/>
      <c r="U631" s="159"/>
      <c r="V631" s="159"/>
      <c r="W631" s="159"/>
      <c r="X631" s="159"/>
      <c r="Y631" s="159"/>
      <c r="Z631" s="148"/>
      <c r="AA631" s="148"/>
      <c r="AB631" s="148"/>
      <c r="AC631" s="148"/>
      <c r="AD631" s="148"/>
      <c r="AE631" s="148"/>
      <c r="AF631" s="148"/>
      <c r="AG631" s="148" t="s">
        <v>321</v>
      </c>
      <c r="AH631" s="148"/>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1" x14ac:dyDescent="0.2">
      <c r="A632" s="189">
        <v>140</v>
      </c>
      <c r="B632" s="190" t="s">
        <v>2832</v>
      </c>
      <c r="C632" s="197" t="s">
        <v>2833</v>
      </c>
      <c r="D632" s="191" t="s">
        <v>353</v>
      </c>
      <c r="E632" s="192">
        <v>2.5</v>
      </c>
      <c r="F632" s="193"/>
      <c r="G632" s="194">
        <f>ROUND(E632*F632,2)</f>
        <v>0</v>
      </c>
      <c r="H632" s="193"/>
      <c r="I632" s="194">
        <f>ROUND(E632*H632,2)</f>
        <v>0</v>
      </c>
      <c r="J632" s="193"/>
      <c r="K632" s="194">
        <f>ROUND(E632*J632,2)</f>
        <v>0</v>
      </c>
      <c r="L632" s="194">
        <v>21</v>
      </c>
      <c r="M632" s="194">
        <f>G632*(1+L632/100)</f>
        <v>0</v>
      </c>
      <c r="N632" s="192">
        <v>0</v>
      </c>
      <c r="O632" s="192">
        <f>ROUND(E632*N632,2)</f>
        <v>0</v>
      </c>
      <c r="P632" s="192">
        <v>0</v>
      </c>
      <c r="Q632" s="192">
        <f>ROUND(E632*P632,2)</f>
        <v>0</v>
      </c>
      <c r="R632" s="194"/>
      <c r="S632" s="194" t="s">
        <v>523</v>
      </c>
      <c r="T632" s="195" t="s">
        <v>316</v>
      </c>
      <c r="U632" s="159">
        <v>0</v>
      </c>
      <c r="V632" s="159">
        <f>ROUND(E632*U632,2)</f>
        <v>0</v>
      </c>
      <c r="W632" s="159"/>
      <c r="X632" s="159" t="s">
        <v>355</v>
      </c>
      <c r="Y632" s="159" t="s">
        <v>318</v>
      </c>
      <c r="Z632" s="148"/>
      <c r="AA632" s="148"/>
      <c r="AB632" s="148"/>
      <c r="AC632" s="148"/>
      <c r="AD632" s="148"/>
      <c r="AE632" s="148"/>
      <c r="AF632" s="148"/>
      <c r="AG632" s="148" t="s">
        <v>2782</v>
      </c>
      <c r="AH632" s="148"/>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1" x14ac:dyDescent="0.2">
      <c r="A633" s="172">
        <v>141</v>
      </c>
      <c r="B633" s="173" t="s">
        <v>2834</v>
      </c>
      <c r="C633" s="181" t="s">
        <v>2835</v>
      </c>
      <c r="D633" s="174" t="s">
        <v>2222</v>
      </c>
      <c r="E633" s="175">
        <v>1</v>
      </c>
      <c r="F633" s="176"/>
      <c r="G633" s="177">
        <f>ROUND(E633*F633,2)</f>
        <v>0</v>
      </c>
      <c r="H633" s="176"/>
      <c r="I633" s="177">
        <f>ROUND(E633*H633,2)</f>
        <v>0</v>
      </c>
      <c r="J633" s="176"/>
      <c r="K633" s="177">
        <f>ROUND(E633*J633,2)</f>
        <v>0</v>
      </c>
      <c r="L633" s="177">
        <v>21</v>
      </c>
      <c r="M633" s="177">
        <f>G633*(1+L633/100)</f>
        <v>0</v>
      </c>
      <c r="N633" s="175">
        <v>0</v>
      </c>
      <c r="O633" s="175">
        <f>ROUND(E633*N633,2)</f>
        <v>0</v>
      </c>
      <c r="P633" s="175">
        <v>0</v>
      </c>
      <c r="Q633" s="175">
        <f>ROUND(E633*P633,2)</f>
        <v>0</v>
      </c>
      <c r="R633" s="177"/>
      <c r="S633" s="177" t="s">
        <v>523</v>
      </c>
      <c r="T633" s="178" t="s">
        <v>316</v>
      </c>
      <c r="U633" s="159">
        <v>0</v>
      </c>
      <c r="V633" s="159">
        <f>ROUND(E633*U633,2)</f>
        <v>0</v>
      </c>
      <c r="W633" s="159"/>
      <c r="X633" s="159" t="s">
        <v>355</v>
      </c>
      <c r="Y633" s="159" t="s">
        <v>318</v>
      </c>
      <c r="Z633" s="148"/>
      <c r="AA633" s="148"/>
      <c r="AB633" s="148"/>
      <c r="AC633" s="148"/>
      <c r="AD633" s="148"/>
      <c r="AE633" s="148"/>
      <c r="AF633" s="148"/>
      <c r="AG633" s="148" t="s">
        <v>2782</v>
      </c>
      <c r="AH633" s="148"/>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2" x14ac:dyDescent="0.2">
      <c r="A634" s="155"/>
      <c r="B634" s="156"/>
      <c r="C634" s="265" t="s">
        <v>2224</v>
      </c>
      <c r="D634" s="266"/>
      <c r="E634" s="266"/>
      <c r="F634" s="266"/>
      <c r="G634" s="266"/>
      <c r="H634" s="159"/>
      <c r="I634" s="159"/>
      <c r="J634" s="159"/>
      <c r="K634" s="159"/>
      <c r="L634" s="159"/>
      <c r="M634" s="159"/>
      <c r="N634" s="158"/>
      <c r="O634" s="158"/>
      <c r="P634" s="158"/>
      <c r="Q634" s="158"/>
      <c r="R634" s="159"/>
      <c r="S634" s="159"/>
      <c r="T634" s="159"/>
      <c r="U634" s="159"/>
      <c r="V634" s="159"/>
      <c r="W634" s="159"/>
      <c r="X634" s="159"/>
      <c r="Y634" s="159"/>
      <c r="Z634" s="148"/>
      <c r="AA634" s="148"/>
      <c r="AB634" s="148"/>
      <c r="AC634" s="148"/>
      <c r="AD634" s="148"/>
      <c r="AE634" s="148"/>
      <c r="AF634" s="148"/>
      <c r="AG634" s="148" t="s">
        <v>321</v>
      </c>
      <c r="AH634" s="148"/>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3" x14ac:dyDescent="0.2">
      <c r="A635" s="155"/>
      <c r="B635" s="156"/>
      <c r="C635" s="267" t="s">
        <v>2836</v>
      </c>
      <c r="D635" s="268"/>
      <c r="E635" s="268"/>
      <c r="F635" s="268"/>
      <c r="G635" s="268"/>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321</v>
      </c>
      <c r="AH635" s="148"/>
      <c r="AI635" s="148"/>
      <c r="AJ635" s="148"/>
      <c r="AK635" s="148"/>
      <c r="AL635" s="148"/>
      <c r="AM635" s="148"/>
      <c r="AN635" s="148"/>
      <c r="AO635" s="148"/>
      <c r="AP635" s="148"/>
      <c r="AQ635" s="148"/>
      <c r="AR635" s="148"/>
      <c r="AS635" s="148"/>
      <c r="AT635" s="148"/>
      <c r="AU635" s="148"/>
      <c r="AV635" s="148"/>
      <c r="AW635" s="148"/>
      <c r="AX635" s="148"/>
      <c r="AY635" s="148"/>
      <c r="AZ635" s="148"/>
      <c r="BA635" s="179" t="str">
        <f>C635</f>
        <v>V případě, že nebude nalezena stávající MET, nutno zřídit novou s napojením na nejbližší zemnící pásek (viz technická zpráva)</v>
      </c>
      <c r="BB635" s="148"/>
      <c r="BC635" s="148"/>
      <c r="BD635" s="148"/>
      <c r="BE635" s="148"/>
      <c r="BF635" s="148"/>
      <c r="BG635" s="148"/>
      <c r="BH635" s="148"/>
    </row>
    <row r="636" spans="1:60" outlineLevel="2" x14ac:dyDescent="0.2">
      <c r="A636" s="155"/>
      <c r="B636" s="156"/>
      <c r="C636" s="187" t="s">
        <v>2271</v>
      </c>
      <c r="D636" s="185"/>
      <c r="E636" s="186"/>
      <c r="F636" s="159"/>
      <c r="G636" s="159"/>
      <c r="H636" s="159"/>
      <c r="I636" s="159"/>
      <c r="J636" s="159"/>
      <c r="K636" s="159"/>
      <c r="L636" s="159"/>
      <c r="M636" s="159"/>
      <c r="N636" s="158"/>
      <c r="O636" s="158"/>
      <c r="P636" s="158"/>
      <c r="Q636" s="158"/>
      <c r="R636" s="159"/>
      <c r="S636" s="159"/>
      <c r="T636" s="159"/>
      <c r="U636" s="159"/>
      <c r="V636" s="159"/>
      <c r="W636" s="159"/>
      <c r="X636" s="159"/>
      <c r="Y636" s="159"/>
      <c r="Z636" s="148"/>
      <c r="AA636" s="148"/>
      <c r="AB636" s="148"/>
      <c r="AC636" s="148"/>
      <c r="AD636" s="148"/>
      <c r="AE636" s="148"/>
      <c r="AF636" s="148"/>
      <c r="AG636" s="148" t="s">
        <v>360</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3" x14ac:dyDescent="0.2">
      <c r="A637" s="155"/>
      <c r="B637" s="156"/>
      <c r="C637" s="187" t="s">
        <v>2272</v>
      </c>
      <c r="D637" s="185"/>
      <c r="E637" s="186">
        <v>1</v>
      </c>
      <c r="F637" s="159"/>
      <c r="G637" s="159"/>
      <c r="H637" s="159"/>
      <c r="I637" s="159"/>
      <c r="J637" s="159"/>
      <c r="K637" s="159"/>
      <c r="L637" s="159"/>
      <c r="M637" s="159"/>
      <c r="N637" s="158"/>
      <c r="O637" s="158"/>
      <c r="P637" s="158"/>
      <c r="Q637" s="158"/>
      <c r="R637" s="159"/>
      <c r="S637" s="159"/>
      <c r="T637" s="159"/>
      <c r="U637" s="159"/>
      <c r="V637" s="159"/>
      <c r="W637" s="159"/>
      <c r="X637" s="159"/>
      <c r="Y637" s="159"/>
      <c r="Z637" s="148"/>
      <c r="AA637" s="148"/>
      <c r="AB637" s="148"/>
      <c r="AC637" s="148"/>
      <c r="AD637" s="148"/>
      <c r="AE637" s="148"/>
      <c r="AF637" s="148"/>
      <c r="AG637" s="148" t="s">
        <v>360</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ht="22.5" outlineLevel="1" x14ac:dyDescent="0.2">
      <c r="A638" s="172">
        <v>142</v>
      </c>
      <c r="B638" s="173" t="s">
        <v>2837</v>
      </c>
      <c r="C638" s="181" t="s">
        <v>2838</v>
      </c>
      <c r="D638" s="174" t="s">
        <v>404</v>
      </c>
      <c r="E638" s="175">
        <v>1</v>
      </c>
      <c r="F638" s="176"/>
      <c r="G638" s="177">
        <f>ROUND(E638*F638,2)</f>
        <v>0</v>
      </c>
      <c r="H638" s="176"/>
      <c r="I638" s="177">
        <f>ROUND(E638*H638,2)</f>
        <v>0</v>
      </c>
      <c r="J638" s="176"/>
      <c r="K638" s="177">
        <f>ROUND(E638*J638,2)</f>
        <v>0</v>
      </c>
      <c r="L638" s="177">
        <v>21</v>
      </c>
      <c r="M638" s="177">
        <f>G638*(1+L638/100)</f>
        <v>0</v>
      </c>
      <c r="N638" s="175">
        <v>0</v>
      </c>
      <c r="O638" s="175">
        <f>ROUND(E638*N638,2)</f>
        <v>0</v>
      </c>
      <c r="P638" s="175">
        <v>0</v>
      </c>
      <c r="Q638" s="175">
        <f>ROUND(E638*P638,2)</f>
        <v>0</v>
      </c>
      <c r="R638" s="177"/>
      <c r="S638" s="177" t="s">
        <v>523</v>
      </c>
      <c r="T638" s="178" t="s">
        <v>316</v>
      </c>
      <c r="U638" s="159">
        <v>0</v>
      </c>
      <c r="V638" s="159">
        <f>ROUND(E638*U638,2)</f>
        <v>0</v>
      </c>
      <c r="W638" s="159"/>
      <c r="X638" s="159" t="s">
        <v>355</v>
      </c>
      <c r="Y638" s="159" t="s">
        <v>318</v>
      </c>
      <c r="Z638" s="148"/>
      <c r="AA638" s="148"/>
      <c r="AB638" s="148"/>
      <c r="AC638" s="148"/>
      <c r="AD638" s="148"/>
      <c r="AE638" s="148"/>
      <c r="AF638" s="148"/>
      <c r="AG638" s="148" t="s">
        <v>2782</v>
      </c>
      <c r="AH638" s="148"/>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2" x14ac:dyDescent="0.2">
      <c r="A639" s="155"/>
      <c r="B639" s="156"/>
      <c r="C639" s="265" t="s">
        <v>2839</v>
      </c>
      <c r="D639" s="266"/>
      <c r="E639" s="266"/>
      <c r="F639" s="266"/>
      <c r="G639" s="266"/>
      <c r="H639" s="159"/>
      <c r="I639" s="159"/>
      <c r="J639" s="159"/>
      <c r="K639" s="159"/>
      <c r="L639" s="159"/>
      <c r="M639" s="159"/>
      <c r="N639" s="158"/>
      <c r="O639" s="158"/>
      <c r="P639" s="158"/>
      <c r="Q639" s="158"/>
      <c r="R639" s="159"/>
      <c r="S639" s="159"/>
      <c r="T639" s="159"/>
      <c r="U639" s="159"/>
      <c r="V639" s="159"/>
      <c r="W639" s="159"/>
      <c r="X639" s="159"/>
      <c r="Y639" s="159"/>
      <c r="Z639" s="148"/>
      <c r="AA639" s="148"/>
      <c r="AB639" s="148"/>
      <c r="AC639" s="148"/>
      <c r="AD639" s="148"/>
      <c r="AE639" s="148"/>
      <c r="AF639" s="148"/>
      <c r="AG639" s="148" t="s">
        <v>321</v>
      </c>
      <c r="AH639" s="148"/>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2" x14ac:dyDescent="0.2">
      <c r="A640" s="155"/>
      <c r="B640" s="156"/>
      <c r="C640" s="187" t="s">
        <v>2840</v>
      </c>
      <c r="D640" s="185"/>
      <c r="E640" s="186"/>
      <c r="F640" s="159"/>
      <c r="G640" s="159"/>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360</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3" x14ac:dyDescent="0.2">
      <c r="A641" s="155"/>
      <c r="B641" s="156"/>
      <c r="C641" s="187" t="s">
        <v>2272</v>
      </c>
      <c r="D641" s="185"/>
      <c r="E641" s="186">
        <v>1</v>
      </c>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360</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ht="33.75" outlineLevel="1" x14ac:dyDescent="0.2">
      <c r="A642" s="172">
        <v>143</v>
      </c>
      <c r="B642" s="173" t="s">
        <v>2841</v>
      </c>
      <c r="C642" s="181" t="s">
        <v>2842</v>
      </c>
      <c r="D642" s="174" t="s">
        <v>404</v>
      </c>
      <c r="E642" s="175">
        <v>1</v>
      </c>
      <c r="F642" s="176"/>
      <c r="G642" s="177">
        <f>ROUND(E642*F642,2)</f>
        <v>0</v>
      </c>
      <c r="H642" s="176"/>
      <c r="I642" s="177">
        <f>ROUND(E642*H642,2)</f>
        <v>0</v>
      </c>
      <c r="J642" s="176"/>
      <c r="K642" s="177">
        <f>ROUND(E642*J642,2)</f>
        <v>0</v>
      </c>
      <c r="L642" s="177">
        <v>21</v>
      </c>
      <c r="M642" s="177">
        <f>G642*(1+L642/100)</f>
        <v>0</v>
      </c>
      <c r="N642" s="175">
        <v>0</v>
      </c>
      <c r="O642" s="175">
        <f>ROUND(E642*N642,2)</f>
        <v>0</v>
      </c>
      <c r="P642" s="175">
        <v>0</v>
      </c>
      <c r="Q642" s="175">
        <f>ROUND(E642*P642,2)</f>
        <v>0</v>
      </c>
      <c r="R642" s="177"/>
      <c r="S642" s="177" t="s">
        <v>523</v>
      </c>
      <c r="T642" s="178" t="s">
        <v>316</v>
      </c>
      <c r="U642" s="159">
        <v>0</v>
      </c>
      <c r="V642" s="159">
        <f>ROUND(E642*U642,2)</f>
        <v>0</v>
      </c>
      <c r="W642" s="159"/>
      <c r="X642" s="159" t="s">
        <v>355</v>
      </c>
      <c r="Y642" s="159" t="s">
        <v>318</v>
      </c>
      <c r="Z642" s="148"/>
      <c r="AA642" s="148"/>
      <c r="AB642" s="148"/>
      <c r="AC642" s="148"/>
      <c r="AD642" s="148"/>
      <c r="AE642" s="148"/>
      <c r="AF642" s="148"/>
      <c r="AG642" s="148" t="s">
        <v>2782</v>
      </c>
      <c r="AH642" s="148"/>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2" x14ac:dyDescent="0.2">
      <c r="A643" s="155"/>
      <c r="B643" s="156"/>
      <c r="C643" s="265" t="s">
        <v>2843</v>
      </c>
      <c r="D643" s="266"/>
      <c r="E643" s="266"/>
      <c r="F643" s="266"/>
      <c r="G643" s="266"/>
      <c r="H643" s="159"/>
      <c r="I643" s="159"/>
      <c r="J643" s="159"/>
      <c r="K643" s="159"/>
      <c r="L643" s="159"/>
      <c r="M643" s="159"/>
      <c r="N643" s="158"/>
      <c r="O643" s="158"/>
      <c r="P643" s="158"/>
      <c r="Q643" s="158"/>
      <c r="R643" s="159"/>
      <c r="S643" s="159"/>
      <c r="T643" s="159"/>
      <c r="U643" s="159"/>
      <c r="V643" s="159"/>
      <c r="W643" s="159"/>
      <c r="X643" s="159"/>
      <c r="Y643" s="159"/>
      <c r="Z643" s="148"/>
      <c r="AA643" s="148"/>
      <c r="AB643" s="148"/>
      <c r="AC643" s="148"/>
      <c r="AD643" s="148"/>
      <c r="AE643" s="148"/>
      <c r="AF643" s="148"/>
      <c r="AG643" s="148" t="s">
        <v>321</v>
      </c>
      <c r="AH643" s="148"/>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2" x14ac:dyDescent="0.2">
      <c r="A644" s="155"/>
      <c r="B644" s="156"/>
      <c r="C644" s="187" t="s">
        <v>2840</v>
      </c>
      <c r="D644" s="185"/>
      <c r="E644" s="186"/>
      <c r="F644" s="159"/>
      <c r="G644" s="159"/>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360</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3" x14ac:dyDescent="0.2">
      <c r="A645" s="155"/>
      <c r="B645" s="156"/>
      <c r="C645" s="187" t="s">
        <v>2272</v>
      </c>
      <c r="D645" s="185"/>
      <c r="E645" s="186">
        <v>1</v>
      </c>
      <c r="F645" s="159"/>
      <c r="G645" s="159"/>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360</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1" x14ac:dyDescent="0.2">
      <c r="A646" s="172">
        <v>144</v>
      </c>
      <c r="B646" s="173" t="s">
        <v>2844</v>
      </c>
      <c r="C646" s="181" t="s">
        <v>2845</v>
      </c>
      <c r="D646" s="174" t="s">
        <v>404</v>
      </c>
      <c r="E646" s="175">
        <v>1</v>
      </c>
      <c r="F646" s="176"/>
      <c r="G646" s="177">
        <f>ROUND(E646*F646,2)</f>
        <v>0</v>
      </c>
      <c r="H646" s="176"/>
      <c r="I646" s="177">
        <f>ROUND(E646*H646,2)</f>
        <v>0</v>
      </c>
      <c r="J646" s="176"/>
      <c r="K646" s="177">
        <f>ROUND(E646*J646,2)</f>
        <v>0</v>
      </c>
      <c r="L646" s="177">
        <v>21</v>
      </c>
      <c r="M646" s="177">
        <f>G646*(1+L646/100)</f>
        <v>0</v>
      </c>
      <c r="N646" s="175">
        <v>0</v>
      </c>
      <c r="O646" s="175">
        <f>ROUND(E646*N646,2)</f>
        <v>0</v>
      </c>
      <c r="P646" s="175">
        <v>0</v>
      </c>
      <c r="Q646" s="175">
        <f>ROUND(E646*P646,2)</f>
        <v>0</v>
      </c>
      <c r="R646" s="177"/>
      <c r="S646" s="177" t="s">
        <v>523</v>
      </c>
      <c r="T646" s="178" t="s">
        <v>316</v>
      </c>
      <c r="U646" s="159">
        <v>0</v>
      </c>
      <c r="V646" s="159">
        <f>ROUND(E646*U646,2)</f>
        <v>0</v>
      </c>
      <c r="W646" s="159"/>
      <c r="X646" s="159" t="s">
        <v>355</v>
      </c>
      <c r="Y646" s="159" t="s">
        <v>318</v>
      </c>
      <c r="Z646" s="148"/>
      <c r="AA646" s="148"/>
      <c r="AB646" s="148"/>
      <c r="AC646" s="148"/>
      <c r="AD646" s="148"/>
      <c r="AE646" s="148"/>
      <c r="AF646" s="148"/>
      <c r="AG646" s="148" t="s">
        <v>2782</v>
      </c>
      <c r="AH646" s="148"/>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2" x14ac:dyDescent="0.2">
      <c r="A647" s="155"/>
      <c r="B647" s="156"/>
      <c r="C647" s="265" t="s">
        <v>2846</v>
      </c>
      <c r="D647" s="266"/>
      <c r="E647" s="266"/>
      <c r="F647" s="266"/>
      <c r="G647" s="266"/>
      <c r="H647" s="159"/>
      <c r="I647" s="159"/>
      <c r="J647" s="159"/>
      <c r="K647" s="159"/>
      <c r="L647" s="159"/>
      <c r="M647" s="159"/>
      <c r="N647" s="158"/>
      <c r="O647" s="158"/>
      <c r="P647" s="158"/>
      <c r="Q647" s="158"/>
      <c r="R647" s="159"/>
      <c r="S647" s="159"/>
      <c r="T647" s="159"/>
      <c r="U647" s="159"/>
      <c r="V647" s="159"/>
      <c r="W647" s="159"/>
      <c r="X647" s="159"/>
      <c r="Y647" s="159"/>
      <c r="Z647" s="148"/>
      <c r="AA647" s="148"/>
      <c r="AB647" s="148"/>
      <c r="AC647" s="148"/>
      <c r="AD647" s="148"/>
      <c r="AE647" s="148"/>
      <c r="AF647" s="148"/>
      <c r="AG647" s="148" t="s">
        <v>321</v>
      </c>
      <c r="AH647" s="148"/>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2" x14ac:dyDescent="0.2">
      <c r="A648" s="155"/>
      <c r="B648" s="156"/>
      <c r="C648" s="187" t="s">
        <v>2840</v>
      </c>
      <c r="D648" s="185"/>
      <c r="E648" s="186"/>
      <c r="F648" s="159"/>
      <c r="G648" s="159"/>
      <c r="H648" s="159"/>
      <c r="I648" s="159"/>
      <c r="J648" s="159"/>
      <c r="K648" s="159"/>
      <c r="L648" s="159"/>
      <c r="M648" s="159"/>
      <c r="N648" s="158"/>
      <c r="O648" s="158"/>
      <c r="P648" s="158"/>
      <c r="Q648" s="158"/>
      <c r="R648" s="159"/>
      <c r="S648" s="159"/>
      <c r="T648" s="159"/>
      <c r="U648" s="159"/>
      <c r="V648" s="159"/>
      <c r="W648" s="159"/>
      <c r="X648" s="159"/>
      <c r="Y648" s="159"/>
      <c r="Z648" s="148"/>
      <c r="AA648" s="148"/>
      <c r="AB648" s="148"/>
      <c r="AC648" s="148"/>
      <c r="AD648" s="148"/>
      <c r="AE648" s="148"/>
      <c r="AF648" s="148"/>
      <c r="AG648" s="148" t="s">
        <v>360</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3" x14ac:dyDescent="0.2">
      <c r="A649" s="155"/>
      <c r="B649" s="156"/>
      <c r="C649" s="187" t="s">
        <v>2272</v>
      </c>
      <c r="D649" s="185"/>
      <c r="E649" s="186">
        <v>1</v>
      </c>
      <c r="F649" s="159"/>
      <c r="G649" s="159"/>
      <c r="H649" s="159"/>
      <c r="I649" s="159"/>
      <c r="J649" s="159"/>
      <c r="K649" s="159"/>
      <c r="L649" s="159"/>
      <c r="M649" s="159"/>
      <c r="N649" s="158"/>
      <c r="O649" s="158"/>
      <c r="P649" s="158"/>
      <c r="Q649" s="158"/>
      <c r="R649" s="159"/>
      <c r="S649" s="159"/>
      <c r="T649" s="159"/>
      <c r="U649" s="159"/>
      <c r="V649" s="159"/>
      <c r="W649" s="159"/>
      <c r="X649" s="159"/>
      <c r="Y649" s="159"/>
      <c r="Z649" s="148"/>
      <c r="AA649" s="148"/>
      <c r="AB649" s="148"/>
      <c r="AC649" s="148"/>
      <c r="AD649" s="148"/>
      <c r="AE649" s="148"/>
      <c r="AF649" s="148"/>
      <c r="AG649" s="148" t="s">
        <v>360</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ht="22.5" outlineLevel="1" x14ac:dyDescent="0.2">
      <c r="A650" s="172">
        <v>145</v>
      </c>
      <c r="B650" s="173" t="s">
        <v>2847</v>
      </c>
      <c r="C650" s="181" t="s">
        <v>2848</v>
      </c>
      <c r="D650" s="174" t="s">
        <v>404</v>
      </c>
      <c r="E650" s="175">
        <v>1</v>
      </c>
      <c r="F650" s="176"/>
      <c r="G650" s="177">
        <f>ROUND(E650*F650,2)</f>
        <v>0</v>
      </c>
      <c r="H650" s="176"/>
      <c r="I650" s="177">
        <f>ROUND(E650*H650,2)</f>
        <v>0</v>
      </c>
      <c r="J650" s="176"/>
      <c r="K650" s="177">
        <f>ROUND(E650*J650,2)</f>
        <v>0</v>
      </c>
      <c r="L650" s="177">
        <v>21</v>
      </c>
      <c r="M650" s="177">
        <f>G650*(1+L650/100)</f>
        <v>0</v>
      </c>
      <c r="N650" s="175">
        <v>0</v>
      </c>
      <c r="O650" s="175">
        <f>ROUND(E650*N650,2)</f>
        <v>0</v>
      </c>
      <c r="P650" s="175">
        <v>0</v>
      </c>
      <c r="Q650" s="175">
        <f>ROUND(E650*P650,2)</f>
        <v>0</v>
      </c>
      <c r="R650" s="177"/>
      <c r="S650" s="177" t="s">
        <v>523</v>
      </c>
      <c r="T650" s="178" t="s">
        <v>316</v>
      </c>
      <c r="U650" s="159">
        <v>0</v>
      </c>
      <c r="V650" s="159">
        <f>ROUND(E650*U650,2)</f>
        <v>0</v>
      </c>
      <c r="W650" s="159"/>
      <c r="X650" s="159" t="s">
        <v>355</v>
      </c>
      <c r="Y650" s="159" t="s">
        <v>318</v>
      </c>
      <c r="Z650" s="148"/>
      <c r="AA650" s="148"/>
      <c r="AB650" s="148"/>
      <c r="AC650" s="148"/>
      <c r="AD650" s="148"/>
      <c r="AE650" s="148"/>
      <c r="AF650" s="148"/>
      <c r="AG650" s="148" t="s">
        <v>2782</v>
      </c>
      <c r="AH650" s="148"/>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2" x14ac:dyDescent="0.2">
      <c r="A651" s="155"/>
      <c r="B651" s="156"/>
      <c r="C651" s="265" t="s">
        <v>2849</v>
      </c>
      <c r="D651" s="266"/>
      <c r="E651" s="266"/>
      <c r="F651" s="266"/>
      <c r="G651" s="266"/>
      <c r="H651" s="159"/>
      <c r="I651" s="159"/>
      <c r="J651" s="159"/>
      <c r="K651" s="159"/>
      <c r="L651" s="159"/>
      <c r="M651" s="159"/>
      <c r="N651" s="158"/>
      <c r="O651" s="158"/>
      <c r="P651" s="158"/>
      <c r="Q651" s="158"/>
      <c r="R651" s="159"/>
      <c r="S651" s="159"/>
      <c r="T651" s="159"/>
      <c r="U651" s="159"/>
      <c r="V651" s="159"/>
      <c r="W651" s="159"/>
      <c r="X651" s="159"/>
      <c r="Y651" s="159"/>
      <c r="Z651" s="148"/>
      <c r="AA651" s="148"/>
      <c r="AB651" s="148"/>
      <c r="AC651" s="148"/>
      <c r="AD651" s="148"/>
      <c r="AE651" s="148"/>
      <c r="AF651" s="148"/>
      <c r="AG651" s="148" t="s">
        <v>321</v>
      </c>
      <c r="AH651" s="148"/>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2" x14ac:dyDescent="0.2">
      <c r="A652" s="155"/>
      <c r="B652" s="156"/>
      <c r="C652" s="187" t="s">
        <v>2840</v>
      </c>
      <c r="D652" s="185"/>
      <c r="E652" s="186"/>
      <c r="F652" s="159"/>
      <c r="G652" s="159"/>
      <c r="H652" s="159"/>
      <c r="I652" s="159"/>
      <c r="J652" s="159"/>
      <c r="K652" s="159"/>
      <c r="L652" s="159"/>
      <c r="M652" s="159"/>
      <c r="N652" s="158"/>
      <c r="O652" s="158"/>
      <c r="P652" s="158"/>
      <c r="Q652" s="158"/>
      <c r="R652" s="159"/>
      <c r="S652" s="159"/>
      <c r="T652" s="159"/>
      <c r="U652" s="159"/>
      <c r="V652" s="159"/>
      <c r="W652" s="159"/>
      <c r="X652" s="159"/>
      <c r="Y652" s="159"/>
      <c r="Z652" s="148"/>
      <c r="AA652" s="148"/>
      <c r="AB652" s="148"/>
      <c r="AC652" s="148"/>
      <c r="AD652" s="148"/>
      <c r="AE652" s="148"/>
      <c r="AF652" s="148"/>
      <c r="AG652" s="148" t="s">
        <v>360</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3" x14ac:dyDescent="0.2">
      <c r="A653" s="155"/>
      <c r="B653" s="156"/>
      <c r="C653" s="187" t="s">
        <v>2272</v>
      </c>
      <c r="D653" s="185"/>
      <c r="E653" s="186">
        <v>1</v>
      </c>
      <c r="F653" s="159"/>
      <c r="G653" s="159"/>
      <c r="H653" s="159"/>
      <c r="I653" s="159"/>
      <c r="J653" s="159"/>
      <c r="K653" s="159"/>
      <c r="L653" s="159"/>
      <c r="M653" s="159"/>
      <c r="N653" s="158"/>
      <c r="O653" s="158"/>
      <c r="P653" s="158"/>
      <c r="Q653" s="158"/>
      <c r="R653" s="159"/>
      <c r="S653" s="159"/>
      <c r="T653" s="159"/>
      <c r="U653" s="159"/>
      <c r="V653" s="159"/>
      <c r="W653" s="159"/>
      <c r="X653" s="159"/>
      <c r="Y653" s="159"/>
      <c r="Z653" s="148"/>
      <c r="AA653" s="148"/>
      <c r="AB653" s="148"/>
      <c r="AC653" s="148"/>
      <c r="AD653" s="148"/>
      <c r="AE653" s="148"/>
      <c r="AF653" s="148"/>
      <c r="AG653" s="148" t="s">
        <v>360</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1" x14ac:dyDescent="0.2">
      <c r="A654" s="172">
        <v>146</v>
      </c>
      <c r="B654" s="173" t="s">
        <v>2850</v>
      </c>
      <c r="C654" s="181" t="s">
        <v>2851</v>
      </c>
      <c r="D654" s="174" t="s">
        <v>353</v>
      </c>
      <c r="E654" s="175">
        <v>3</v>
      </c>
      <c r="F654" s="176"/>
      <c r="G654" s="177">
        <f>ROUND(E654*F654,2)</f>
        <v>0</v>
      </c>
      <c r="H654" s="176"/>
      <c r="I654" s="177">
        <f>ROUND(E654*H654,2)</f>
        <v>0</v>
      </c>
      <c r="J654" s="176"/>
      <c r="K654" s="177">
        <f>ROUND(E654*J654,2)</f>
        <v>0</v>
      </c>
      <c r="L654" s="177">
        <v>21</v>
      </c>
      <c r="M654" s="177">
        <f>G654*(1+L654/100)</f>
        <v>0</v>
      </c>
      <c r="N654" s="175">
        <v>3.0000000000000001E-5</v>
      </c>
      <c r="O654" s="175">
        <f>ROUND(E654*N654,2)</f>
        <v>0</v>
      </c>
      <c r="P654" s="175">
        <v>0</v>
      </c>
      <c r="Q654" s="175">
        <f>ROUND(E654*P654,2)</f>
        <v>0</v>
      </c>
      <c r="R654" s="177"/>
      <c r="S654" s="177" t="s">
        <v>523</v>
      </c>
      <c r="T654" s="178" t="s">
        <v>316</v>
      </c>
      <c r="U654" s="159">
        <v>0</v>
      </c>
      <c r="V654" s="159">
        <f>ROUND(E654*U654,2)</f>
        <v>0</v>
      </c>
      <c r="W654" s="159"/>
      <c r="X654" s="159" t="s">
        <v>355</v>
      </c>
      <c r="Y654" s="159" t="s">
        <v>318</v>
      </c>
      <c r="Z654" s="148"/>
      <c r="AA654" s="148"/>
      <c r="AB654" s="148"/>
      <c r="AC654" s="148"/>
      <c r="AD654" s="148"/>
      <c r="AE654" s="148"/>
      <c r="AF654" s="148"/>
      <c r="AG654" s="148" t="s">
        <v>2782</v>
      </c>
      <c r="AH654" s="148"/>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2" x14ac:dyDescent="0.2">
      <c r="A655" s="155"/>
      <c r="B655" s="156"/>
      <c r="C655" s="265" t="s">
        <v>2852</v>
      </c>
      <c r="D655" s="266"/>
      <c r="E655" s="266"/>
      <c r="F655" s="266"/>
      <c r="G655" s="266"/>
      <c r="H655" s="159"/>
      <c r="I655" s="159"/>
      <c r="J655" s="159"/>
      <c r="K655" s="159"/>
      <c r="L655" s="159"/>
      <c r="M655" s="159"/>
      <c r="N655" s="158"/>
      <c r="O655" s="158"/>
      <c r="P655" s="158"/>
      <c r="Q655" s="158"/>
      <c r="R655" s="159"/>
      <c r="S655" s="159"/>
      <c r="T655" s="159"/>
      <c r="U655" s="159"/>
      <c r="V655" s="159"/>
      <c r="W655" s="159"/>
      <c r="X655" s="159"/>
      <c r="Y655" s="159"/>
      <c r="Z655" s="148"/>
      <c r="AA655" s="148"/>
      <c r="AB655" s="148"/>
      <c r="AC655" s="148"/>
      <c r="AD655" s="148"/>
      <c r="AE655" s="148"/>
      <c r="AF655" s="148"/>
      <c r="AG655" s="148" t="s">
        <v>321</v>
      </c>
      <c r="AH655" s="148"/>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2" x14ac:dyDescent="0.2">
      <c r="A656" s="155"/>
      <c r="B656" s="156"/>
      <c r="C656" s="187" t="s">
        <v>2853</v>
      </c>
      <c r="D656" s="185"/>
      <c r="E656" s="186"/>
      <c r="F656" s="159"/>
      <c r="G656" s="159"/>
      <c r="H656" s="159"/>
      <c r="I656" s="159"/>
      <c r="J656" s="159"/>
      <c r="K656" s="159"/>
      <c r="L656" s="159"/>
      <c r="M656" s="159"/>
      <c r="N656" s="158"/>
      <c r="O656" s="158"/>
      <c r="P656" s="158"/>
      <c r="Q656" s="158"/>
      <c r="R656" s="159"/>
      <c r="S656" s="159"/>
      <c r="T656" s="159"/>
      <c r="U656" s="159"/>
      <c r="V656" s="159"/>
      <c r="W656" s="159"/>
      <c r="X656" s="159"/>
      <c r="Y656" s="159"/>
      <c r="Z656" s="148"/>
      <c r="AA656" s="148"/>
      <c r="AB656" s="148"/>
      <c r="AC656" s="148"/>
      <c r="AD656" s="148"/>
      <c r="AE656" s="148"/>
      <c r="AF656" s="148"/>
      <c r="AG656" s="148" t="s">
        <v>360</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3" x14ac:dyDescent="0.2">
      <c r="A657" s="155"/>
      <c r="B657" s="156"/>
      <c r="C657" s="187" t="s">
        <v>172</v>
      </c>
      <c r="D657" s="185"/>
      <c r="E657" s="186">
        <v>3</v>
      </c>
      <c r="F657" s="159"/>
      <c r="G657" s="159"/>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360</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ht="22.5" outlineLevel="1" x14ac:dyDescent="0.2">
      <c r="A658" s="172">
        <v>147</v>
      </c>
      <c r="B658" s="173" t="s">
        <v>2854</v>
      </c>
      <c r="C658" s="181" t="s">
        <v>2855</v>
      </c>
      <c r="D658" s="174" t="s">
        <v>353</v>
      </c>
      <c r="E658" s="175">
        <v>3</v>
      </c>
      <c r="F658" s="176"/>
      <c r="G658" s="177">
        <f>ROUND(E658*F658,2)</f>
        <v>0</v>
      </c>
      <c r="H658" s="176"/>
      <c r="I658" s="177">
        <f>ROUND(E658*H658,2)</f>
        <v>0</v>
      </c>
      <c r="J658" s="176"/>
      <c r="K658" s="177">
        <f>ROUND(E658*J658,2)</f>
        <v>0</v>
      </c>
      <c r="L658" s="177">
        <v>21</v>
      </c>
      <c r="M658" s="177">
        <f>G658*(1+L658/100)</f>
        <v>0</v>
      </c>
      <c r="N658" s="175">
        <v>2.0000000000000002E-5</v>
      </c>
      <c r="O658" s="175">
        <f>ROUND(E658*N658,2)</f>
        <v>0</v>
      </c>
      <c r="P658" s="175">
        <v>0</v>
      </c>
      <c r="Q658" s="175">
        <f>ROUND(E658*P658,2)</f>
        <v>0</v>
      </c>
      <c r="R658" s="177"/>
      <c r="S658" s="177" t="s">
        <v>523</v>
      </c>
      <c r="T658" s="178" t="s">
        <v>316</v>
      </c>
      <c r="U658" s="159">
        <v>0</v>
      </c>
      <c r="V658" s="159">
        <f>ROUND(E658*U658,2)</f>
        <v>0</v>
      </c>
      <c r="W658" s="159"/>
      <c r="X658" s="159" t="s">
        <v>355</v>
      </c>
      <c r="Y658" s="159" t="s">
        <v>318</v>
      </c>
      <c r="Z658" s="148"/>
      <c r="AA658" s="148"/>
      <c r="AB658" s="148"/>
      <c r="AC658" s="148"/>
      <c r="AD658" s="148"/>
      <c r="AE658" s="148"/>
      <c r="AF658" s="148"/>
      <c r="AG658" s="148" t="s">
        <v>2782</v>
      </c>
      <c r="AH658" s="148"/>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2" x14ac:dyDescent="0.2">
      <c r="A659" s="155"/>
      <c r="B659" s="156"/>
      <c r="C659" s="265" t="s">
        <v>2856</v>
      </c>
      <c r="D659" s="266"/>
      <c r="E659" s="266"/>
      <c r="F659" s="266"/>
      <c r="G659" s="266"/>
      <c r="H659" s="159"/>
      <c r="I659" s="159"/>
      <c r="J659" s="159"/>
      <c r="K659" s="159"/>
      <c r="L659" s="159"/>
      <c r="M659" s="159"/>
      <c r="N659" s="158"/>
      <c r="O659" s="158"/>
      <c r="P659" s="158"/>
      <c r="Q659" s="158"/>
      <c r="R659" s="159"/>
      <c r="S659" s="159"/>
      <c r="T659" s="159"/>
      <c r="U659" s="159"/>
      <c r="V659" s="159"/>
      <c r="W659" s="159"/>
      <c r="X659" s="159"/>
      <c r="Y659" s="159"/>
      <c r="Z659" s="148"/>
      <c r="AA659" s="148"/>
      <c r="AB659" s="148"/>
      <c r="AC659" s="148"/>
      <c r="AD659" s="148"/>
      <c r="AE659" s="148"/>
      <c r="AF659" s="148"/>
      <c r="AG659" s="148" t="s">
        <v>321</v>
      </c>
      <c r="AH659" s="148"/>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2" x14ac:dyDescent="0.2">
      <c r="A660" s="155"/>
      <c r="B660" s="156"/>
      <c r="C660" s="187" t="s">
        <v>2853</v>
      </c>
      <c r="D660" s="185"/>
      <c r="E660" s="186"/>
      <c r="F660" s="159"/>
      <c r="G660" s="159"/>
      <c r="H660" s="159"/>
      <c r="I660" s="159"/>
      <c r="J660" s="159"/>
      <c r="K660" s="159"/>
      <c r="L660" s="159"/>
      <c r="M660" s="159"/>
      <c r="N660" s="158"/>
      <c r="O660" s="158"/>
      <c r="P660" s="158"/>
      <c r="Q660" s="158"/>
      <c r="R660" s="159"/>
      <c r="S660" s="159"/>
      <c r="T660" s="159"/>
      <c r="U660" s="159"/>
      <c r="V660" s="159"/>
      <c r="W660" s="159"/>
      <c r="X660" s="159"/>
      <c r="Y660" s="159"/>
      <c r="Z660" s="148"/>
      <c r="AA660" s="148"/>
      <c r="AB660" s="148"/>
      <c r="AC660" s="148"/>
      <c r="AD660" s="148"/>
      <c r="AE660" s="148"/>
      <c r="AF660" s="148"/>
      <c r="AG660" s="148" t="s">
        <v>360</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3" x14ac:dyDescent="0.2">
      <c r="A661" s="155"/>
      <c r="B661" s="156"/>
      <c r="C661" s="187" t="s">
        <v>172</v>
      </c>
      <c r="D661" s="185"/>
      <c r="E661" s="186">
        <v>3</v>
      </c>
      <c r="F661" s="159"/>
      <c r="G661" s="159"/>
      <c r="H661" s="159"/>
      <c r="I661" s="159"/>
      <c r="J661" s="159"/>
      <c r="K661" s="159"/>
      <c r="L661" s="159"/>
      <c r="M661" s="159"/>
      <c r="N661" s="158"/>
      <c r="O661" s="158"/>
      <c r="P661" s="158"/>
      <c r="Q661" s="158"/>
      <c r="R661" s="159"/>
      <c r="S661" s="159"/>
      <c r="T661" s="159"/>
      <c r="U661" s="159"/>
      <c r="V661" s="159"/>
      <c r="W661" s="159"/>
      <c r="X661" s="159"/>
      <c r="Y661" s="159"/>
      <c r="Z661" s="148"/>
      <c r="AA661" s="148"/>
      <c r="AB661" s="148"/>
      <c r="AC661" s="148"/>
      <c r="AD661" s="148"/>
      <c r="AE661" s="148"/>
      <c r="AF661" s="148"/>
      <c r="AG661" s="148" t="s">
        <v>360</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ht="22.5" outlineLevel="1" x14ac:dyDescent="0.2">
      <c r="A662" s="172">
        <v>148</v>
      </c>
      <c r="B662" s="173" t="s">
        <v>2857</v>
      </c>
      <c r="C662" s="181" t="s">
        <v>2858</v>
      </c>
      <c r="D662" s="174" t="s">
        <v>394</v>
      </c>
      <c r="E662" s="175">
        <v>6</v>
      </c>
      <c r="F662" s="176"/>
      <c r="G662" s="177">
        <f>ROUND(E662*F662,2)</f>
        <v>0</v>
      </c>
      <c r="H662" s="176"/>
      <c r="I662" s="177">
        <f>ROUND(E662*H662,2)</f>
        <v>0</v>
      </c>
      <c r="J662" s="176"/>
      <c r="K662" s="177">
        <f>ROUND(E662*J662,2)</f>
        <v>0</v>
      </c>
      <c r="L662" s="177">
        <v>21</v>
      </c>
      <c r="M662" s="177">
        <f>G662*(1+L662/100)</f>
        <v>0</v>
      </c>
      <c r="N662" s="175">
        <v>0</v>
      </c>
      <c r="O662" s="175">
        <f>ROUND(E662*N662,2)</f>
        <v>0</v>
      </c>
      <c r="P662" s="175">
        <v>0.05</v>
      </c>
      <c r="Q662" s="175">
        <f>ROUND(E662*P662,2)</f>
        <v>0.3</v>
      </c>
      <c r="R662" s="177"/>
      <c r="S662" s="177" t="s">
        <v>523</v>
      </c>
      <c r="T662" s="178" t="s">
        <v>316</v>
      </c>
      <c r="U662" s="159">
        <v>0</v>
      </c>
      <c r="V662" s="159">
        <f>ROUND(E662*U662,2)</f>
        <v>0</v>
      </c>
      <c r="W662" s="159"/>
      <c r="X662" s="159" t="s">
        <v>355</v>
      </c>
      <c r="Y662" s="159" t="s">
        <v>318</v>
      </c>
      <c r="Z662" s="148"/>
      <c r="AA662" s="148"/>
      <c r="AB662" s="148"/>
      <c r="AC662" s="148"/>
      <c r="AD662" s="148"/>
      <c r="AE662" s="148"/>
      <c r="AF662" s="148"/>
      <c r="AG662" s="148" t="s">
        <v>2782</v>
      </c>
      <c r="AH662" s="148"/>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2" x14ac:dyDescent="0.2">
      <c r="A663" s="155"/>
      <c r="B663" s="156"/>
      <c r="C663" s="265" t="s">
        <v>2859</v>
      </c>
      <c r="D663" s="266"/>
      <c r="E663" s="266"/>
      <c r="F663" s="266"/>
      <c r="G663" s="266"/>
      <c r="H663" s="159"/>
      <c r="I663" s="159"/>
      <c r="J663" s="159"/>
      <c r="K663" s="159"/>
      <c r="L663" s="159"/>
      <c r="M663" s="159"/>
      <c r="N663" s="158"/>
      <c r="O663" s="158"/>
      <c r="P663" s="158"/>
      <c r="Q663" s="158"/>
      <c r="R663" s="159"/>
      <c r="S663" s="159"/>
      <c r="T663" s="159"/>
      <c r="U663" s="159"/>
      <c r="V663" s="159"/>
      <c r="W663" s="159"/>
      <c r="X663" s="159"/>
      <c r="Y663" s="159"/>
      <c r="Z663" s="148"/>
      <c r="AA663" s="148"/>
      <c r="AB663" s="148"/>
      <c r="AC663" s="148"/>
      <c r="AD663" s="148"/>
      <c r="AE663" s="148"/>
      <c r="AF663" s="148"/>
      <c r="AG663" s="148" t="s">
        <v>321</v>
      </c>
      <c r="AH663" s="148"/>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ht="22.5" outlineLevel="1" x14ac:dyDescent="0.2">
      <c r="A664" s="172">
        <v>149</v>
      </c>
      <c r="B664" s="173" t="s">
        <v>2860</v>
      </c>
      <c r="C664" s="181" t="s">
        <v>2861</v>
      </c>
      <c r="D664" s="174" t="s">
        <v>394</v>
      </c>
      <c r="E664" s="175">
        <v>444</v>
      </c>
      <c r="F664" s="176"/>
      <c r="G664" s="177">
        <f>ROUND(E664*F664,2)</f>
        <v>0</v>
      </c>
      <c r="H664" s="176"/>
      <c r="I664" s="177">
        <f>ROUND(E664*H664,2)</f>
        <v>0</v>
      </c>
      <c r="J664" s="176"/>
      <c r="K664" s="177">
        <f>ROUND(E664*J664,2)</f>
        <v>0</v>
      </c>
      <c r="L664" s="177">
        <v>21</v>
      </c>
      <c r="M664" s="177">
        <f>G664*(1+L664/100)</f>
        <v>0</v>
      </c>
      <c r="N664" s="175">
        <v>0</v>
      </c>
      <c r="O664" s="175">
        <f>ROUND(E664*N664,2)</f>
        <v>0</v>
      </c>
      <c r="P664" s="175">
        <v>5.0000000000000002E-5</v>
      </c>
      <c r="Q664" s="175">
        <f>ROUND(E664*P664,2)</f>
        <v>0.02</v>
      </c>
      <c r="R664" s="177"/>
      <c r="S664" s="177" t="s">
        <v>523</v>
      </c>
      <c r="T664" s="178" t="s">
        <v>316</v>
      </c>
      <c r="U664" s="159">
        <v>0</v>
      </c>
      <c r="V664" s="159">
        <f>ROUND(E664*U664,2)</f>
        <v>0</v>
      </c>
      <c r="W664" s="159"/>
      <c r="X664" s="159" t="s">
        <v>355</v>
      </c>
      <c r="Y664" s="159" t="s">
        <v>318</v>
      </c>
      <c r="Z664" s="148"/>
      <c r="AA664" s="148"/>
      <c r="AB664" s="148"/>
      <c r="AC664" s="148"/>
      <c r="AD664" s="148"/>
      <c r="AE664" s="148"/>
      <c r="AF664" s="148"/>
      <c r="AG664" s="148" t="s">
        <v>2782</v>
      </c>
      <c r="AH664" s="148"/>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2" x14ac:dyDescent="0.2">
      <c r="A665" s="155"/>
      <c r="B665" s="156"/>
      <c r="C665" s="265" t="s">
        <v>2862</v>
      </c>
      <c r="D665" s="266"/>
      <c r="E665" s="266"/>
      <c r="F665" s="266"/>
      <c r="G665" s="266"/>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321</v>
      </c>
      <c r="AH665" s="148"/>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2" x14ac:dyDescent="0.2">
      <c r="A666" s="155"/>
      <c r="B666" s="156"/>
      <c r="C666" s="187" t="s">
        <v>2556</v>
      </c>
      <c r="D666" s="185"/>
      <c r="E666" s="186"/>
      <c r="F666" s="159"/>
      <c r="G666" s="159"/>
      <c r="H666" s="159"/>
      <c r="I666" s="159"/>
      <c r="J666" s="159"/>
      <c r="K666" s="159"/>
      <c r="L666" s="159"/>
      <c r="M666" s="159"/>
      <c r="N666" s="158"/>
      <c r="O666" s="158"/>
      <c r="P666" s="158"/>
      <c r="Q666" s="158"/>
      <c r="R666" s="159"/>
      <c r="S666" s="159"/>
      <c r="T666" s="159"/>
      <c r="U666" s="159"/>
      <c r="V666" s="159"/>
      <c r="W666" s="159"/>
      <c r="X666" s="159"/>
      <c r="Y666" s="159"/>
      <c r="Z666" s="148"/>
      <c r="AA666" s="148"/>
      <c r="AB666" s="148"/>
      <c r="AC666" s="148"/>
      <c r="AD666" s="148"/>
      <c r="AE666" s="148"/>
      <c r="AF666" s="148"/>
      <c r="AG666" s="148" t="s">
        <v>360</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3" x14ac:dyDescent="0.2">
      <c r="A667" s="155"/>
      <c r="B667" s="156"/>
      <c r="C667" s="187" t="s">
        <v>2557</v>
      </c>
      <c r="D667" s="185"/>
      <c r="E667" s="186">
        <v>444</v>
      </c>
      <c r="F667" s="159"/>
      <c r="G667" s="159"/>
      <c r="H667" s="159"/>
      <c r="I667" s="159"/>
      <c r="J667" s="159"/>
      <c r="K667" s="159"/>
      <c r="L667" s="159"/>
      <c r="M667" s="159"/>
      <c r="N667" s="158"/>
      <c r="O667" s="158"/>
      <c r="P667" s="158"/>
      <c r="Q667" s="158"/>
      <c r="R667" s="159"/>
      <c r="S667" s="159"/>
      <c r="T667" s="159"/>
      <c r="U667" s="159"/>
      <c r="V667" s="159"/>
      <c r="W667" s="159"/>
      <c r="X667" s="159"/>
      <c r="Y667" s="159"/>
      <c r="Z667" s="148"/>
      <c r="AA667" s="148"/>
      <c r="AB667" s="148"/>
      <c r="AC667" s="148"/>
      <c r="AD667" s="148"/>
      <c r="AE667" s="148"/>
      <c r="AF667" s="148"/>
      <c r="AG667" s="148" t="s">
        <v>360</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ht="22.5" outlineLevel="1" x14ac:dyDescent="0.2">
      <c r="A668" s="172">
        <v>150</v>
      </c>
      <c r="B668" s="173" t="s">
        <v>2863</v>
      </c>
      <c r="C668" s="181" t="s">
        <v>2864</v>
      </c>
      <c r="D668" s="174" t="s">
        <v>394</v>
      </c>
      <c r="E668" s="175">
        <v>52</v>
      </c>
      <c r="F668" s="176"/>
      <c r="G668" s="177">
        <f>ROUND(E668*F668,2)</f>
        <v>0</v>
      </c>
      <c r="H668" s="176"/>
      <c r="I668" s="177">
        <f>ROUND(E668*H668,2)</f>
        <v>0</v>
      </c>
      <c r="J668" s="176"/>
      <c r="K668" s="177">
        <f>ROUND(E668*J668,2)</f>
        <v>0</v>
      </c>
      <c r="L668" s="177">
        <v>21</v>
      </c>
      <c r="M668" s="177">
        <f>G668*(1+L668/100)</f>
        <v>0</v>
      </c>
      <c r="N668" s="175">
        <v>0</v>
      </c>
      <c r="O668" s="175">
        <f>ROUND(E668*N668,2)</f>
        <v>0</v>
      </c>
      <c r="P668" s="175">
        <v>1.1999999999999999E-3</v>
      </c>
      <c r="Q668" s="175">
        <f>ROUND(E668*P668,2)</f>
        <v>0.06</v>
      </c>
      <c r="R668" s="177"/>
      <c r="S668" s="177" t="s">
        <v>523</v>
      </c>
      <c r="T668" s="178" t="s">
        <v>316</v>
      </c>
      <c r="U668" s="159">
        <v>0</v>
      </c>
      <c r="V668" s="159">
        <f>ROUND(E668*U668,2)</f>
        <v>0</v>
      </c>
      <c r="W668" s="159"/>
      <c r="X668" s="159" t="s">
        <v>355</v>
      </c>
      <c r="Y668" s="159" t="s">
        <v>318</v>
      </c>
      <c r="Z668" s="148"/>
      <c r="AA668" s="148"/>
      <c r="AB668" s="148"/>
      <c r="AC668" s="148"/>
      <c r="AD668" s="148"/>
      <c r="AE668" s="148"/>
      <c r="AF668" s="148"/>
      <c r="AG668" s="148" t="s">
        <v>2782</v>
      </c>
      <c r="AH668" s="148"/>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2" x14ac:dyDescent="0.2">
      <c r="A669" s="155"/>
      <c r="B669" s="156"/>
      <c r="C669" s="265" t="s">
        <v>2865</v>
      </c>
      <c r="D669" s="266"/>
      <c r="E669" s="266"/>
      <c r="F669" s="266"/>
      <c r="G669" s="266"/>
      <c r="H669" s="159"/>
      <c r="I669" s="159"/>
      <c r="J669" s="159"/>
      <c r="K669" s="159"/>
      <c r="L669" s="159"/>
      <c r="M669" s="159"/>
      <c r="N669" s="158"/>
      <c r="O669" s="158"/>
      <c r="P669" s="158"/>
      <c r="Q669" s="158"/>
      <c r="R669" s="159"/>
      <c r="S669" s="159"/>
      <c r="T669" s="159"/>
      <c r="U669" s="159"/>
      <c r="V669" s="159"/>
      <c r="W669" s="159"/>
      <c r="X669" s="159"/>
      <c r="Y669" s="159"/>
      <c r="Z669" s="148"/>
      <c r="AA669" s="148"/>
      <c r="AB669" s="148"/>
      <c r="AC669" s="148"/>
      <c r="AD669" s="148"/>
      <c r="AE669" s="148"/>
      <c r="AF669" s="148"/>
      <c r="AG669" s="148" t="s">
        <v>321</v>
      </c>
      <c r="AH669" s="148"/>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2" x14ac:dyDescent="0.2">
      <c r="A670" s="155"/>
      <c r="B670" s="156"/>
      <c r="C670" s="187" t="s">
        <v>2560</v>
      </c>
      <c r="D670" s="185"/>
      <c r="E670" s="186"/>
      <c r="F670" s="159"/>
      <c r="G670" s="159"/>
      <c r="H670" s="159"/>
      <c r="I670" s="159"/>
      <c r="J670" s="159"/>
      <c r="K670" s="159"/>
      <c r="L670" s="159"/>
      <c r="M670" s="159"/>
      <c r="N670" s="158"/>
      <c r="O670" s="158"/>
      <c r="P670" s="158"/>
      <c r="Q670" s="158"/>
      <c r="R670" s="159"/>
      <c r="S670" s="159"/>
      <c r="T670" s="159"/>
      <c r="U670" s="159"/>
      <c r="V670" s="159"/>
      <c r="W670" s="159"/>
      <c r="X670" s="159"/>
      <c r="Y670" s="159"/>
      <c r="Z670" s="148"/>
      <c r="AA670" s="148"/>
      <c r="AB670" s="148"/>
      <c r="AC670" s="148"/>
      <c r="AD670" s="148"/>
      <c r="AE670" s="148"/>
      <c r="AF670" s="148"/>
      <c r="AG670" s="148" t="s">
        <v>360</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3" x14ac:dyDescent="0.2">
      <c r="A671" s="155"/>
      <c r="B671" s="156"/>
      <c r="C671" s="187" t="s">
        <v>2561</v>
      </c>
      <c r="D671" s="185"/>
      <c r="E671" s="186">
        <v>52</v>
      </c>
      <c r="F671" s="159"/>
      <c r="G671" s="159"/>
      <c r="H671" s="159"/>
      <c r="I671" s="159"/>
      <c r="J671" s="159"/>
      <c r="K671" s="159"/>
      <c r="L671" s="159"/>
      <c r="M671" s="159"/>
      <c r="N671" s="158"/>
      <c r="O671" s="158"/>
      <c r="P671" s="158"/>
      <c r="Q671" s="158"/>
      <c r="R671" s="159"/>
      <c r="S671" s="159"/>
      <c r="T671" s="159"/>
      <c r="U671" s="159"/>
      <c r="V671" s="159"/>
      <c r="W671" s="159"/>
      <c r="X671" s="159"/>
      <c r="Y671" s="159"/>
      <c r="Z671" s="148"/>
      <c r="AA671" s="148"/>
      <c r="AB671" s="148"/>
      <c r="AC671" s="148"/>
      <c r="AD671" s="148"/>
      <c r="AE671" s="148"/>
      <c r="AF671" s="148"/>
      <c r="AG671" s="148" t="s">
        <v>360</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ht="22.5" outlineLevel="1" x14ac:dyDescent="0.2">
      <c r="A672" s="172">
        <v>151</v>
      </c>
      <c r="B672" s="173" t="s">
        <v>2866</v>
      </c>
      <c r="C672" s="181" t="s">
        <v>2867</v>
      </c>
      <c r="D672" s="174" t="s">
        <v>368</v>
      </c>
      <c r="E672" s="175">
        <v>120</v>
      </c>
      <c r="F672" s="176"/>
      <c r="G672" s="177">
        <f>ROUND(E672*F672,2)</f>
        <v>0</v>
      </c>
      <c r="H672" s="176"/>
      <c r="I672" s="177">
        <f>ROUND(E672*H672,2)</f>
        <v>0</v>
      </c>
      <c r="J672" s="176"/>
      <c r="K672" s="177">
        <f>ROUND(E672*J672,2)</f>
        <v>0</v>
      </c>
      <c r="L672" s="177">
        <v>21</v>
      </c>
      <c r="M672" s="177">
        <f>G672*(1+L672/100)</f>
        <v>0</v>
      </c>
      <c r="N672" s="175">
        <v>0</v>
      </c>
      <c r="O672" s="175">
        <f>ROUND(E672*N672,2)</f>
        <v>0</v>
      </c>
      <c r="P672" s="175">
        <v>2E-3</v>
      </c>
      <c r="Q672" s="175">
        <f>ROUND(E672*P672,2)</f>
        <v>0.24</v>
      </c>
      <c r="R672" s="177"/>
      <c r="S672" s="177" t="s">
        <v>523</v>
      </c>
      <c r="T672" s="178" t="s">
        <v>316</v>
      </c>
      <c r="U672" s="159">
        <v>0</v>
      </c>
      <c r="V672" s="159">
        <f>ROUND(E672*U672,2)</f>
        <v>0</v>
      </c>
      <c r="W672" s="159"/>
      <c r="X672" s="159" t="s">
        <v>355</v>
      </c>
      <c r="Y672" s="159" t="s">
        <v>318</v>
      </c>
      <c r="Z672" s="148"/>
      <c r="AA672" s="148"/>
      <c r="AB672" s="148"/>
      <c r="AC672" s="148"/>
      <c r="AD672" s="148"/>
      <c r="AE672" s="148"/>
      <c r="AF672" s="148"/>
      <c r="AG672" s="148" t="s">
        <v>2782</v>
      </c>
      <c r="AH672" s="148"/>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2" x14ac:dyDescent="0.2">
      <c r="A673" s="155"/>
      <c r="B673" s="156"/>
      <c r="C673" s="265" t="s">
        <v>2868</v>
      </c>
      <c r="D673" s="266"/>
      <c r="E673" s="266"/>
      <c r="F673" s="266"/>
      <c r="G673" s="266"/>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321</v>
      </c>
      <c r="AH673" s="148"/>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2" x14ac:dyDescent="0.2">
      <c r="A674" s="155"/>
      <c r="B674" s="156"/>
      <c r="C674" s="187" t="s">
        <v>2869</v>
      </c>
      <c r="D674" s="185"/>
      <c r="E674" s="186"/>
      <c r="F674" s="159"/>
      <c r="G674" s="159"/>
      <c r="H674" s="159"/>
      <c r="I674" s="159"/>
      <c r="J674" s="159"/>
      <c r="K674" s="159"/>
      <c r="L674" s="159"/>
      <c r="M674" s="159"/>
      <c r="N674" s="158"/>
      <c r="O674" s="158"/>
      <c r="P674" s="158"/>
      <c r="Q674" s="158"/>
      <c r="R674" s="159"/>
      <c r="S674" s="159"/>
      <c r="T674" s="159"/>
      <c r="U674" s="159"/>
      <c r="V674" s="159"/>
      <c r="W674" s="159"/>
      <c r="X674" s="159"/>
      <c r="Y674" s="159"/>
      <c r="Z674" s="148"/>
      <c r="AA674" s="148"/>
      <c r="AB674" s="148"/>
      <c r="AC674" s="148"/>
      <c r="AD674" s="148"/>
      <c r="AE674" s="148"/>
      <c r="AF674" s="148"/>
      <c r="AG674" s="148" t="s">
        <v>360</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3" x14ac:dyDescent="0.2">
      <c r="A675" s="155"/>
      <c r="B675" s="156"/>
      <c r="C675" s="187" t="s">
        <v>2810</v>
      </c>
      <c r="D675" s="185"/>
      <c r="E675" s="186">
        <v>120</v>
      </c>
      <c r="F675" s="159"/>
      <c r="G675" s="159"/>
      <c r="H675" s="159"/>
      <c r="I675" s="159"/>
      <c r="J675" s="159"/>
      <c r="K675" s="159"/>
      <c r="L675" s="159"/>
      <c r="M675" s="159"/>
      <c r="N675" s="158"/>
      <c r="O675" s="158"/>
      <c r="P675" s="158"/>
      <c r="Q675" s="158"/>
      <c r="R675" s="159"/>
      <c r="S675" s="159"/>
      <c r="T675" s="159"/>
      <c r="U675" s="159"/>
      <c r="V675" s="159"/>
      <c r="W675" s="159"/>
      <c r="X675" s="159"/>
      <c r="Y675" s="159"/>
      <c r="Z675" s="148"/>
      <c r="AA675" s="148"/>
      <c r="AB675" s="148"/>
      <c r="AC675" s="148"/>
      <c r="AD675" s="148"/>
      <c r="AE675" s="148"/>
      <c r="AF675" s="148"/>
      <c r="AG675" s="148" t="s">
        <v>360</v>
      </c>
      <c r="AH675" s="148">
        <v>0</v>
      </c>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ht="22.5" outlineLevel="1" x14ac:dyDescent="0.2">
      <c r="A676" s="172">
        <v>152</v>
      </c>
      <c r="B676" s="173" t="s">
        <v>2870</v>
      </c>
      <c r="C676" s="181" t="s">
        <v>2871</v>
      </c>
      <c r="D676" s="174" t="s">
        <v>368</v>
      </c>
      <c r="E676" s="175">
        <v>723.6</v>
      </c>
      <c r="F676" s="176"/>
      <c r="G676" s="177">
        <f>ROUND(E676*F676,2)</f>
        <v>0</v>
      </c>
      <c r="H676" s="176"/>
      <c r="I676" s="177">
        <f>ROUND(E676*H676,2)</f>
        <v>0</v>
      </c>
      <c r="J676" s="176"/>
      <c r="K676" s="177">
        <f>ROUND(E676*J676,2)</f>
        <v>0</v>
      </c>
      <c r="L676" s="177">
        <v>21</v>
      </c>
      <c r="M676" s="177">
        <f>G676*(1+L676/100)</f>
        <v>0</v>
      </c>
      <c r="N676" s="175">
        <v>0</v>
      </c>
      <c r="O676" s="175">
        <f>ROUND(E676*N676,2)</f>
        <v>0</v>
      </c>
      <c r="P676" s="175">
        <v>5.0000000000000001E-3</v>
      </c>
      <c r="Q676" s="175">
        <f>ROUND(E676*P676,2)</f>
        <v>3.62</v>
      </c>
      <c r="R676" s="177"/>
      <c r="S676" s="177" t="s">
        <v>523</v>
      </c>
      <c r="T676" s="178" t="s">
        <v>316</v>
      </c>
      <c r="U676" s="159">
        <v>0</v>
      </c>
      <c r="V676" s="159">
        <f>ROUND(E676*U676,2)</f>
        <v>0</v>
      </c>
      <c r="W676" s="159"/>
      <c r="X676" s="159" t="s">
        <v>355</v>
      </c>
      <c r="Y676" s="159" t="s">
        <v>318</v>
      </c>
      <c r="Z676" s="148"/>
      <c r="AA676" s="148"/>
      <c r="AB676" s="148"/>
      <c r="AC676" s="148"/>
      <c r="AD676" s="148"/>
      <c r="AE676" s="148"/>
      <c r="AF676" s="148"/>
      <c r="AG676" s="148" t="s">
        <v>2782</v>
      </c>
      <c r="AH676" s="148"/>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2" x14ac:dyDescent="0.2">
      <c r="A677" s="155"/>
      <c r="B677" s="156"/>
      <c r="C677" s="265" t="s">
        <v>2872</v>
      </c>
      <c r="D677" s="266"/>
      <c r="E677" s="266"/>
      <c r="F677" s="266"/>
      <c r="G677" s="266"/>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321</v>
      </c>
      <c r="AH677" s="148"/>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2" x14ac:dyDescent="0.2">
      <c r="A678" s="155"/>
      <c r="B678" s="156"/>
      <c r="C678" s="187" t="s">
        <v>2873</v>
      </c>
      <c r="D678" s="185"/>
      <c r="E678" s="186"/>
      <c r="F678" s="159"/>
      <c r="G678" s="159"/>
      <c r="H678" s="159"/>
      <c r="I678" s="159"/>
      <c r="J678" s="159"/>
      <c r="K678" s="159"/>
      <c r="L678" s="159"/>
      <c r="M678" s="159"/>
      <c r="N678" s="158"/>
      <c r="O678" s="158"/>
      <c r="P678" s="158"/>
      <c r="Q678" s="158"/>
      <c r="R678" s="159"/>
      <c r="S678" s="159"/>
      <c r="T678" s="159"/>
      <c r="U678" s="159"/>
      <c r="V678" s="159"/>
      <c r="W678" s="159"/>
      <c r="X678" s="159"/>
      <c r="Y678" s="159"/>
      <c r="Z678" s="148"/>
      <c r="AA678" s="148"/>
      <c r="AB678" s="148"/>
      <c r="AC678" s="148"/>
      <c r="AD678" s="148"/>
      <c r="AE678" s="148"/>
      <c r="AF678" s="148"/>
      <c r="AG678" s="148" t="s">
        <v>360</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3" x14ac:dyDescent="0.2">
      <c r="A679" s="155"/>
      <c r="B679" s="156"/>
      <c r="C679" s="187" t="s">
        <v>2874</v>
      </c>
      <c r="D679" s="185"/>
      <c r="E679" s="186">
        <v>723.6</v>
      </c>
      <c r="F679" s="159"/>
      <c r="G679" s="159"/>
      <c r="H679" s="159"/>
      <c r="I679" s="159"/>
      <c r="J679" s="159"/>
      <c r="K679" s="159"/>
      <c r="L679" s="159"/>
      <c r="M679" s="159"/>
      <c r="N679" s="158"/>
      <c r="O679" s="158"/>
      <c r="P679" s="158"/>
      <c r="Q679" s="158"/>
      <c r="R679" s="159"/>
      <c r="S679" s="159"/>
      <c r="T679" s="159"/>
      <c r="U679" s="159"/>
      <c r="V679" s="159"/>
      <c r="W679" s="159"/>
      <c r="X679" s="159"/>
      <c r="Y679" s="159"/>
      <c r="Z679" s="148"/>
      <c r="AA679" s="148"/>
      <c r="AB679" s="148"/>
      <c r="AC679" s="148"/>
      <c r="AD679" s="148"/>
      <c r="AE679" s="148"/>
      <c r="AF679" s="148"/>
      <c r="AG679" s="148" t="s">
        <v>360</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ht="22.5" outlineLevel="1" x14ac:dyDescent="0.2">
      <c r="A680" s="172">
        <v>153</v>
      </c>
      <c r="B680" s="173" t="s">
        <v>2875</v>
      </c>
      <c r="C680" s="181" t="s">
        <v>2876</v>
      </c>
      <c r="D680" s="174" t="s">
        <v>368</v>
      </c>
      <c r="E680" s="175">
        <v>81</v>
      </c>
      <c r="F680" s="176"/>
      <c r="G680" s="177">
        <f>ROUND(E680*F680,2)</f>
        <v>0</v>
      </c>
      <c r="H680" s="176"/>
      <c r="I680" s="177">
        <f>ROUND(E680*H680,2)</f>
        <v>0</v>
      </c>
      <c r="J680" s="176"/>
      <c r="K680" s="177">
        <f>ROUND(E680*J680,2)</f>
        <v>0</v>
      </c>
      <c r="L680" s="177">
        <v>21</v>
      </c>
      <c r="M680" s="177">
        <f>G680*(1+L680/100)</f>
        <v>0</v>
      </c>
      <c r="N680" s="175">
        <v>0</v>
      </c>
      <c r="O680" s="175">
        <f>ROUND(E680*N680,2)</f>
        <v>0</v>
      </c>
      <c r="P680" s="175">
        <v>6.0000000000000001E-3</v>
      </c>
      <c r="Q680" s="175">
        <f>ROUND(E680*P680,2)</f>
        <v>0.49</v>
      </c>
      <c r="R680" s="177"/>
      <c r="S680" s="177" t="s">
        <v>523</v>
      </c>
      <c r="T680" s="178" t="s">
        <v>316</v>
      </c>
      <c r="U680" s="159">
        <v>0</v>
      </c>
      <c r="V680" s="159">
        <f>ROUND(E680*U680,2)</f>
        <v>0</v>
      </c>
      <c r="W680" s="159"/>
      <c r="X680" s="159" t="s">
        <v>355</v>
      </c>
      <c r="Y680" s="159" t="s">
        <v>318</v>
      </c>
      <c r="Z680" s="148"/>
      <c r="AA680" s="148"/>
      <c r="AB680" s="148"/>
      <c r="AC680" s="148"/>
      <c r="AD680" s="148"/>
      <c r="AE680" s="148"/>
      <c r="AF680" s="148"/>
      <c r="AG680" s="148" t="s">
        <v>2782</v>
      </c>
      <c r="AH680" s="148"/>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2" x14ac:dyDescent="0.2">
      <c r="A681" s="155"/>
      <c r="B681" s="156"/>
      <c r="C681" s="265" t="s">
        <v>2877</v>
      </c>
      <c r="D681" s="266"/>
      <c r="E681" s="266"/>
      <c r="F681" s="266"/>
      <c r="G681" s="266"/>
      <c r="H681" s="159"/>
      <c r="I681" s="159"/>
      <c r="J681" s="159"/>
      <c r="K681" s="159"/>
      <c r="L681" s="159"/>
      <c r="M681" s="159"/>
      <c r="N681" s="158"/>
      <c r="O681" s="158"/>
      <c r="P681" s="158"/>
      <c r="Q681" s="158"/>
      <c r="R681" s="159"/>
      <c r="S681" s="159"/>
      <c r="T681" s="159"/>
      <c r="U681" s="159"/>
      <c r="V681" s="159"/>
      <c r="W681" s="159"/>
      <c r="X681" s="159"/>
      <c r="Y681" s="159"/>
      <c r="Z681" s="148"/>
      <c r="AA681" s="148"/>
      <c r="AB681" s="148"/>
      <c r="AC681" s="148"/>
      <c r="AD681" s="148"/>
      <c r="AE681" s="148"/>
      <c r="AF681" s="148"/>
      <c r="AG681" s="148" t="s">
        <v>321</v>
      </c>
      <c r="AH681" s="148"/>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2" x14ac:dyDescent="0.2">
      <c r="A682" s="155"/>
      <c r="B682" s="156"/>
      <c r="C682" s="187" t="s">
        <v>2878</v>
      </c>
      <c r="D682" s="185"/>
      <c r="E682" s="186"/>
      <c r="F682" s="159"/>
      <c r="G682" s="159"/>
      <c r="H682" s="159"/>
      <c r="I682" s="159"/>
      <c r="J682" s="159"/>
      <c r="K682" s="159"/>
      <c r="L682" s="159"/>
      <c r="M682" s="159"/>
      <c r="N682" s="158"/>
      <c r="O682" s="158"/>
      <c r="P682" s="158"/>
      <c r="Q682" s="158"/>
      <c r="R682" s="159"/>
      <c r="S682" s="159"/>
      <c r="T682" s="159"/>
      <c r="U682" s="159"/>
      <c r="V682" s="159"/>
      <c r="W682" s="159"/>
      <c r="X682" s="159"/>
      <c r="Y682" s="159"/>
      <c r="Z682" s="148"/>
      <c r="AA682" s="148"/>
      <c r="AB682" s="148"/>
      <c r="AC682" s="148"/>
      <c r="AD682" s="148"/>
      <c r="AE682" s="148"/>
      <c r="AF682" s="148"/>
      <c r="AG682" s="148" t="s">
        <v>360</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3" x14ac:dyDescent="0.2">
      <c r="A683" s="155"/>
      <c r="B683" s="156"/>
      <c r="C683" s="187" t="s">
        <v>2879</v>
      </c>
      <c r="D683" s="185"/>
      <c r="E683" s="186">
        <v>81</v>
      </c>
      <c r="F683" s="159"/>
      <c r="G683" s="159"/>
      <c r="H683" s="159"/>
      <c r="I683" s="159"/>
      <c r="J683" s="159"/>
      <c r="K683" s="159"/>
      <c r="L683" s="159"/>
      <c r="M683" s="159"/>
      <c r="N683" s="158"/>
      <c r="O683" s="158"/>
      <c r="P683" s="158"/>
      <c r="Q683" s="158"/>
      <c r="R683" s="159"/>
      <c r="S683" s="159"/>
      <c r="T683" s="159"/>
      <c r="U683" s="159"/>
      <c r="V683" s="159"/>
      <c r="W683" s="159"/>
      <c r="X683" s="159"/>
      <c r="Y683" s="159"/>
      <c r="Z683" s="148"/>
      <c r="AA683" s="148"/>
      <c r="AB683" s="148"/>
      <c r="AC683" s="148"/>
      <c r="AD683" s="148"/>
      <c r="AE683" s="148"/>
      <c r="AF683" s="148"/>
      <c r="AG683" s="148" t="s">
        <v>360</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ht="22.5" outlineLevel="1" x14ac:dyDescent="0.2">
      <c r="A684" s="172">
        <v>154</v>
      </c>
      <c r="B684" s="173" t="s">
        <v>2880</v>
      </c>
      <c r="C684" s="181" t="s">
        <v>2881</v>
      </c>
      <c r="D684" s="174" t="s">
        <v>368</v>
      </c>
      <c r="E684" s="175">
        <v>20</v>
      </c>
      <c r="F684" s="176"/>
      <c r="G684" s="177">
        <f>ROUND(E684*F684,2)</f>
        <v>0</v>
      </c>
      <c r="H684" s="176"/>
      <c r="I684" s="177">
        <f>ROUND(E684*H684,2)</f>
        <v>0</v>
      </c>
      <c r="J684" s="176"/>
      <c r="K684" s="177">
        <f>ROUND(E684*J684,2)</f>
        <v>0</v>
      </c>
      <c r="L684" s="177">
        <v>21</v>
      </c>
      <c r="M684" s="177">
        <f>G684*(1+L684/100)</f>
        <v>0</v>
      </c>
      <c r="N684" s="175">
        <v>0</v>
      </c>
      <c r="O684" s="175">
        <f>ROUND(E684*N684,2)</f>
        <v>0</v>
      </c>
      <c r="P684" s="175">
        <v>8.9999999999999993E-3</v>
      </c>
      <c r="Q684" s="175">
        <f>ROUND(E684*P684,2)</f>
        <v>0.18</v>
      </c>
      <c r="R684" s="177"/>
      <c r="S684" s="177" t="s">
        <v>523</v>
      </c>
      <c r="T684" s="178" t="s">
        <v>316</v>
      </c>
      <c r="U684" s="159">
        <v>0</v>
      </c>
      <c r="V684" s="159">
        <f>ROUND(E684*U684,2)</f>
        <v>0</v>
      </c>
      <c r="W684" s="159"/>
      <c r="X684" s="159" t="s">
        <v>355</v>
      </c>
      <c r="Y684" s="159" t="s">
        <v>318</v>
      </c>
      <c r="Z684" s="148"/>
      <c r="AA684" s="148"/>
      <c r="AB684" s="148"/>
      <c r="AC684" s="148"/>
      <c r="AD684" s="148"/>
      <c r="AE684" s="148"/>
      <c r="AF684" s="148"/>
      <c r="AG684" s="148" t="s">
        <v>2782</v>
      </c>
      <c r="AH684" s="148"/>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2" x14ac:dyDescent="0.2">
      <c r="A685" s="155"/>
      <c r="B685" s="156"/>
      <c r="C685" s="265" t="s">
        <v>2882</v>
      </c>
      <c r="D685" s="266"/>
      <c r="E685" s="266"/>
      <c r="F685" s="266"/>
      <c r="G685" s="266"/>
      <c r="H685" s="159"/>
      <c r="I685" s="159"/>
      <c r="J685" s="159"/>
      <c r="K685" s="159"/>
      <c r="L685" s="159"/>
      <c r="M685" s="159"/>
      <c r="N685" s="158"/>
      <c r="O685" s="158"/>
      <c r="P685" s="158"/>
      <c r="Q685" s="158"/>
      <c r="R685" s="159"/>
      <c r="S685" s="159"/>
      <c r="T685" s="159"/>
      <c r="U685" s="159"/>
      <c r="V685" s="159"/>
      <c r="W685" s="159"/>
      <c r="X685" s="159"/>
      <c r="Y685" s="159"/>
      <c r="Z685" s="148"/>
      <c r="AA685" s="148"/>
      <c r="AB685" s="148"/>
      <c r="AC685" s="148"/>
      <c r="AD685" s="148"/>
      <c r="AE685" s="148"/>
      <c r="AF685" s="148"/>
      <c r="AG685" s="148" t="s">
        <v>321</v>
      </c>
      <c r="AH685" s="148"/>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2" x14ac:dyDescent="0.2">
      <c r="A686" s="155"/>
      <c r="B686" s="156"/>
      <c r="C686" s="187" t="s">
        <v>2883</v>
      </c>
      <c r="D686" s="185"/>
      <c r="E686" s="186"/>
      <c r="F686" s="159"/>
      <c r="G686" s="159"/>
      <c r="H686" s="159"/>
      <c r="I686" s="159"/>
      <c r="J686" s="159"/>
      <c r="K686" s="159"/>
      <c r="L686" s="159"/>
      <c r="M686" s="159"/>
      <c r="N686" s="158"/>
      <c r="O686" s="158"/>
      <c r="P686" s="158"/>
      <c r="Q686" s="158"/>
      <c r="R686" s="159"/>
      <c r="S686" s="159"/>
      <c r="T686" s="159"/>
      <c r="U686" s="159"/>
      <c r="V686" s="159"/>
      <c r="W686" s="159"/>
      <c r="X686" s="159"/>
      <c r="Y686" s="159"/>
      <c r="Z686" s="148"/>
      <c r="AA686" s="148"/>
      <c r="AB686" s="148"/>
      <c r="AC686" s="148"/>
      <c r="AD686" s="148"/>
      <c r="AE686" s="148"/>
      <c r="AF686" s="148"/>
      <c r="AG686" s="148" t="s">
        <v>360</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3" x14ac:dyDescent="0.2">
      <c r="A687" s="155"/>
      <c r="B687" s="156"/>
      <c r="C687" s="187" t="s">
        <v>2340</v>
      </c>
      <c r="D687" s="185"/>
      <c r="E687" s="186">
        <v>20</v>
      </c>
      <c r="F687" s="159"/>
      <c r="G687" s="159"/>
      <c r="H687" s="159"/>
      <c r="I687" s="159"/>
      <c r="J687" s="159"/>
      <c r="K687" s="159"/>
      <c r="L687" s="159"/>
      <c r="M687" s="159"/>
      <c r="N687" s="158"/>
      <c r="O687" s="158"/>
      <c r="P687" s="158"/>
      <c r="Q687" s="158"/>
      <c r="R687" s="159"/>
      <c r="S687" s="159"/>
      <c r="T687" s="159"/>
      <c r="U687" s="159"/>
      <c r="V687" s="159"/>
      <c r="W687" s="159"/>
      <c r="X687" s="159"/>
      <c r="Y687" s="159"/>
      <c r="Z687" s="148"/>
      <c r="AA687" s="148"/>
      <c r="AB687" s="148"/>
      <c r="AC687" s="148"/>
      <c r="AD687" s="148"/>
      <c r="AE687" s="148"/>
      <c r="AF687" s="148"/>
      <c r="AG687" s="148" t="s">
        <v>360</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ht="22.5" outlineLevel="1" x14ac:dyDescent="0.2">
      <c r="A688" s="172">
        <v>155</v>
      </c>
      <c r="B688" s="173" t="s">
        <v>2884</v>
      </c>
      <c r="C688" s="181" t="s">
        <v>2885</v>
      </c>
      <c r="D688" s="174" t="s">
        <v>368</v>
      </c>
      <c r="E688" s="175">
        <v>12</v>
      </c>
      <c r="F688" s="176"/>
      <c r="G688" s="177">
        <f>ROUND(E688*F688,2)</f>
        <v>0</v>
      </c>
      <c r="H688" s="176"/>
      <c r="I688" s="177">
        <f>ROUND(E688*H688,2)</f>
        <v>0</v>
      </c>
      <c r="J688" s="176"/>
      <c r="K688" s="177">
        <f>ROUND(E688*J688,2)</f>
        <v>0</v>
      </c>
      <c r="L688" s="177">
        <v>21</v>
      </c>
      <c r="M688" s="177">
        <f>G688*(1+L688/100)</f>
        <v>0</v>
      </c>
      <c r="N688" s="175">
        <v>0</v>
      </c>
      <c r="O688" s="175">
        <f>ROUND(E688*N688,2)</f>
        <v>0</v>
      </c>
      <c r="P688" s="175">
        <v>1.9E-2</v>
      </c>
      <c r="Q688" s="175">
        <f>ROUND(E688*P688,2)</f>
        <v>0.23</v>
      </c>
      <c r="R688" s="177"/>
      <c r="S688" s="177" t="s">
        <v>523</v>
      </c>
      <c r="T688" s="178" t="s">
        <v>316</v>
      </c>
      <c r="U688" s="159">
        <v>0</v>
      </c>
      <c r="V688" s="159">
        <f>ROUND(E688*U688,2)</f>
        <v>0</v>
      </c>
      <c r="W688" s="159"/>
      <c r="X688" s="159" t="s">
        <v>355</v>
      </c>
      <c r="Y688" s="159" t="s">
        <v>318</v>
      </c>
      <c r="Z688" s="148"/>
      <c r="AA688" s="148"/>
      <c r="AB688" s="148"/>
      <c r="AC688" s="148"/>
      <c r="AD688" s="148"/>
      <c r="AE688" s="148"/>
      <c r="AF688" s="148"/>
      <c r="AG688" s="148" t="s">
        <v>2782</v>
      </c>
      <c r="AH688" s="148"/>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2" x14ac:dyDescent="0.2">
      <c r="A689" s="155"/>
      <c r="B689" s="156"/>
      <c r="C689" s="265" t="s">
        <v>2886</v>
      </c>
      <c r="D689" s="266"/>
      <c r="E689" s="266"/>
      <c r="F689" s="266"/>
      <c r="G689" s="266"/>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321</v>
      </c>
      <c r="AH689" s="148"/>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2" x14ac:dyDescent="0.2">
      <c r="A690" s="155"/>
      <c r="B690" s="156"/>
      <c r="C690" s="187" t="s">
        <v>2887</v>
      </c>
      <c r="D690" s="185"/>
      <c r="E690" s="186"/>
      <c r="F690" s="159"/>
      <c r="G690" s="159"/>
      <c r="H690" s="159"/>
      <c r="I690" s="159"/>
      <c r="J690" s="159"/>
      <c r="K690" s="159"/>
      <c r="L690" s="159"/>
      <c r="M690" s="159"/>
      <c r="N690" s="158"/>
      <c r="O690" s="158"/>
      <c r="P690" s="158"/>
      <c r="Q690" s="158"/>
      <c r="R690" s="159"/>
      <c r="S690" s="159"/>
      <c r="T690" s="159"/>
      <c r="U690" s="159"/>
      <c r="V690" s="159"/>
      <c r="W690" s="159"/>
      <c r="X690" s="159"/>
      <c r="Y690" s="159"/>
      <c r="Z690" s="148"/>
      <c r="AA690" s="148"/>
      <c r="AB690" s="148"/>
      <c r="AC690" s="148"/>
      <c r="AD690" s="148"/>
      <c r="AE690" s="148"/>
      <c r="AF690" s="148"/>
      <c r="AG690" s="148" t="s">
        <v>360</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3" x14ac:dyDescent="0.2">
      <c r="A691" s="155"/>
      <c r="B691" s="156"/>
      <c r="C691" s="187" t="s">
        <v>2566</v>
      </c>
      <c r="D691" s="185"/>
      <c r="E691" s="186">
        <v>12</v>
      </c>
      <c r="F691" s="159"/>
      <c r="G691" s="159"/>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360</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ht="22.5" outlineLevel="1" x14ac:dyDescent="0.2">
      <c r="A692" s="172">
        <v>156</v>
      </c>
      <c r="B692" s="173" t="s">
        <v>2888</v>
      </c>
      <c r="C692" s="181" t="s">
        <v>2889</v>
      </c>
      <c r="D692" s="174" t="s">
        <v>454</v>
      </c>
      <c r="E692" s="175">
        <v>5.4429999999999996</v>
      </c>
      <c r="F692" s="176"/>
      <c r="G692" s="177">
        <f>ROUND(E692*F692,2)</f>
        <v>0</v>
      </c>
      <c r="H692" s="176"/>
      <c r="I692" s="177">
        <f>ROUND(E692*H692,2)</f>
        <v>0</v>
      </c>
      <c r="J692" s="176"/>
      <c r="K692" s="177">
        <f>ROUND(E692*J692,2)</f>
        <v>0</v>
      </c>
      <c r="L692" s="177">
        <v>21</v>
      </c>
      <c r="M692" s="177">
        <f>G692*(1+L692/100)</f>
        <v>0</v>
      </c>
      <c r="N692" s="175">
        <v>0</v>
      </c>
      <c r="O692" s="175">
        <f>ROUND(E692*N692,2)</f>
        <v>0</v>
      </c>
      <c r="P692" s="175">
        <v>0</v>
      </c>
      <c r="Q692" s="175">
        <f>ROUND(E692*P692,2)</f>
        <v>0</v>
      </c>
      <c r="R692" s="177"/>
      <c r="S692" s="177" t="s">
        <v>523</v>
      </c>
      <c r="T692" s="178" t="s">
        <v>316</v>
      </c>
      <c r="U692" s="159">
        <v>0</v>
      </c>
      <c r="V692" s="159">
        <f>ROUND(E692*U692,2)</f>
        <v>0</v>
      </c>
      <c r="W692" s="159"/>
      <c r="X692" s="159" t="s">
        <v>355</v>
      </c>
      <c r="Y692" s="159" t="s">
        <v>318</v>
      </c>
      <c r="Z692" s="148"/>
      <c r="AA692" s="148"/>
      <c r="AB692" s="148"/>
      <c r="AC692" s="148"/>
      <c r="AD692" s="148"/>
      <c r="AE692" s="148"/>
      <c r="AF692" s="148"/>
      <c r="AG692" s="148" t="s">
        <v>2782</v>
      </c>
      <c r="AH692" s="148"/>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2" x14ac:dyDescent="0.2">
      <c r="A693" s="155"/>
      <c r="B693" s="156"/>
      <c r="C693" s="265" t="s">
        <v>2890</v>
      </c>
      <c r="D693" s="266"/>
      <c r="E693" s="266"/>
      <c r="F693" s="266"/>
      <c r="G693" s="266"/>
      <c r="H693" s="159"/>
      <c r="I693" s="159"/>
      <c r="J693" s="159"/>
      <c r="K693" s="159"/>
      <c r="L693" s="159"/>
      <c r="M693" s="159"/>
      <c r="N693" s="158"/>
      <c r="O693" s="158"/>
      <c r="P693" s="158"/>
      <c r="Q693" s="158"/>
      <c r="R693" s="159"/>
      <c r="S693" s="159"/>
      <c r="T693" s="159"/>
      <c r="U693" s="159"/>
      <c r="V693" s="159"/>
      <c r="W693" s="159"/>
      <c r="X693" s="159"/>
      <c r="Y693" s="159"/>
      <c r="Z693" s="148"/>
      <c r="AA693" s="148"/>
      <c r="AB693" s="148"/>
      <c r="AC693" s="148"/>
      <c r="AD693" s="148"/>
      <c r="AE693" s="148"/>
      <c r="AF693" s="148"/>
      <c r="AG693" s="148" t="s">
        <v>321</v>
      </c>
      <c r="AH693" s="148"/>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ht="22.5" outlineLevel="1" x14ac:dyDescent="0.2">
      <c r="A694" s="172">
        <v>157</v>
      </c>
      <c r="B694" s="173" t="s">
        <v>2891</v>
      </c>
      <c r="C694" s="181" t="s">
        <v>2892</v>
      </c>
      <c r="D694" s="174" t="s">
        <v>454</v>
      </c>
      <c r="E694" s="175">
        <v>81.644999999999996</v>
      </c>
      <c r="F694" s="176"/>
      <c r="G694" s="177">
        <f>ROUND(E694*F694,2)</f>
        <v>0</v>
      </c>
      <c r="H694" s="176"/>
      <c r="I694" s="177">
        <f>ROUND(E694*H694,2)</f>
        <v>0</v>
      </c>
      <c r="J694" s="176"/>
      <c r="K694" s="177">
        <f>ROUND(E694*J694,2)</f>
        <v>0</v>
      </c>
      <c r="L694" s="177">
        <v>21</v>
      </c>
      <c r="M694" s="177">
        <f>G694*(1+L694/100)</f>
        <v>0</v>
      </c>
      <c r="N694" s="175">
        <v>0</v>
      </c>
      <c r="O694" s="175">
        <f>ROUND(E694*N694,2)</f>
        <v>0</v>
      </c>
      <c r="P694" s="175">
        <v>0</v>
      </c>
      <c r="Q694" s="175">
        <f>ROUND(E694*P694,2)</f>
        <v>0</v>
      </c>
      <c r="R694" s="177"/>
      <c r="S694" s="177" t="s">
        <v>523</v>
      </c>
      <c r="T694" s="178" t="s">
        <v>316</v>
      </c>
      <c r="U694" s="159">
        <v>0</v>
      </c>
      <c r="V694" s="159">
        <f>ROUND(E694*U694,2)</f>
        <v>0</v>
      </c>
      <c r="W694" s="159"/>
      <c r="X694" s="159" t="s">
        <v>355</v>
      </c>
      <c r="Y694" s="159" t="s">
        <v>318</v>
      </c>
      <c r="Z694" s="148"/>
      <c r="AA694" s="148"/>
      <c r="AB694" s="148"/>
      <c r="AC694" s="148"/>
      <c r="AD694" s="148"/>
      <c r="AE694" s="148"/>
      <c r="AF694" s="148"/>
      <c r="AG694" s="148" t="s">
        <v>2782</v>
      </c>
      <c r="AH694" s="148"/>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2" x14ac:dyDescent="0.2">
      <c r="A695" s="155"/>
      <c r="B695" s="156"/>
      <c r="C695" s="265" t="s">
        <v>2893</v>
      </c>
      <c r="D695" s="266"/>
      <c r="E695" s="266"/>
      <c r="F695" s="266"/>
      <c r="G695" s="266"/>
      <c r="H695" s="159"/>
      <c r="I695" s="159"/>
      <c r="J695" s="159"/>
      <c r="K695" s="159"/>
      <c r="L695" s="159"/>
      <c r="M695" s="159"/>
      <c r="N695" s="158"/>
      <c r="O695" s="158"/>
      <c r="P695" s="158"/>
      <c r="Q695" s="158"/>
      <c r="R695" s="159"/>
      <c r="S695" s="159"/>
      <c r="T695" s="159"/>
      <c r="U695" s="159"/>
      <c r="V695" s="159"/>
      <c r="W695" s="159"/>
      <c r="X695" s="159"/>
      <c r="Y695" s="159"/>
      <c r="Z695" s="148"/>
      <c r="AA695" s="148"/>
      <c r="AB695" s="148"/>
      <c r="AC695" s="148"/>
      <c r="AD695" s="148"/>
      <c r="AE695" s="148"/>
      <c r="AF695" s="148"/>
      <c r="AG695" s="148" t="s">
        <v>321</v>
      </c>
      <c r="AH695" s="148"/>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2" x14ac:dyDescent="0.2">
      <c r="A696" s="155"/>
      <c r="B696" s="156"/>
      <c r="C696" s="187" t="s">
        <v>2894</v>
      </c>
      <c r="D696" s="185"/>
      <c r="E696" s="186"/>
      <c r="F696" s="159"/>
      <c r="G696" s="159"/>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360</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3" x14ac:dyDescent="0.2">
      <c r="A697" s="155"/>
      <c r="B697" s="156"/>
      <c r="C697" s="187" t="s">
        <v>2895</v>
      </c>
      <c r="D697" s="185"/>
      <c r="E697" s="186">
        <v>81.644999999999996</v>
      </c>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360</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1" x14ac:dyDescent="0.2">
      <c r="A698" s="172">
        <v>158</v>
      </c>
      <c r="B698" s="173" t="s">
        <v>2896</v>
      </c>
      <c r="C698" s="181" t="s">
        <v>2897</v>
      </c>
      <c r="D698" s="174" t="s">
        <v>454</v>
      </c>
      <c r="E698" s="175">
        <v>5.4429999999999996</v>
      </c>
      <c r="F698" s="176"/>
      <c r="G698" s="177">
        <f>ROUND(E698*F698,2)</f>
        <v>0</v>
      </c>
      <c r="H698" s="176"/>
      <c r="I698" s="177">
        <f>ROUND(E698*H698,2)</f>
        <v>0</v>
      </c>
      <c r="J698" s="176"/>
      <c r="K698" s="177">
        <f>ROUND(E698*J698,2)</f>
        <v>0</v>
      </c>
      <c r="L698" s="177">
        <v>21</v>
      </c>
      <c r="M698" s="177">
        <f>G698*(1+L698/100)</f>
        <v>0</v>
      </c>
      <c r="N698" s="175">
        <v>0</v>
      </c>
      <c r="O698" s="175">
        <f>ROUND(E698*N698,2)</f>
        <v>0</v>
      </c>
      <c r="P698" s="175">
        <v>0</v>
      </c>
      <c r="Q698" s="175">
        <f>ROUND(E698*P698,2)</f>
        <v>0</v>
      </c>
      <c r="R698" s="177"/>
      <c r="S698" s="177" t="s">
        <v>523</v>
      </c>
      <c r="T698" s="178" t="s">
        <v>316</v>
      </c>
      <c r="U698" s="159">
        <v>0</v>
      </c>
      <c r="V698" s="159">
        <f>ROUND(E698*U698,2)</f>
        <v>0</v>
      </c>
      <c r="W698" s="159"/>
      <c r="X698" s="159" t="s">
        <v>355</v>
      </c>
      <c r="Y698" s="159" t="s">
        <v>318</v>
      </c>
      <c r="Z698" s="148"/>
      <c r="AA698" s="148"/>
      <c r="AB698" s="148"/>
      <c r="AC698" s="148"/>
      <c r="AD698" s="148"/>
      <c r="AE698" s="148"/>
      <c r="AF698" s="148"/>
      <c r="AG698" s="148" t="s">
        <v>2782</v>
      </c>
      <c r="AH698" s="148"/>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2" x14ac:dyDescent="0.2">
      <c r="A699" s="155"/>
      <c r="B699" s="156"/>
      <c r="C699" s="265" t="s">
        <v>2898</v>
      </c>
      <c r="D699" s="266"/>
      <c r="E699" s="266"/>
      <c r="F699" s="266"/>
      <c r="G699" s="266"/>
      <c r="H699" s="159"/>
      <c r="I699" s="159"/>
      <c r="J699" s="159"/>
      <c r="K699" s="159"/>
      <c r="L699" s="159"/>
      <c r="M699" s="159"/>
      <c r="N699" s="158"/>
      <c r="O699" s="158"/>
      <c r="P699" s="158"/>
      <c r="Q699" s="158"/>
      <c r="R699" s="159"/>
      <c r="S699" s="159"/>
      <c r="T699" s="159"/>
      <c r="U699" s="159"/>
      <c r="V699" s="159"/>
      <c r="W699" s="159"/>
      <c r="X699" s="159"/>
      <c r="Y699" s="159"/>
      <c r="Z699" s="148"/>
      <c r="AA699" s="148"/>
      <c r="AB699" s="148"/>
      <c r="AC699" s="148"/>
      <c r="AD699" s="148"/>
      <c r="AE699" s="148"/>
      <c r="AF699" s="148"/>
      <c r="AG699" s="148" t="s">
        <v>321</v>
      </c>
      <c r="AH699" s="148"/>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ht="22.5" outlineLevel="1" x14ac:dyDescent="0.2">
      <c r="A700" s="172">
        <v>159</v>
      </c>
      <c r="B700" s="173" t="s">
        <v>2899</v>
      </c>
      <c r="C700" s="181" t="s">
        <v>2900</v>
      </c>
      <c r="D700" s="174" t="s">
        <v>454</v>
      </c>
      <c r="E700" s="175">
        <v>5.4429999999999996</v>
      </c>
      <c r="F700" s="176"/>
      <c r="G700" s="177">
        <f>ROUND(E700*F700,2)</f>
        <v>0</v>
      </c>
      <c r="H700" s="176"/>
      <c r="I700" s="177">
        <f>ROUND(E700*H700,2)</f>
        <v>0</v>
      </c>
      <c r="J700" s="176"/>
      <c r="K700" s="177">
        <f>ROUND(E700*J700,2)</f>
        <v>0</v>
      </c>
      <c r="L700" s="177">
        <v>21</v>
      </c>
      <c r="M700" s="177">
        <f>G700*(1+L700/100)</f>
        <v>0</v>
      </c>
      <c r="N700" s="175">
        <v>0</v>
      </c>
      <c r="O700" s="175">
        <f>ROUND(E700*N700,2)</f>
        <v>0</v>
      </c>
      <c r="P700" s="175">
        <v>0</v>
      </c>
      <c r="Q700" s="175">
        <f>ROUND(E700*P700,2)</f>
        <v>0</v>
      </c>
      <c r="R700" s="177"/>
      <c r="S700" s="177" t="s">
        <v>523</v>
      </c>
      <c r="T700" s="178" t="s">
        <v>316</v>
      </c>
      <c r="U700" s="159">
        <v>0</v>
      </c>
      <c r="V700" s="159">
        <f>ROUND(E700*U700,2)</f>
        <v>0</v>
      </c>
      <c r="W700" s="159"/>
      <c r="X700" s="159" t="s">
        <v>355</v>
      </c>
      <c r="Y700" s="159" t="s">
        <v>318</v>
      </c>
      <c r="Z700" s="148"/>
      <c r="AA700" s="148"/>
      <c r="AB700" s="148"/>
      <c r="AC700" s="148"/>
      <c r="AD700" s="148"/>
      <c r="AE700" s="148"/>
      <c r="AF700" s="148"/>
      <c r="AG700" s="148" t="s">
        <v>2782</v>
      </c>
      <c r="AH700" s="148"/>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2" x14ac:dyDescent="0.2">
      <c r="A701" s="155"/>
      <c r="B701" s="156"/>
      <c r="C701" s="265" t="s">
        <v>2901</v>
      </c>
      <c r="D701" s="266"/>
      <c r="E701" s="266"/>
      <c r="F701" s="266"/>
      <c r="G701" s="266"/>
      <c r="H701" s="159"/>
      <c r="I701" s="159"/>
      <c r="J701" s="159"/>
      <c r="K701" s="159"/>
      <c r="L701" s="159"/>
      <c r="M701" s="159"/>
      <c r="N701" s="158"/>
      <c r="O701" s="158"/>
      <c r="P701" s="158"/>
      <c r="Q701" s="158"/>
      <c r="R701" s="159"/>
      <c r="S701" s="159"/>
      <c r="T701" s="159"/>
      <c r="U701" s="159"/>
      <c r="V701" s="159"/>
      <c r="W701" s="159"/>
      <c r="X701" s="159"/>
      <c r="Y701" s="159"/>
      <c r="Z701" s="148"/>
      <c r="AA701" s="148"/>
      <c r="AB701" s="148"/>
      <c r="AC701" s="148"/>
      <c r="AD701" s="148"/>
      <c r="AE701" s="148"/>
      <c r="AF701" s="148"/>
      <c r="AG701" s="148" t="s">
        <v>321</v>
      </c>
      <c r="AH701" s="148"/>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x14ac:dyDescent="0.2">
      <c r="A702" s="3"/>
      <c r="B702" s="4"/>
      <c r="C702" s="182"/>
      <c r="D702" s="6"/>
      <c r="E702" s="3"/>
      <c r="F702" s="3"/>
      <c r="G702" s="3"/>
      <c r="H702" s="3"/>
      <c r="I702" s="3"/>
      <c r="J702" s="3"/>
      <c r="K702" s="3"/>
      <c r="L702" s="3"/>
      <c r="M702" s="3"/>
      <c r="N702" s="3"/>
      <c r="O702" s="3"/>
      <c r="P702" s="3"/>
      <c r="Q702" s="3"/>
      <c r="R702" s="3"/>
      <c r="S702" s="3"/>
      <c r="T702" s="3"/>
      <c r="U702" s="3"/>
      <c r="V702" s="3"/>
      <c r="W702" s="3"/>
      <c r="X702" s="3"/>
      <c r="Y702" s="3"/>
      <c r="AE702">
        <v>15</v>
      </c>
      <c r="AF702">
        <v>21</v>
      </c>
      <c r="AG702" t="s">
        <v>296</v>
      </c>
    </row>
    <row r="703" spans="1:60" x14ac:dyDescent="0.2">
      <c r="A703" s="151"/>
      <c r="B703" s="152" t="s">
        <v>29</v>
      </c>
      <c r="C703" s="183"/>
      <c r="D703" s="153"/>
      <c r="E703" s="154"/>
      <c r="F703" s="154"/>
      <c r="G703" s="171">
        <f>G8+G50+G85+G332+G398+G438+G522+G543+G567+G585+G618</f>
        <v>0</v>
      </c>
      <c r="H703" s="3"/>
      <c r="I703" s="3"/>
      <c r="J703" s="3"/>
      <c r="K703" s="3"/>
      <c r="L703" s="3"/>
      <c r="M703" s="3"/>
      <c r="N703" s="3"/>
      <c r="O703" s="3"/>
      <c r="P703" s="3"/>
      <c r="Q703" s="3"/>
      <c r="R703" s="3"/>
      <c r="S703" s="3"/>
      <c r="T703" s="3"/>
      <c r="U703" s="3"/>
      <c r="V703" s="3"/>
      <c r="W703" s="3"/>
      <c r="X703" s="3"/>
      <c r="Y703" s="3"/>
      <c r="AE703">
        <f>SUMIF(L7:L701,AE702,G7:G701)</f>
        <v>0</v>
      </c>
      <c r="AF703">
        <f>SUMIF(L7:L701,AF702,G7:G701)</f>
        <v>0</v>
      </c>
      <c r="AG703" t="s">
        <v>348</v>
      </c>
    </row>
    <row r="704" spans="1:60" x14ac:dyDescent="0.2">
      <c r="C704" s="184"/>
      <c r="D704" s="10"/>
      <c r="AG704" t="s">
        <v>349</v>
      </c>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VSCn1lQbaWbCSOdOwLEF2IVQRLuBRdmulVqLNwV7TOVn55JX1Z+1S8RzmcZnMaU1pcPANw2pDBu2no+vcJbKg==" saltValue="r/EFgu3j6I4kPKL0IfTPZw==" spinCount="100000" sheet="1" formatRows="0"/>
  <mergeCells count="262">
    <mergeCell ref="C12:G12"/>
    <mergeCell ref="C13:G13"/>
    <mergeCell ref="C14:G14"/>
    <mergeCell ref="C15:G15"/>
    <mergeCell ref="C16:G16"/>
    <mergeCell ref="C17:G17"/>
    <mergeCell ref="A1:G1"/>
    <mergeCell ref="C2:G2"/>
    <mergeCell ref="C3:G3"/>
    <mergeCell ref="C4:G4"/>
    <mergeCell ref="C10:G10"/>
    <mergeCell ref="C11:G11"/>
    <mergeCell ref="C24:G24"/>
    <mergeCell ref="C25:G25"/>
    <mergeCell ref="C26:G26"/>
    <mergeCell ref="C27:G27"/>
    <mergeCell ref="C29:G29"/>
    <mergeCell ref="C30:G30"/>
    <mergeCell ref="C18:G18"/>
    <mergeCell ref="C19:G19"/>
    <mergeCell ref="C20:G20"/>
    <mergeCell ref="C21:G21"/>
    <mergeCell ref="C22:G22"/>
    <mergeCell ref="C23:G23"/>
    <mergeCell ref="C43:G43"/>
    <mergeCell ref="C45:G45"/>
    <mergeCell ref="C47:G47"/>
    <mergeCell ref="C48:G48"/>
    <mergeCell ref="C49:G49"/>
    <mergeCell ref="C58:G58"/>
    <mergeCell ref="C34:G34"/>
    <mergeCell ref="C35:G35"/>
    <mergeCell ref="C37:G37"/>
    <mergeCell ref="C38:G38"/>
    <mergeCell ref="C40:G40"/>
    <mergeCell ref="C42:G42"/>
    <mergeCell ref="C74:G74"/>
    <mergeCell ref="C78:G78"/>
    <mergeCell ref="C80:G80"/>
    <mergeCell ref="C82:G82"/>
    <mergeCell ref="C84:G84"/>
    <mergeCell ref="C87:G87"/>
    <mergeCell ref="C59:G59"/>
    <mergeCell ref="C60:G60"/>
    <mergeCell ref="C62:G62"/>
    <mergeCell ref="C68:G68"/>
    <mergeCell ref="C70:G70"/>
    <mergeCell ref="C72:G72"/>
    <mergeCell ref="C110:G110"/>
    <mergeCell ref="C111:G111"/>
    <mergeCell ref="C115:G115"/>
    <mergeCell ref="C119:G119"/>
    <mergeCell ref="C120:G120"/>
    <mergeCell ref="C124:G124"/>
    <mergeCell ref="C92:G92"/>
    <mergeCell ref="C93:G93"/>
    <mergeCell ref="C97:G97"/>
    <mergeCell ref="C101:G101"/>
    <mergeCell ref="C102:G102"/>
    <mergeCell ref="C106:G106"/>
    <mergeCell ref="C138:G138"/>
    <mergeCell ref="C139:G139"/>
    <mergeCell ref="C140:G140"/>
    <mergeCell ref="C141:G141"/>
    <mergeCell ref="C142:G142"/>
    <mergeCell ref="C143:G143"/>
    <mergeCell ref="C132:G132"/>
    <mergeCell ref="C133:G133"/>
    <mergeCell ref="C134:G134"/>
    <mergeCell ref="C135:G135"/>
    <mergeCell ref="C136:G136"/>
    <mergeCell ref="C137:G137"/>
    <mergeCell ref="C150:G150"/>
    <mergeCell ref="C151:G151"/>
    <mergeCell ref="C152:G152"/>
    <mergeCell ref="C153:G153"/>
    <mergeCell ref="C154:G154"/>
    <mergeCell ref="C155:G155"/>
    <mergeCell ref="C144:G144"/>
    <mergeCell ref="C145:G145"/>
    <mergeCell ref="C146:G146"/>
    <mergeCell ref="C147:G147"/>
    <mergeCell ref="C148:G148"/>
    <mergeCell ref="C149:G149"/>
    <mergeCell ref="C165:G165"/>
    <mergeCell ref="C166:G166"/>
    <mergeCell ref="C167:G167"/>
    <mergeCell ref="C168:G168"/>
    <mergeCell ref="C169:G169"/>
    <mergeCell ref="C170:G170"/>
    <mergeCell ref="C159:G159"/>
    <mergeCell ref="C160:G160"/>
    <mergeCell ref="C161:G161"/>
    <mergeCell ref="C162:G162"/>
    <mergeCell ref="C163:G163"/>
    <mergeCell ref="C164:G164"/>
    <mergeCell ref="C180:G180"/>
    <mergeCell ref="C181:G181"/>
    <mergeCell ref="C182:G182"/>
    <mergeCell ref="C183:G183"/>
    <mergeCell ref="C184:G184"/>
    <mergeCell ref="C185:G185"/>
    <mergeCell ref="C171:G171"/>
    <mergeCell ref="C172:G172"/>
    <mergeCell ref="C173:G173"/>
    <mergeCell ref="C174:G174"/>
    <mergeCell ref="C178:G178"/>
    <mergeCell ref="C179:G179"/>
    <mergeCell ref="C192:G192"/>
    <mergeCell ref="C193:G193"/>
    <mergeCell ref="C194:G194"/>
    <mergeCell ref="C195:G195"/>
    <mergeCell ref="C196:G196"/>
    <mergeCell ref="C197:G197"/>
    <mergeCell ref="C186:G186"/>
    <mergeCell ref="C187:G187"/>
    <mergeCell ref="C188:G188"/>
    <mergeCell ref="C189:G189"/>
    <mergeCell ref="C190:G190"/>
    <mergeCell ref="C191:G191"/>
    <mergeCell ref="C207:G207"/>
    <mergeCell ref="C208:G208"/>
    <mergeCell ref="C209:G209"/>
    <mergeCell ref="C210:G210"/>
    <mergeCell ref="C211:G211"/>
    <mergeCell ref="C212:G212"/>
    <mergeCell ref="C198:G198"/>
    <mergeCell ref="C199:G199"/>
    <mergeCell ref="C200:G200"/>
    <mergeCell ref="C201:G201"/>
    <mergeCell ref="C202:G202"/>
    <mergeCell ref="C203:G203"/>
    <mergeCell ref="C219:G219"/>
    <mergeCell ref="C220:G220"/>
    <mergeCell ref="C221:G221"/>
    <mergeCell ref="C222:G222"/>
    <mergeCell ref="C223:G223"/>
    <mergeCell ref="C227:G227"/>
    <mergeCell ref="C213:G213"/>
    <mergeCell ref="C214:G214"/>
    <mergeCell ref="C215:G215"/>
    <mergeCell ref="C216:G216"/>
    <mergeCell ref="C217:G217"/>
    <mergeCell ref="C218:G218"/>
    <mergeCell ref="C234:G234"/>
    <mergeCell ref="C235:G235"/>
    <mergeCell ref="C236:G236"/>
    <mergeCell ref="C237:G237"/>
    <mergeCell ref="C238:G238"/>
    <mergeCell ref="C239:G239"/>
    <mergeCell ref="C228:G228"/>
    <mergeCell ref="C229:G229"/>
    <mergeCell ref="C230:G230"/>
    <mergeCell ref="C231:G231"/>
    <mergeCell ref="C232:G232"/>
    <mergeCell ref="C233:G233"/>
    <mergeCell ref="C249:G249"/>
    <mergeCell ref="C254:G254"/>
    <mergeCell ref="C255:G255"/>
    <mergeCell ref="C257:G257"/>
    <mergeCell ref="C261:G261"/>
    <mergeCell ref="C283:G283"/>
    <mergeCell ref="C240:G240"/>
    <mergeCell ref="C241:G241"/>
    <mergeCell ref="C242:G242"/>
    <mergeCell ref="C243:G243"/>
    <mergeCell ref="C247:G247"/>
    <mergeCell ref="C248:G248"/>
    <mergeCell ref="C317:G317"/>
    <mergeCell ref="C318:G318"/>
    <mergeCell ref="C326:G326"/>
    <mergeCell ref="C334:G334"/>
    <mergeCell ref="C350:G350"/>
    <mergeCell ref="C357:G357"/>
    <mergeCell ref="C290:G290"/>
    <mergeCell ref="C291:G291"/>
    <mergeCell ref="C303:G303"/>
    <mergeCell ref="C304:G304"/>
    <mergeCell ref="C312:G312"/>
    <mergeCell ref="C313:G313"/>
    <mergeCell ref="C418:G418"/>
    <mergeCell ref="C419:G419"/>
    <mergeCell ref="C423:G423"/>
    <mergeCell ref="C427:G427"/>
    <mergeCell ref="C428:G428"/>
    <mergeCell ref="C433:G433"/>
    <mergeCell ref="C364:G364"/>
    <mergeCell ref="C388:G388"/>
    <mergeCell ref="C395:G395"/>
    <mergeCell ref="C409:G409"/>
    <mergeCell ref="C410:G410"/>
    <mergeCell ref="C414:G414"/>
    <mergeCell ref="C496:G496"/>
    <mergeCell ref="C503:G503"/>
    <mergeCell ref="C510:G510"/>
    <mergeCell ref="C524:G524"/>
    <mergeCell ref="C525:G525"/>
    <mergeCell ref="C526:G526"/>
    <mergeCell ref="C434:G434"/>
    <mergeCell ref="C440:G440"/>
    <mergeCell ref="C459:G459"/>
    <mergeCell ref="C466:G466"/>
    <mergeCell ref="C477:G477"/>
    <mergeCell ref="C488:G488"/>
    <mergeCell ref="C553:G553"/>
    <mergeCell ref="C556:G556"/>
    <mergeCell ref="C559:G559"/>
    <mergeCell ref="C562:G562"/>
    <mergeCell ref="C569:G569"/>
    <mergeCell ref="C576:G576"/>
    <mergeCell ref="C530:G530"/>
    <mergeCell ref="C531:G531"/>
    <mergeCell ref="C532:G532"/>
    <mergeCell ref="C537:G537"/>
    <mergeCell ref="C545:G545"/>
    <mergeCell ref="C549:G549"/>
    <mergeCell ref="C597:G597"/>
    <mergeCell ref="C599:G599"/>
    <mergeCell ref="C601:G601"/>
    <mergeCell ref="C603:G603"/>
    <mergeCell ref="C605:G605"/>
    <mergeCell ref="C607:G607"/>
    <mergeCell ref="C582:G582"/>
    <mergeCell ref="C587:G587"/>
    <mergeCell ref="C589:G589"/>
    <mergeCell ref="C590:G590"/>
    <mergeCell ref="C591:G591"/>
    <mergeCell ref="C596:G596"/>
    <mergeCell ref="C624:G624"/>
    <mergeCell ref="C625:G625"/>
    <mergeCell ref="C626:G626"/>
    <mergeCell ref="C627:G627"/>
    <mergeCell ref="C628:G628"/>
    <mergeCell ref="C629:G629"/>
    <mergeCell ref="C611:G611"/>
    <mergeCell ref="C615:G615"/>
    <mergeCell ref="C620:G620"/>
    <mergeCell ref="C621:G621"/>
    <mergeCell ref="C622:G622"/>
    <mergeCell ref="C623:G623"/>
    <mergeCell ref="C647:G647"/>
    <mergeCell ref="C651:G651"/>
    <mergeCell ref="C655:G655"/>
    <mergeCell ref="C659:G659"/>
    <mergeCell ref="C663:G663"/>
    <mergeCell ref="C665:G665"/>
    <mergeCell ref="C630:G630"/>
    <mergeCell ref="C631:G631"/>
    <mergeCell ref="C634:G634"/>
    <mergeCell ref="C635:G635"/>
    <mergeCell ref="C639:G639"/>
    <mergeCell ref="C643:G643"/>
    <mergeCell ref="C693:G693"/>
    <mergeCell ref="C695:G695"/>
    <mergeCell ref="C699:G699"/>
    <mergeCell ref="C701:G701"/>
    <mergeCell ref="C669:G669"/>
    <mergeCell ref="C673:G673"/>
    <mergeCell ref="C677:G677"/>
    <mergeCell ref="C681:G681"/>
    <mergeCell ref="C685:G685"/>
    <mergeCell ref="C689:G68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350</v>
      </c>
      <c r="B1" s="269"/>
      <c r="C1" s="269"/>
      <c r="D1" s="269"/>
      <c r="E1" s="269"/>
      <c r="F1" s="269"/>
      <c r="G1" s="269"/>
      <c r="AG1" t="s">
        <v>281</v>
      </c>
    </row>
    <row r="2" spans="1:60" ht="25.15" customHeight="1" x14ac:dyDescent="0.2">
      <c r="A2" s="140" t="s">
        <v>7</v>
      </c>
      <c r="B2" s="48" t="s">
        <v>43</v>
      </c>
      <c r="C2" s="270" t="s">
        <v>44</v>
      </c>
      <c r="D2" s="271"/>
      <c r="E2" s="271"/>
      <c r="F2" s="271"/>
      <c r="G2" s="272"/>
      <c r="AG2" t="s">
        <v>282</v>
      </c>
    </row>
    <row r="3" spans="1:60" ht="25.15" customHeight="1" x14ac:dyDescent="0.2">
      <c r="A3" s="140" t="s">
        <v>8</v>
      </c>
      <c r="B3" s="48" t="s">
        <v>85</v>
      </c>
      <c r="C3" s="270" t="s">
        <v>86</v>
      </c>
      <c r="D3" s="271"/>
      <c r="E3" s="271"/>
      <c r="F3" s="271"/>
      <c r="G3" s="272"/>
      <c r="AC3" s="121" t="s">
        <v>282</v>
      </c>
      <c r="AG3" t="s">
        <v>286</v>
      </c>
    </row>
    <row r="4" spans="1:60" ht="25.15" customHeight="1" x14ac:dyDescent="0.2">
      <c r="A4" s="141" t="s">
        <v>9</v>
      </c>
      <c r="B4" s="142" t="s">
        <v>97</v>
      </c>
      <c r="C4" s="273" t="s">
        <v>98</v>
      </c>
      <c r="D4" s="274"/>
      <c r="E4" s="274"/>
      <c r="F4" s="274"/>
      <c r="G4" s="275"/>
      <c r="AG4" t="s">
        <v>287</v>
      </c>
    </row>
    <row r="5" spans="1:60" x14ac:dyDescent="0.2">
      <c r="D5" s="10"/>
    </row>
    <row r="6" spans="1:60" ht="38.25" x14ac:dyDescent="0.2">
      <c r="A6" s="144" t="s">
        <v>288</v>
      </c>
      <c r="B6" s="146" t="s">
        <v>289</v>
      </c>
      <c r="C6" s="146" t="s">
        <v>290</v>
      </c>
      <c r="D6" s="145" t="s">
        <v>291</v>
      </c>
      <c r="E6" s="144" t="s">
        <v>292</v>
      </c>
      <c r="F6" s="143" t="s">
        <v>293</v>
      </c>
      <c r="G6" s="144" t="s">
        <v>29</v>
      </c>
      <c r="H6" s="147" t="s">
        <v>30</v>
      </c>
      <c r="I6" s="147" t="s">
        <v>294</v>
      </c>
      <c r="J6" s="147" t="s">
        <v>31</v>
      </c>
      <c r="K6" s="147" t="s">
        <v>295</v>
      </c>
      <c r="L6" s="147" t="s">
        <v>296</v>
      </c>
      <c r="M6" s="147" t="s">
        <v>297</v>
      </c>
      <c r="N6" s="147" t="s">
        <v>298</v>
      </c>
      <c r="O6" s="147" t="s">
        <v>299</v>
      </c>
      <c r="P6" s="147" t="s">
        <v>300</v>
      </c>
      <c r="Q6" s="147" t="s">
        <v>301</v>
      </c>
      <c r="R6" s="147" t="s">
        <v>302</v>
      </c>
      <c r="S6" s="147" t="s">
        <v>303</v>
      </c>
      <c r="T6" s="147" t="s">
        <v>304</v>
      </c>
      <c r="U6" s="147" t="s">
        <v>305</v>
      </c>
      <c r="V6" s="147" t="s">
        <v>306</v>
      </c>
      <c r="W6" s="147" t="s">
        <v>307</v>
      </c>
      <c r="X6" s="147" t="s">
        <v>308</v>
      </c>
      <c r="Y6" s="147" t="s">
        <v>309</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310</v>
      </c>
      <c r="B8" s="163" t="s">
        <v>230</v>
      </c>
      <c r="C8" s="180" t="s">
        <v>217</v>
      </c>
      <c r="D8" s="164"/>
      <c r="E8" s="165"/>
      <c r="F8" s="166"/>
      <c r="G8" s="166">
        <f>SUMIF(AG9:AG36,"&lt;&gt;NOR",G9:G36)</f>
        <v>0</v>
      </c>
      <c r="H8" s="166"/>
      <c r="I8" s="166">
        <f>SUM(I9:I36)</f>
        <v>0</v>
      </c>
      <c r="J8" s="166"/>
      <c r="K8" s="166">
        <f>SUM(K9:K36)</f>
        <v>0</v>
      </c>
      <c r="L8" s="166"/>
      <c r="M8" s="166">
        <f>SUM(M9:M36)</f>
        <v>0</v>
      </c>
      <c r="N8" s="165"/>
      <c r="O8" s="165">
        <f>SUM(O9:O36)</f>
        <v>0</v>
      </c>
      <c r="P8" s="165"/>
      <c r="Q8" s="165">
        <f>SUM(Q9:Q36)</f>
        <v>0</v>
      </c>
      <c r="R8" s="166"/>
      <c r="S8" s="166"/>
      <c r="T8" s="167"/>
      <c r="U8" s="161"/>
      <c r="V8" s="161">
        <f>SUM(V9:V36)</f>
        <v>0</v>
      </c>
      <c r="W8" s="161"/>
      <c r="X8" s="161"/>
      <c r="Y8" s="161"/>
      <c r="AG8" t="s">
        <v>311</v>
      </c>
    </row>
    <row r="9" spans="1:60" outlineLevel="1" x14ac:dyDescent="0.2">
      <c r="A9" s="172">
        <v>1</v>
      </c>
      <c r="B9" s="173" t="s">
        <v>2220</v>
      </c>
      <c r="C9" s="181" t="s">
        <v>2221</v>
      </c>
      <c r="D9" s="174" t="s">
        <v>2222</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523</v>
      </c>
      <c r="T9" s="178" t="s">
        <v>316</v>
      </c>
      <c r="U9" s="159">
        <v>0</v>
      </c>
      <c r="V9" s="159">
        <f>ROUND(E9*U9,2)</f>
        <v>0</v>
      </c>
      <c r="W9" s="159"/>
      <c r="X9" s="159" t="s">
        <v>355</v>
      </c>
      <c r="Y9" s="159" t="s">
        <v>318</v>
      </c>
      <c r="Z9" s="148"/>
      <c r="AA9" s="148"/>
      <c r="AB9" s="148"/>
      <c r="AC9" s="148"/>
      <c r="AD9" s="148"/>
      <c r="AE9" s="148"/>
      <c r="AF9" s="148"/>
      <c r="AG9" s="148" t="s">
        <v>2223</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65" t="s">
        <v>2224</v>
      </c>
      <c r="D10" s="266"/>
      <c r="E10" s="266"/>
      <c r="F10" s="266"/>
      <c r="G10" s="266"/>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321</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2">
      <c r="A11" s="155"/>
      <c r="B11" s="156"/>
      <c r="C11" s="267" t="s">
        <v>2225</v>
      </c>
      <c r="D11" s="268"/>
      <c r="E11" s="268"/>
      <c r="F11" s="268"/>
      <c r="G11" s="268"/>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321</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267" t="s">
        <v>2226</v>
      </c>
      <c r="D12" s="268"/>
      <c r="E12" s="268"/>
      <c r="F12" s="268"/>
      <c r="G12" s="268"/>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321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2">
      <c r="A13" s="155"/>
      <c r="B13" s="156"/>
      <c r="C13" s="267" t="s">
        <v>2227</v>
      </c>
      <c r="D13" s="268"/>
      <c r="E13" s="268"/>
      <c r="F13" s="268"/>
      <c r="G13" s="268"/>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321</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2">
      <c r="A14" s="155"/>
      <c r="B14" s="156"/>
      <c r="C14" s="267" t="s">
        <v>2228</v>
      </c>
      <c r="D14" s="268"/>
      <c r="E14" s="268"/>
      <c r="F14" s="268"/>
      <c r="G14" s="268"/>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321</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
      <c r="A15" s="155"/>
      <c r="B15" s="156"/>
      <c r="C15" s="267" t="s">
        <v>2229</v>
      </c>
      <c r="D15" s="268"/>
      <c r="E15" s="268"/>
      <c r="F15" s="268"/>
      <c r="G15" s="268"/>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321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267" t="s">
        <v>2230</v>
      </c>
      <c r="D16" s="268"/>
      <c r="E16" s="268"/>
      <c r="F16" s="268"/>
      <c r="G16" s="268"/>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321</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267" t="s">
        <v>2231</v>
      </c>
      <c r="D17" s="268"/>
      <c r="E17" s="268"/>
      <c r="F17" s="268"/>
      <c r="G17" s="268"/>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321</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2">
      <c r="A18" s="155"/>
      <c r="B18" s="156"/>
      <c r="C18" s="267" t="s">
        <v>2232</v>
      </c>
      <c r="D18" s="268"/>
      <c r="E18" s="268"/>
      <c r="F18" s="268"/>
      <c r="G18" s="268"/>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321</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267" t="s">
        <v>2233</v>
      </c>
      <c r="D19" s="268"/>
      <c r="E19" s="268"/>
      <c r="F19" s="268"/>
      <c r="G19" s="268"/>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321</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267" t="s">
        <v>2234</v>
      </c>
      <c r="D20" s="268"/>
      <c r="E20" s="268"/>
      <c r="F20" s="268"/>
      <c r="G20" s="268"/>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321</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267" t="s">
        <v>2235</v>
      </c>
      <c r="D21" s="268"/>
      <c r="E21" s="268"/>
      <c r="F21" s="268"/>
      <c r="G21" s="268"/>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321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267" t="s">
        <v>2236</v>
      </c>
      <c r="D22" s="268"/>
      <c r="E22" s="268"/>
      <c r="F22" s="268"/>
      <c r="G22" s="268"/>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321</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267" t="s">
        <v>2237</v>
      </c>
      <c r="D23" s="268"/>
      <c r="E23" s="268"/>
      <c r="F23" s="268"/>
      <c r="G23" s="268"/>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321</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267" t="s">
        <v>2238</v>
      </c>
      <c r="D24" s="268"/>
      <c r="E24" s="268"/>
      <c r="F24" s="268"/>
      <c r="G24" s="268"/>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321</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267" t="s">
        <v>2239</v>
      </c>
      <c r="D25" s="268"/>
      <c r="E25" s="268"/>
      <c r="F25" s="268"/>
      <c r="G25" s="268"/>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321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
      <c r="A26" s="155"/>
      <c r="B26" s="156"/>
      <c r="C26" s="267" t="s">
        <v>2240</v>
      </c>
      <c r="D26" s="268"/>
      <c r="E26" s="268"/>
      <c r="F26" s="268"/>
      <c r="G26" s="268"/>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321</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267" t="s">
        <v>2241</v>
      </c>
      <c r="D27" s="268"/>
      <c r="E27" s="268"/>
      <c r="F27" s="268"/>
      <c r="G27" s="268"/>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321</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2.5" outlineLevel="1" x14ac:dyDescent="0.2">
      <c r="A28" s="172">
        <v>2</v>
      </c>
      <c r="B28" s="173" t="s">
        <v>2905</v>
      </c>
      <c r="C28" s="181" t="s">
        <v>2906</v>
      </c>
      <c r="D28" s="174" t="s">
        <v>2222</v>
      </c>
      <c r="E28" s="175">
        <v>1</v>
      </c>
      <c r="F28" s="176"/>
      <c r="G28" s="177">
        <f>ROUND(E28*F28,2)</f>
        <v>0</v>
      </c>
      <c r="H28" s="176"/>
      <c r="I28" s="177">
        <f>ROUND(E28*H28,2)</f>
        <v>0</v>
      </c>
      <c r="J28" s="176"/>
      <c r="K28" s="177">
        <f>ROUND(E28*J28,2)</f>
        <v>0</v>
      </c>
      <c r="L28" s="177">
        <v>21</v>
      </c>
      <c r="M28" s="177">
        <f>G28*(1+L28/100)</f>
        <v>0</v>
      </c>
      <c r="N28" s="175">
        <v>0</v>
      </c>
      <c r="O28" s="175">
        <f>ROUND(E28*N28,2)</f>
        <v>0</v>
      </c>
      <c r="P28" s="175">
        <v>0</v>
      </c>
      <c r="Q28" s="175">
        <f>ROUND(E28*P28,2)</f>
        <v>0</v>
      </c>
      <c r="R28" s="177"/>
      <c r="S28" s="177" t="s">
        <v>523</v>
      </c>
      <c r="T28" s="178" t="s">
        <v>316</v>
      </c>
      <c r="U28" s="159">
        <v>0</v>
      </c>
      <c r="V28" s="159">
        <f>ROUND(E28*U28,2)</f>
        <v>0</v>
      </c>
      <c r="W28" s="159"/>
      <c r="X28" s="159" t="s">
        <v>355</v>
      </c>
      <c r="Y28" s="159" t="s">
        <v>318</v>
      </c>
      <c r="Z28" s="148"/>
      <c r="AA28" s="148"/>
      <c r="AB28" s="148"/>
      <c r="AC28" s="148"/>
      <c r="AD28" s="148"/>
      <c r="AE28" s="148"/>
      <c r="AF28" s="148"/>
      <c r="AG28" s="148" t="s">
        <v>2223</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265" t="s">
        <v>2224</v>
      </c>
      <c r="D29" s="266"/>
      <c r="E29" s="266"/>
      <c r="F29" s="266"/>
      <c r="G29" s="266"/>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321</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
      <c r="A30" s="155"/>
      <c r="B30" s="156"/>
      <c r="C30" s="267" t="s">
        <v>2907</v>
      </c>
      <c r="D30" s="268"/>
      <c r="E30" s="268"/>
      <c r="F30" s="268"/>
      <c r="G30" s="268"/>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321</v>
      </c>
      <c r="AH30" s="148"/>
      <c r="AI30" s="148"/>
      <c r="AJ30" s="148"/>
      <c r="AK30" s="148"/>
      <c r="AL30" s="148"/>
      <c r="AM30" s="148"/>
      <c r="AN30" s="148"/>
      <c r="AO30" s="148"/>
      <c r="AP30" s="148"/>
      <c r="AQ30" s="148"/>
      <c r="AR30" s="148"/>
      <c r="AS30" s="148"/>
      <c r="AT30" s="148"/>
      <c r="AU30" s="148"/>
      <c r="AV30" s="148"/>
      <c r="AW30" s="148"/>
      <c r="AX30" s="148"/>
      <c r="AY30" s="148"/>
      <c r="AZ30" s="148"/>
      <c r="BA30" s="179" t="str">
        <f>C30</f>
        <v>Průzkum připojení optických kabelů LAN, kabel.televize, NKS, spolupráce se správci stávajících systémů ve stávající budově.</v>
      </c>
      <c r="BB30" s="148"/>
      <c r="BC30" s="148"/>
      <c r="BD30" s="148"/>
      <c r="BE30" s="148"/>
      <c r="BF30" s="148"/>
      <c r="BG30" s="148"/>
      <c r="BH30" s="148"/>
    </row>
    <row r="31" spans="1:60" outlineLevel="1" x14ac:dyDescent="0.2">
      <c r="A31" s="172">
        <v>3</v>
      </c>
      <c r="B31" s="173" t="s">
        <v>2242</v>
      </c>
      <c r="C31" s="181" t="s">
        <v>2243</v>
      </c>
      <c r="D31" s="174" t="s">
        <v>2222</v>
      </c>
      <c r="E31" s="175">
        <v>1</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c r="S31" s="177" t="s">
        <v>523</v>
      </c>
      <c r="T31" s="178" t="s">
        <v>316</v>
      </c>
      <c r="U31" s="159">
        <v>0</v>
      </c>
      <c r="V31" s="159">
        <f>ROUND(E31*U31,2)</f>
        <v>0</v>
      </c>
      <c r="W31" s="159"/>
      <c r="X31" s="159" t="s">
        <v>355</v>
      </c>
      <c r="Y31" s="159" t="s">
        <v>318</v>
      </c>
      <c r="Z31" s="148"/>
      <c r="AA31" s="148"/>
      <c r="AB31" s="148"/>
      <c r="AC31" s="148"/>
      <c r="AD31" s="148"/>
      <c r="AE31" s="148"/>
      <c r="AF31" s="148"/>
      <c r="AG31" s="148" t="s">
        <v>2223</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
      <c r="A32" s="155"/>
      <c r="B32" s="156"/>
      <c r="C32" s="265" t="s">
        <v>2224</v>
      </c>
      <c r="D32" s="266"/>
      <c r="E32" s="266"/>
      <c r="F32" s="266"/>
      <c r="G32" s="266"/>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321</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22.5" outlineLevel="3" x14ac:dyDescent="0.2">
      <c r="A33" s="155"/>
      <c r="B33" s="156"/>
      <c r="C33" s="267" t="s">
        <v>2908</v>
      </c>
      <c r="D33" s="268"/>
      <c r="E33" s="268"/>
      <c r="F33" s="268"/>
      <c r="G33" s="268"/>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321</v>
      </c>
      <c r="AH33" s="148"/>
      <c r="AI33" s="148"/>
      <c r="AJ33" s="148"/>
      <c r="AK33" s="148"/>
      <c r="AL33" s="148"/>
      <c r="AM33" s="148"/>
      <c r="AN33" s="148"/>
      <c r="AO33" s="148"/>
      <c r="AP33" s="148"/>
      <c r="AQ33" s="148"/>
      <c r="AR33" s="148"/>
      <c r="AS33" s="148"/>
      <c r="AT33" s="148"/>
      <c r="AU33" s="148"/>
      <c r="AV33" s="148"/>
      <c r="AW33" s="148"/>
      <c r="AX33" s="148"/>
      <c r="AY33" s="148"/>
      <c r="AZ33" s="148"/>
      <c r="BA33" s="179" t="str">
        <f>C33</f>
        <v>Případná úprava prováděcíí projektové dokumentace při zjištění neshod po provedení kompletního mapování stávajících elektrorozvodů a zapojení, kontrola funkčnosti a úplnosti skutečně dodávaných systémů.</v>
      </c>
      <c r="BB33" s="148"/>
      <c r="BC33" s="148"/>
      <c r="BD33" s="148"/>
      <c r="BE33" s="148"/>
      <c r="BF33" s="148"/>
      <c r="BG33" s="148"/>
      <c r="BH33" s="148"/>
    </row>
    <row r="34" spans="1:60" outlineLevel="1" x14ac:dyDescent="0.2">
      <c r="A34" s="189">
        <v>4</v>
      </c>
      <c r="B34" s="190" t="s">
        <v>2247</v>
      </c>
      <c r="C34" s="197" t="s">
        <v>2248</v>
      </c>
      <c r="D34" s="191" t="s">
        <v>2222</v>
      </c>
      <c r="E34" s="192">
        <v>1</v>
      </c>
      <c r="F34" s="193"/>
      <c r="G34" s="194">
        <f>ROUND(E34*F34,2)</f>
        <v>0</v>
      </c>
      <c r="H34" s="193"/>
      <c r="I34" s="194">
        <f>ROUND(E34*H34,2)</f>
        <v>0</v>
      </c>
      <c r="J34" s="193"/>
      <c r="K34" s="194">
        <f>ROUND(E34*J34,2)</f>
        <v>0</v>
      </c>
      <c r="L34" s="194">
        <v>21</v>
      </c>
      <c r="M34" s="194">
        <f>G34*(1+L34/100)</f>
        <v>0</v>
      </c>
      <c r="N34" s="192">
        <v>0</v>
      </c>
      <c r="O34" s="192">
        <f>ROUND(E34*N34,2)</f>
        <v>0</v>
      </c>
      <c r="P34" s="192">
        <v>0</v>
      </c>
      <c r="Q34" s="192">
        <f>ROUND(E34*P34,2)</f>
        <v>0</v>
      </c>
      <c r="R34" s="194"/>
      <c r="S34" s="194" t="s">
        <v>523</v>
      </c>
      <c r="T34" s="195" t="s">
        <v>316</v>
      </c>
      <c r="U34" s="159">
        <v>0</v>
      </c>
      <c r="V34" s="159">
        <f>ROUND(E34*U34,2)</f>
        <v>0</v>
      </c>
      <c r="W34" s="159"/>
      <c r="X34" s="159" t="s">
        <v>355</v>
      </c>
      <c r="Y34" s="159" t="s">
        <v>318</v>
      </c>
      <c r="Z34" s="148"/>
      <c r="AA34" s="148"/>
      <c r="AB34" s="148"/>
      <c r="AC34" s="148"/>
      <c r="AD34" s="148"/>
      <c r="AE34" s="148"/>
      <c r="AF34" s="148"/>
      <c r="AG34" s="148" t="s">
        <v>2223</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ht="22.5" outlineLevel="1" x14ac:dyDescent="0.2">
      <c r="A35" s="172">
        <v>5</v>
      </c>
      <c r="B35" s="173" t="s">
        <v>2262</v>
      </c>
      <c r="C35" s="181" t="s">
        <v>2909</v>
      </c>
      <c r="D35" s="174" t="s">
        <v>353</v>
      </c>
      <c r="E35" s="175">
        <v>2</v>
      </c>
      <c r="F35" s="176"/>
      <c r="G35" s="177">
        <f>ROUND(E35*F35,2)</f>
        <v>0</v>
      </c>
      <c r="H35" s="176"/>
      <c r="I35" s="177">
        <f>ROUND(E35*H35,2)</f>
        <v>0</v>
      </c>
      <c r="J35" s="176"/>
      <c r="K35" s="177">
        <f>ROUND(E35*J35,2)</f>
        <v>0</v>
      </c>
      <c r="L35" s="177">
        <v>21</v>
      </c>
      <c r="M35" s="177">
        <f>G35*(1+L35/100)</f>
        <v>0</v>
      </c>
      <c r="N35" s="175">
        <v>0</v>
      </c>
      <c r="O35" s="175">
        <f>ROUND(E35*N35,2)</f>
        <v>0</v>
      </c>
      <c r="P35" s="175">
        <v>0</v>
      </c>
      <c r="Q35" s="175">
        <f>ROUND(E35*P35,2)</f>
        <v>0</v>
      </c>
      <c r="R35" s="177"/>
      <c r="S35" s="177" t="s">
        <v>523</v>
      </c>
      <c r="T35" s="178" t="s">
        <v>316</v>
      </c>
      <c r="U35" s="159">
        <v>0</v>
      </c>
      <c r="V35" s="159">
        <f>ROUND(E35*U35,2)</f>
        <v>0</v>
      </c>
      <c r="W35" s="159"/>
      <c r="X35" s="159" t="s">
        <v>355</v>
      </c>
      <c r="Y35" s="159" t="s">
        <v>318</v>
      </c>
      <c r="Z35" s="148"/>
      <c r="AA35" s="148"/>
      <c r="AB35" s="148"/>
      <c r="AC35" s="148"/>
      <c r="AD35" s="148"/>
      <c r="AE35" s="148"/>
      <c r="AF35" s="148"/>
      <c r="AG35" s="148" t="s">
        <v>2223</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265" t="s">
        <v>2264</v>
      </c>
      <c r="D36" s="266"/>
      <c r="E36" s="266"/>
      <c r="F36" s="266"/>
      <c r="G36" s="266"/>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321</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x14ac:dyDescent="0.2">
      <c r="A37" s="162" t="s">
        <v>310</v>
      </c>
      <c r="B37" s="163" t="s">
        <v>231</v>
      </c>
      <c r="C37" s="180" t="s">
        <v>232</v>
      </c>
      <c r="D37" s="164"/>
      <c r="E37" s="165"/>
      <c r="F37" s="166"/>
      <c r="G37" s="166">
        <f>SUMIF(AG38:AG145,"&lt;&gt;NOR",G38:G145)</f>
        <v>0</v>
      </c>
      <c r="H37" s="166"/>
      <c r="I37" s="166">
        <f>SUM(I38:I145)</f>
        <v>0</v>
      </c>
      <c r="J37" s="166"/>
      <c r="K37" s="166">
        <f>SUM(K38:K145)</f>
        <v>0</v>
      </c>
      <c r="L37" s="166"/>
      <c r="M37" s="166">
        <f>SUM(M38:M145)</f>
        <v>0</v>
      </c>
      <c r="N37" s="165"/>
      <c r="O37" s="165">
        <f>SUM(O38:O145)</f>
        <v>0.06</v>
      </c>
      <c r="P37" s="165"/>
      <c r="Q37" s="165">
        <f>SUM(Q38:Q145)</f>
        <v>0</v>
      </c>
      <c r="R37" s="166"/>
      <c r="S37" s="166"/>
      <c r="T37" s="167"/>
      <c r="U37" s="161"/>
      <c r="V37" s="161">
        <f>SUM(V38:V145)</f>
        <v>0</v>
      </c>
      <c r="W37" s="161"/>
      <c r="X37" s="161"/>
      <c r="Y37" s="161"/>
      <c r="AG37" t="s">
        <v>311</v>
      </c>
    </row>
    <row r="38" spans="1:60" outlineLevel="1" x14ac:dyDescent="0.2">
      <c r="A38" s="172">
        <v>6</v>
      </c>
      <c r="B38" s="173" t="s">
        <v>2910</v>
      </c>
      <c r="C38" s="181" t="s">
        <v>2911</v>
      </c>
      <c r="D38" s="174" t="s">
        <v>2222</v>
      </c>
      <c r="E38" s="175">
        <v>1</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c r="S38" s="177" t="s">
        <v>523</v>
      </c>
      <c r="T38" s="178" t="s">
        <v>316</v>
      </c>
      <c r="U38" s="159">
        <v>0</v>
      </c>
      <c r="V38" s="159">
        <f>ROUND(E38*U38,2)</f>
        <v>0</v>
      </c>
      <c r="W38" s="159"/>
      <c r="X38" s="159" t="s">
        <v>355</v>
      </c>
      <c r="Y38" s="159" t="s">
        <v>318</v>
      </c>
      <c r="Z38" s="148"/>
      <c r="AA38" s="148"/>
      <c r="AB38" s="148"/>
      <c r="AC38" s="148"/>
      <c r="AD38" s="148"/>
      <c r="AE38" s="148"/>
      <c r="AF38" s="148"/>
      <c r="AG38" s="148" t="s">
        <v>2223</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265" t="s">
        <v>2224</v>
      </c>
      <c r="D39" s="266"/>
      <c r="E39" s="266"/>
      <c r="F39" s="266"/>
      <c r="G39" s="266"/>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321</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267" t="s">
        <v>2912</v>
      </c>
      <c r="D40" s="268"/>
      <c r="E40" s="268"/>
      <c r="F40" s="268"/>
      <c r="G40" s="268"/>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321</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72">
        <v>7</v>
      </c>
      <c r="B41" s="173" t="s">
        <v>2913</v>
      </c>
      <c r="C41" s="181" t="s">
        <v>2914</v>
      </c>
      <c r="D41" s="174" t="s">
        <v>394</v>
      </c>
      <c r="E41" s="175">
        <v>2</v>
      </c>
      <c r="F41" s="176"/>
      <c r="G41" s="177">
        <f>ROUND(E41*F41,2)</f>
        <v>0</v>
      </c>
      <c r="H41" s="176"/>
      <c r="I41" s="177">
        <f>ROUND(E41*H41,2)</f>
        <v>0</v>
      </c>
      <c r="J41" s="176"/>
      <c r="K41" s="177">
        <f>ROUND(E41*J41,2)</f>
        <v>0</v>
      </c>
      <c r="L41" s="177">
        <v>21</v>
      </c>
      <c r="M41" s="177">
        <f>G41*(1+L41/100)</f>
        <v>0</v>
      </c>
      <c r="N41" s="175">
        <v>0</v>
      </c>
      <c r="O41" s="175">
        <f>ROUND(E41*N41,2)</f>
        <v>0</v>
      </c>
      <c r="P41" s="175">
        <v>0</v>
      </c>
      <c r="Q41" s="175">
        <f>ROUND(E41*P41,2)</f>
        <v>0</v>
      </c>
      <c r="R41" s="177"/>
      <c r="S41" s="177" t="s">
        <v>523</v>
      </c>
      <c r="T41" s="178" t="s">
        <v>316</v>
      </c>
      <c r="U41" s="159">
        <v>0</v>
      </c>
      <c r="V41" s="159">
        <f>ROUND(E41*U41,2)</f>
        <v>0</v>
      </c>
      <c r="W41" s="159"/>
      <c r="X41" s="159" t="s">
        <v>355</v>
      </c>
      <c r="Y41" s="159" t="s">
        <v>318</v>
      </c>
      <c r="Z41" s="148"/>
      <c r="AA41" s="148"/>
      <c r="AB41" s="148"/>
      <c r="AC41" s="148"/>
      <c r="AD41" s="148"/>
      <c r="AE41" s="148"/>
      <c r="AF41" s="148"/>
      <c r="AG41" s="148" t="s">
        <v>2223</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265" t="s">
        <v>2915</v>
      </c>
      <c r="D42" s="266"/>
      <c r="E42" s="266"/>
      <c r="F42" s="266"/>
      <c r="G42" s="266"/>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321</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2">
      <c r="A43" s="155"/>
      <c r="B43" s="156"/>
      <c r="C43" s="187" t="s">
        <v>2916</v>
      </c>
      <c r="D43" s="185"/>
      <c r="E43" s="186"/>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360</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2">
      <c r="A44" s="155"/>
      <c r="B44" s="156"/>
      <c r="C44" s="187" t="s">
        <v>2424</v>
      </c>
      <c r="D44" s="185"/>
      <c r="E44" s="186">
        <v>2</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360</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ht="22.5" outlineLevel="1" x14ac:dyDescent="0.2">
      <c r="A45" s="172">
        <v>8</v>
      </c>
      <c r="B45" s="173" t="s">
        <v>2917</v>
      </c>
      <c r="C45" s="181" t="s">
        <v>2918</v>
      </c>
      <c r="D45" s="174" t="s">
        <v>394</v>
      </c>
      <c r="E45" s="175">
        <v>2</v>
      </c>
      <c r="F45" s="176"/>
      <c r="G45" s="177">
        <f>ROUND(E45*F45,2)</f>
        <v>0</v>
      </c>
      <c r="H45" s="176"/>
      <c r="I45" s="177">
        <f>ROUND(E45*H45,2)</f>
        <v>0</v>
      </c>
      <c r="J45" s="176"/>
      <c r="K45" s="177">
        <f>ROUND(E45*J45,2)</f>
        <v>0</v>
      </c>
      <c r="L45" s="177">
        <v>21</v>
      </c>
      <c r="M45" s="177">
        <f>G45*(1+L45/100)</f>
        <v>0</v>
      </c>
      <c r="N45" s="175">
        <v>3.0300000000000001E-2</v>
      </c>
      <c r="O45" s="175">
        <f>ROUND(E45*N45,2)</f>
        <v>0.06</v>
      </c>
      <c r="P45" s="175">
        <v>0</v>
      </c>
      <c r="Q45" s="175">
        <f>ROUND(E45*P45,2)</f>
        <v>0</v>
      </c>
      <c r="R45" s="177"/>
      <c r="S45" s="177" t="s">
        <v>523</v>
      </c>
      <c r="T45" s="178" t="s">
        <v>316</v>
      </c>
      <c r="U45" s="159">
        <v>0</v>
      </c>
      <c r="V45" s="159">
        <f>ROUND(E45*U45,2)</f>
        <v>0</v>
      </c>
      <c r="W45" s="159"/>
      <c r="X45" s="159" t="s">
        <v>606</v>
      </c>
      <c r="Y45" s="159" t="s">
        <v>318</v>
      </c>
      <c r="Z45" s="148"/>
      <c r="AA45" s="148"/>
      <c r="AB45" s="148"/>
      <c r="AC45" s="148"/>
      <c r="AD45" s="148"/>
      <c r="AE45" s="148"/>
      <c r="AF45" s="148"/>
      <c r="AG45" s="148" t="s">
        <v>1997</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265" t="s">
        <v>2224</v>
      </c>
      <c r="D46" s="266"/>
      <c r="E46" s="266"/>
      <c r="F46" s="266"/>
      <c r="G46" s="266"/>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321</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267" t="s">
        <v>2919</v>
      </c>
      <c r="D47" s="268"/>
      <c r="E47" s="268"/>
      <c r="F47" s="268"/>
      <c r="G47" s="268"/>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321</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
      <c r="A48" s="155"/>
      <c r="B48" s="156"/>
      <c r="C48" s="187" t="s">
        <v>2920</v>
      </c>
      <c r="D48" s="185"/>
      <c r="E48" s="186"/>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360</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187" t="s">
        <v>2424</v>
      </c>
      <c r="D49" s="185"/>
      <c r="E49" s="186">
        <v>2</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360</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72">
        <v>9</v>
      </c>
      <c r="B50" s="173" t="s">
        <v>2921</v>
      </c>
      <c r="C50" s="181" t="s">
        <v>2922</v>
      </c>
      <c r="D50" s="174" t="s">
        <v>394</v>
      </c>
      <c r="E50" s="175">
        <v>1</v>
      </c>
      <c r="F50" s="176"/>
      <c r="G50" s="177">
        <f>ROUND(E50*F50,2)</f>
        <v>0</v>
      </c>
      <c r="H50" s="176"/>
      <c r="I50" s="177">
        <f>ROUND(E50*H50,2)</f>
        <v>0</v>
      </c>
      <c r="J50" s="176"/>
      <c r="K50" s="177">
        <f>ROUND(E50*J50,2)</f>
        <v>0</v>
      </c>
      <c r="L50" s="177">
        <v>21</v>
      </c>
      <c r="M50" s="177">
        <f>G50*(1+L50/100)</f>
        <v>0</v>
      </c>
      <c r="N50" s="175">
        <v>0</v>
      </c>
      <c r="O50" s="175">
        <f>ROUND(E50*N50,2)</f>
        <v>0</v>
      </c>
      <c r="P50" s="175">
        <v>0</v>
      </c>
      <c r="Q50" s="175">
        <f>ROUND(E50*P50,2)</f>
        <v>0</v>
      </c>
      <c r="R50" s="177"/>
      <c r="S50" s="177" t="s">
        <v>523</v>
      </c>
      <c r="T50" s="178" t="s">
        <v>316</v>
      </c>
      <c r="U50" s="159">
        <v>0</v>
      </c>
      <c r="V50" s="159">
        <f>ROUND(E50*U50,2)</f>
        <v>0</v>
      </c>
      <c r="W50" s="159"/>
      <c r="X50" s="159" t="s">
        <v>355</v>
      </c>
      <c r="Y50" s="159" t="s">
        <v>318</v>
      </c>
      <c r="Z50" s="148"/>
      <c r="AA50" s="148"/>
      <c r="AB50" s="148"/>
      <c r="AC50" s="148"/>
      <c r="AD50" s="148"/>
      <c r="AE50" s="148"/>
      <c r="AF50" s="148"/>
      <c r="AG50" s="148" t="s">
        <v>2223</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
      <c r="A51" s="155"/>
      <c r="B51" s="156"/>
      <c r="C51" s="265" t="s">
        <v>2923</v>
      </c>
      <c r="D51" s="266"/>
      <c r="E51" s="266"/>
      <c r="F51" s="266"/>
      <c r="G51" s="266"/>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321</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187" t="s">
        <v>2924</v>
      </c>
      <c r="D52" s="185"/>
      <c r="E52" s="186"/>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360</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2">
      <c r="A53" s="155"/>
      <c r="B53" s="156"/>
      <c r="C53" s="187" t="s">
        <v>2272</v>
      </c>
      <c r="D53" s="185"/>
      <c r="E53" s="186">
        <v>1</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360</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72">
        <v>10</v>
      </c>
      <c r="B54" s="173" t="s">
        <v>2925</v>
      </c>
      <c r="C54" s="181" t="s">
        <v>2926</v>
      </c>
      <c r="D54" s="174" t="s">
        <v>394</v>
      </c>
      <c r="E54" s="175">
        <v>1</v>
      </c>
      <c r="F54" s="176"/>
      <c r="G54" s="177">
        <f>ROUND(E54*F54,2)</f>
        <v>0</v>
      </c>
      <c r="H54" s="176"/>
      <c r="I54" s="177">
        <f>ROUND(E54*H54,2)</f>
        <v>0</v>
      </c>
      <c r="J54" s="176"/>
      <c r="K54" s="177">
        <f>ROUND(E54*J54,2)</f>
        <v>0</v>
      </c>
      <c r="L54" s="177">
        <v>21</v>
      </c>
      <c r="M54" s="177">
        <f>G54*(1+L54/100)</f>
        <v>0</v>
      </c>
      <c r="N54" s="175">
        <v>0</v>
      </c>
      <c r="O54" s="175">
        <f>ROUND(E54*N54,2)</f>
        <v>0</v>
      </c>
      <c r="P54" s="175">
        <v>0</v>
      </c>
      <c r="Q54" s="175">
        <f>ROUND(E54*P54,2)</f>
        <v>0</v>
      </c>
      <c r="R54" s="177"/>
      <c r="S54" s="177" t="s">
        <v>523</v>
      </c>
      <c r="T54" s="178" t="s">
        <v>316</v>
      </c>
      <c r="U54" s="159">
        <v>0</v>
      </c>
      <c r="V54" s="159">
        <f>ROUND(E54*U54,2)</f>
        <v>0</v>
      </c>
      <c r="W54" s="159"/>
      <c r="X54" s="159" t="s">
        <v>606</v>
      </c>
      <c r="Y54" s="159" t="s">
        <v>318</v>
      </c>
      <c r="Z54" s="148"/>
      <c r="AA54" s="148"/>
      <c r="AB54" s="148"/>
      <c r="AC54" s="148"/>
      <c r="AD54" s="148"/>
      <c r="AE54" s="148"/>
      <c r="AF54" s="148"/>
      <c r="AG54" s="148" t="s">
        <v>1997</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187" t="s">
        <v>2271</v>
      </c>
      <c r="D55" s="185"/>
      <c r="E55" s="186"/>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360</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2">
      <c r="A56" s="155"/>
      <c r="B56" s="156"/>
      <c r="C56" s="187" t="s">
        <v>2272</v>
      </c>
      <c r="D56" s="185"/>
      <c r="E56" s="186">
        <v>1</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360</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22.5" outlineLevel="1" x14ac:dyDescent="0.2">
      <c r="A57" s="172">
        <v>11</v>
      </c>
      <c r="B57" s="173" t="s">
        <v>2927</v>
      </c>
      <c r="C57" s="181" t="s">
        <v>2928</v>
      </c>
      <c r="D57" s="174" t="s">
        <v>394</v>
      </c>
      <c r="E57" s="175">
        <v>3</v>
      </c>
      <c r="F57" s="176"/>
      <c r="G57" s="177">
        <f>ROUND(E57*F57,2)</f>
        <v>0</v>
      </c>
      <c r="H57" s="176"/>
      <c r="I57" s="177">
        <f>ROUND(E57*H57,2)</f>
        <v>0</v>
      </c>
      <c r="J57" s="176"/>
      <c r="K57" s="177">
        <f>ROUND(E57*J57,2)</f>
        <v>0</v>
      </c>
      <c r="L57" s="177">
        <v>21</v>
      </c>
      <c r="M57" s="177">
        <f>G57*(1+L57/100)</f>
        <v>0</v>
      </c>
      <c r="N57" s="175">
        <v>0</v>
      </c>
      <c r="O57" s="175">
        <f>ROUND(E57*N57,2)</f>
        <v>0</v>
      </c>
      <c r="P57" s="175">
        <v>0</v>
      </c>
      <c r="Q57" s="175">
        <f>ROUND(E57*P57,2)</f>
        <v>0</v>
      </c>
      <c r="R57" s="177"/>
      <c r="S57" s="177" t="s">
        <v>523</v>
      </c>
      <c r="T57" s="178" t="s">
        <v>316</v>
      </c>
      <c r="U57" s="159">
        <v>0</v>
      </c>
      <c r="V57" s="159">
        <f>ROUND(E57*U57,2)</f>
        <v>0</v>
      </c>
      <c r="W57" s="159"/>
      <c r="X57" s="159" t="s">
        <v>355</v>
      </c>
      <c r="Y57" s="159" t="s">
        <v>318</v>
      </c>
      <c r="Z57" s="148"/>
      <c r="AA57" s="148"/>
      <c r="AB57" s="148"/>
      <c r="AC57" s="148"/>
      <c r="AD57" s="148"/>
      <c r="AE57" s="148"/>
      <c r="AF57" s="148"/>
      <c r="AG57" s="148" t="s">
        <v>2223</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265" t="s">
        <v>2929</v>
      </c>
      <c r="D58" s="266"/>
      <c r="E58" s="266"/>
      <c r="F58" s="266"/>
      <c r="G58" s="266"/>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321</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
      <c r="A59" s="155"/>
      <c r="B59" s="156"/>
      <c r="C59" s="187" t="s">
        <v>2930</v>
      </c>
      <c r="D59" s="185"/>
      <c r="E59" s="186"/>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360</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3" x14ac:dyDescent="0.2">
      <c r="A60" s="155"/>
      <c r="B60" s="156"/>
      <c r="C60" s="187" t="s">
        <v>2916</v>
      </c>
      <c r="D60" s="185"/>
      <c r="E60" s="186"/>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360</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2">
      <c r="A61" s="155"/>
      <c r="B61" s="156"/>
      <c r="C61" s="187" t="s">
        <v>172</v>
      </c>
      <c r="D61" s="185"/>
      <c r="E61" s="186">
        <v>3</v>
      </c>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360</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89">
        <v>12</v>
      </c>
      <c r="B62" s="190" t="s">
        <v>2931</v>
      </c>
      <c r="C62" s="197" t="s">
        <v>2932</v>
      </c>
      <c r="D62" s="191" t="s">
        <v>394</v>
      </c>
      <c r="E62" s="192">
        <v>1</v>
      </c>
      <c r="F62" s="193"/>
      <c r="G62" s="194">
        <f>ROUND(E62*F62,2)</f>
        <v>0</v>
      </c>
      <c r="H62" s="193"/>
      <c r="I62" s="194">
        <f>ROUND(E62*H62,2)</f>
        <v>0</v>
      </c>
      <c r="J62" s="193"/>
      <c r="K62" s="194">
        <f>ROUND(E62*J62,2)</f>
        <v>0</v>
      </c>
      <c r="L62" s="194">
        <v>21</v>
      </c>
      <c r="M62" s="194">
        <f>G62*(1+L62/100)</f>
        <v>0</v>
      </c>
      <c r="N62" s="192">
        <v>0</v>
      </c>
      <c r="O62" s="192">
        <f>ROUND(E62*N62,2)</f>
        <v>0</v>
      </c>
      <c r="P62" s="192">
        <v>0</v>
      </c>
      <c r="Q62" s="192">
        <f>ROUND(E62*P62,2)</f>
        <v>0</v>
      </c>
      <c r="R62" s="194"/>
      <c r="S62" s="194" t="s">
        <v>523</v>
      </c>
      <c r="T62" s="195" t="s">
        <v>316</v>
      </c>
      <c r="U62" s="159">
        <v>0</v>
      </c>
      <c r="V62" s="159">
        <f>ROUND(E62*U62,2)</f>
        <v>0</v>
      </c>
      <c r="W62" s="159"/>
      <c r="X62" s="159" t="s">
        <v>606</v>
      </c>
      <c r="Y62" s="159" t="s">
        <v>318</v>
      </c>
      <c r="Z62" s="148"/>
      <c r="AA62" s="148"/>
      <c r="AB62" s="148"/>
      <c r="AC62" s="148"/>
      <c r="AD62" s="148"/>
      <c r="AE62" s="148"/>
      <c r="AF62" s="148"/>
      <c r="AG62" s="148" t="s">
        <v>1997</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ht="22.5" outlineLevel="1" x14ac:dyDescent="0.2">
      <c r="A63" s="172">
        <v>13</v>
      </c>
      <c r="B63" s="173" t="s">
        <v>2933</v>
      </c>
      <c r="C63" s="181" t="s">
        <v>2934</v>
      </c>
      <c r="D63" s="174" t="s">
        <v>394</v>
      </c>
      <c r="E63" s="175">
        <v>5</v>
      </c>
      <c r="F63" s="176"/>
      <c r="G63" s="177">
        <f>ROUND(E63*F63,2)</f>
        <v>0</v>
      </c>
      <c r="H63" s="176"/>
      <c r="I63" s="177">
        <f>ROUND(E63*H63,2)</f>
        <v>0</v>
      </c>
      <c r="J63" s="176"/>
      <c r="K63" s="177">
        <f>ROUND(E63*J63,2)</f>
        <v>0</v>
      </c>
      <c r="L63" s="177">
        <v>21</v>
      </c>
      <c r="M63" s="177">
        <f>G63*(1+L63/100)</f>
        <v>0</v>
      </c>
      <c r="N63" s="175">
        <v>0</v>
      </c>
      <c r="O63" s="175">
        <f>ROUND(E63*N63,2)</f>
        <v>0</v>
      </c>
      <c r="P63" s="175">
        <v>0</v>
      </c>
      <c r="Q63" s="175">
        <f>ROUND(E63*P63,2)</f>
        <v>0</v>
      </c>
      <c r="R63" s="177"/>
      <c r="S63" s="177" t="s">
        <v>523</v>
      </c>
      <c r="T63" s="178" t="s">
        <v>316</v>
      </c>
      <c r="U63" s="159">
        <v>0</v>
      </c>
      <c r="V63" s="159">
        <f>ROUND(E63*U63,2)</f>
        <v>0</v>
      </c>
      <c r="W63" s="159"/>
      <c r="X63" s="159" t="s">
        <v>355</v>
      </c>
      <c r="Y63" s="159" t="s">
        <v>318</v>
      </c>
      <c r="Z63" s="148"/>
      <c r="AA63" s="148"/>
      <c r="AB63" s="148"/>
      <c r="AC63" s="148"/>
      <c r="AD63" s="148"/>
      <c r="AE63" s="148"/>
      <c r="AF63" s="148"/>
      <c r="AG63" s="148" t="s">
        <v>2223</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2">
      <c r="A64" s="155"/>
      <c r="B64" s="156"/>
      <c r="C64" s="265" t="s">
        <v>2935</v>
      </c>
      <c r="D64" s="266"/>
      <c r="E64" s="266"/>
      <c r="F64" s="266"/>
      <c r="G64" s="266"/>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321</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2" x14ac:dyDescent="0.2">
      <c r="A65" s="155"/>
      <c r="B65" s="156"/>
      <c r="C65" s="187" t="s">
        <v>2936</v>
      </c>
      <c r="D65" s="185"/>
      <c r="E65" s="186"/>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360</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3" x14ac:dyDescent="0.2">
      <c r="A66" s="155"/>
      <c r="B66" s="156"/>
      <c r="C66" s="187" t="s">
        <v>2937</v>
      </c>
      <c r="D66" s="185"/>
      <c r="E66" s="186"/>
      <c r="F66" s="159"/>
      <c r="G66" s="159"/>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360</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3" x14ac:dyDescent="0.2">
      <c r="A67" s="155"/>
      <c r="B67" s="156"/>
      <c r="C67" s="187" t="s">
        <v>2387</v>
      </c>
      <c r="D67" s="185"/>
      <c r="E67" s="186">
        <v>5</v>
      </c>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360</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72">
        <v>14</v>
      </c>
      <c r="B68" s="173" t="s">
        <v>2938</v>
      </c>
      <c r="C68" s="181" t="s">
        <v>2939</v>
      </c>
      <c r="D68" s="174" t="s">
        <v>394</v>
      </c>
      <c r="E68" s="175">
        <v>4</v>
      </c>
      <c r="F68" s="176"/>
      <c r="G68" s="177">
        <f>ROUND(E68*F68,2)</f>
        <v>0</v>
      </c>
      <c r="H68" s="176"/>
      <c r="I68" s="177">
        <f>ROUND(E68*H68,2)</f>
        <v>0</v>
      </c>
      <c r="J68" s="176"/>
      <c r="K68" s="177">
        <f>ROUND(E68*J68,2)</f>
        <v>0</v>
      </c>
      <c r="L68" s="177">
        <v>21</v>
      </c>
      <c r="M68" s="177">
        <f>G68*(1+L68/100)</f>
        <v>0</v>
      </c>
      <c r="N68" s="175">
        <v>0</v>
      </c>
      <c r="O68" s="175">
        <f>ROUND(E68*N68,2)</f>
        <v>0</v>
      </c>
      <c r="P68" s="175">
        <v>0</v>
      </c>
      <c r="Q68" s="175">
        <f>ROUND(E68*P68,2)</f>
        <v>0</v>
      </c>
      <c r="R68" s="177"/>
      <c r="S68" s="177" t="s">
        <v>523</v>
      </c>
      <c r="T68" s="178" t="s">
        <v>316</v>
      </c>
      <c r="U68" s="159">
        <v>0</v>
      </c>
      <c r="V68" s="159">
        <f>ROUND(E68*U68,2)</f>
        <v>0</v>
      </c>
      <c r="W68" s="159"/>
      <c r="X68" s="159" t="s">
        <v>606</v>
      </c>
      <c r="Y68" s="159" t="s">
        <v>318</v>
      </c>
      <c r="Z68" s="148"/>
      <c r="AA68" s="148"/>
      <c r="AB68" s="148"/>
      <c r="AC68" s="148"/>
      <c r="AD68" s="148"/>
      <c r="AE68" s="148"/>
      <c r="AF68" s="148"/>
      <c r="AG68" s="148" t="s">
        <v>1997</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
      <c r="A69" s="155"/>
      <c r="B69" s="156"/>
      <c r="C69" s="187" t="s">
        <v>2940</v>
      </c>
      <c r="D69" s="185"/>
      <c r="E69" s="186"/>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360</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2">
      <c r="A70" s="155"/>
      <c r="B70" s="156"/>
      <c r="C70" s="187" t="s">
        <v>174</v>
      </c>
      <c r="D70" s="185"/>
      <c r="E70" s="186">
        <v>4</v>
      </c>
      <c r="F70" s="159"/>
      <c r="G70" s="159"/>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360</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72">
        <v>15</v>
      </c>
      <c r="B71" s="173" t="s">
        <v>2941</v>
      </c>
      <c r="C71" s="181" t="s">
        <v>2942</v>
      </c>
      <c r="D71" s="174" t="s">
        <v>394</v>
      </c>
      <c r="E71" s="175">
        <v>1</v>
      </c>
      <c r="F71" s="176"/>
      <c r="G71" s="177">
        <f>ROUND(E71*F71,2)</f>
        <v>0</v>
      </c>
      <c r="H71" s="176"/>
      <c r="I71" s="177">
        <f>ROUND(E71*H71,2)</f>
        <v>0</v>
      </c>
      <c r="J71" s="176"/>
      <c r="K71" s="177">
        <f>ROUND(E71*J71,2)</f>
        <v>0</v>
      </c>
      <c r="L71" s="177">
        <v>21</v>
      </c>
      <c r="M71" s="177">
        <f>G71*(1+L71/100)</f>
        <v>0</v>
      </c>
      <c r="N71" s="175">
        <v>2E-3</v>
      </c>
      <c r="O71" s="175">
        <f>ROUND(E71*N71,2)</f>
        <v>0</v>
      </c>
      <c r="P71" s="175">
        <v>0</v>
      </c>
      <c r="Q71" s="175">
        <f>ROUND(E71*P71,2)</f>
        <v>0</v>
      </c>
      <c r="R71" s="177"/>
      <c r="S71" s="177" t="s">
        <v>523</v>
      </c>
      <c r="T71" s="178" t="s">
        <v>316</v>
      </c>
      <c r="U71" s="159">
        <v>0</v>
      </c>
      <c r="V71" s="159">
        <f>ROUND(E71*U71,2)</f>
        <v>0</v>
      </c>
      <c r="W71" s="159"/>
      <c r="X71" s="159" t="s">
        <v>606</v>
      </c>
      <c r="Y71" s="159" t="s">
        <v>318</v>
      </c>
      <c r="Z71" s="148"/>
      <c r="AA71" s="148"/>
      <c r="AB71" s="148"/>
      <c r="AC71" s="148"/>
      <c r="AD71" s="148"/>
      <c r="AE71" s="148"/>
      <c r="AF71" s="148"/>
      <c r="AG71" s="148" t="s">
        <v>1997</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187" t="s">
        <v>2271</v>
      </c>
      <c r="D72" s="185"/>
      <c r="E72" s="186"/>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360</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187" t="s">
        <v>2272</v>
      </c>
      <c r="D73" s="185"/>
      <c r="E73" s="186">
        <v>1</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360</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ht="22.5" outlineLevel="1" x14ac:dyDescent="0.2">
      <c r="A74" s="172">
        <v>16</v>
      </c>
      <c r="B74" s="173" t="s">
        <v>2943</v>
      </c>
      <c r="C74" s="181" t="s">
        <v>2944</v>
      </c>
      <c r="D74" s="174" t="s">
        <v>394</v>
      </c>
      <c r="E74" s="175">
        <v>4</v>
      </c>
      <c r="F74" s="176"/>
      <c r="G74" s="177">
        <f>ROUND(E74*F74,2)</f>
        <v>0</v>
      </c>
      <c r="H74" s="176"/>
      <c r="I74" s="177">
        <f>ROUND(E74*H74,2)</f>
        <v>0</v>
      </c>
      <c r="J74" s="176"/>
      <c r="K74" s="177">
        <f>ROUND(E74*J74,2)</f>
        <v>0</v>
      </c>
      <c r="L74" s="177">
        <v>21</v>
      </c>
      <c r="M74" s="177">
        <f>G74*(1+L74/100)</f>
        <v>0</v>
      </c>
      <c r="N74" s="175">
        <v>0</v>
      </c>
      <c r="O74" s="175">
        <f>ROUND(E74*N74,2)</f>
        <v>0</v>
      </c>
      <c r="P74" s="175">
        <v>0</v>
      </c>
      <c r="Q74" s="175">
        <f>ROUND(E74*P74,2)</f>
        <v>0</v>
      </c>
      <c r="R74" s="177"/>
      <c r="S74" s="177" t="s">
        <v>523</v>
      </c>
      <c r="T74" s="178" t="s">
        <v>316</v>
      </c>
      <c r="U74" s="159">
        <v>0</v>
      </c>
      <c r="V74" s="159">
        <f>ROUND(E74*U74,2)</f>
        <v>0</v>
      </c>
      <c r="W74" s="159"/>
      <c r="X74" s="159" t="s">
        <v>355</v>
      </c>
      <c r="Y74" s="159" t="s">
        <v>318</v>
      </c>
      <c r="Z74" s="148"/>
      <c r="AA74" s="148"/>
      <c r="AB74" s="148"/>
      <c r="AC74" s="148"/>
      <c r="AD74" s="148"/>
      <c r="AE74" s="148"/>
      <c r="AF74" s="148"/>
      <c r="AG74" s="148" t="s">
        <v>2223</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2">
      <c r="A75" s="155"/>
      <c r="B75" s="156"/>
      <c r="C75" s="265" t="s">
        <v>2945</v>
      </c>
      <c r="D75" s="266"/>
      <c r="E75" s="266"/>
      <c r="F75" s="266"/>
      <c r="G75" s="266"/>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321</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187" t="s">
        <v>2946</v>
      </c>
      <c r="D76" s="185"/>
      <c r="E76" s="186"/>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360</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187" t="s">
        <v>174</v>
      </c>
      <c r="D77" s="185"/>
      <c r="E77" s="186">
        <v>4</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360</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2">
        <v>17</v>
      </c>
      <c r="B78" s="173" t="s">
        <v>2947</v>
      </c>
      <c r="C78" s="181" t="s">
        <v>2948</v>
      </c>
      <c r="D78" s="174" t="s">
        <v>394</v>
      </c>
      <c r="E78" s="175">
        <v>4</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c r="S78" s="177" t="s">
        <v>523</v>
      </c>
      <c r="T78" s="178" t="s">
        <v>316</v>
      </c>
      <c r="U78" s="159">
        <v>0</v>
      </c>
      <c r="V78" s="159">
        <f>ROUND(E78*U78,2)</f>
        <v>0</v>
      </c>
      <c r="W78" s="159"/>
      <c r="X78" s="159" t="s">
        <v>606</v>
      </c>
      <c r="Y78" s="159" t="s">
        <v>318</v>
      </c>
      <c r="Z78" s="148"/>
      <c r="AA78" s="148"/>
      <c r="AB78" s="148"/>
      <c r="AC78" s="148"/>
      <c r="AD78" s="148"/>
      <c r="AE78" s="148"/>
      <c r="AF78" s="148"/>
      <c r="AG78" s="148" t="s">
        <v>1997</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187" t="s">
        <v>2949</v>
      </c>
      <c r="D79" s="185"/>
      <c r="E79" s="186"/>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360</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2">
      <c r="A80" s="155"/>
      <c r="B80" s="156"/>
      <c r="C80" s="187" t="s">
        <v>174</v>
      </c>
      <c r="D80" s="185"/>
      <c r="E80" s="186">
        <v>4</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360</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ht="22.5" outlineLevel="1" x14ac:dyDescent="0.2">
      <c r="A81" s="172">
        <v>18</v>
      </c>
      <c r="B81" s="173" t="s">
        <v>2950</v>
      </c>
      <c r="C81" s="181" t="s">
        <v>2951</v>
      </c>
      <c r="D81" s="174" t="s">
        <v>394</v>
      </c>
      <c r="E81" s="175">
        <v>2</v>
      </c>
      <c r="F81" s="176"/>
      <c r="G81" s="177">
        <f>ROUND(E81*F81,2)</f>
        <v>0</v>
      </c>
      <c r="H81" s="176"/>
      <c r="I81" s="177">
        <f>ROUND(E81*H81,2)</f>
        <v>0</v>
      </c>
      <c r="J81" s="176"/>
      <c r="K81" s="177">
        <f>ROUND(E81*J81,2)</f>
        <v>0</v>
      </c>
      <c r="L81" s="177">
        <v>21</v>
      </c>
      <c r="M81" s="177">
        <f>G81*(1+L81/100)</f>
        <v>0</v>
      </c>
      <c r="N81" s="175">
        <v>0</v>
      </c>
      <c r="O81" s="175">
        <f>ROUND(E81*N81,2)</f>
        <v>0</v>
      </c>
      <c r="P81" s="175">
        <v>0</v>
      </c>
      <c r="Q81" s="175">
        <f>ROUND(E81*P81,2)</f>
        <v>0</v>
      </c>
      <c r="R81" s="177"/>
      <c r="S81" s="177" t="s">
        <v>523</v>
      </c>
      <c r="T81" s="178" t="s">
        <v>316</v>
      </c>
      <c r="U81" s="159">
        <v>0</v>
      </c>
      <c r="V81" s="159">
        <f>ROUND(E81*U81,2)</f>
        <v>0</v>
      </c>
      <c r="W81" s="159"/>
      <c r="X81" s="159" t="s">
        <v>355</v>
      </c>
      <c r="Y81" s="159" t="s">
        <v>318</v>
      </c>
      <c r="Z81" s="148"/>
      <c r="AA81" s="148"/>
      <c r="AB81" s="148"/>
      <c r="AC81" s="148"/>
      <c r="AD81" s="148"/>
      <c r="AE81" s="148"/>
      <c r="AF81" s="148"/>
      <c r="AG81" s="148" t="s">
        <v>2223</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2">
      <c r="A82" s="155"/>
      <c r="B82" s="156"/>
      <c r="C82" s="265" t="s">
        <v>2952</v>
      </c>
      <c r="D82" s="266"/>
      <c r="E82" s="266"/>
      <c r="F82" s="266"/>
      <c r="G82" s="266"/>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321</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3" x14ac:dyDescent="0.2">
      <c r="A83" s="155"/>
      <c r="B83" s="156"/>
      <c r="C83" s="267" t="s">
        <v>2224</v>
      </c>
      <c r="D83" s="268"/>
      <c r="E83" s="268"/>
      <c r="F83" s="268"/>
      <c r="G83" s="268"/>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321</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2">
      <c r="A84" s="155"/>
      <c r="B84" s="156"/>
      <c r="C84" s="187" t="s">
        <v>2953</v>
      </c>
      <c r="D84" s="185"/>
      <c r="E84" s="186"/>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360</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187" t="s">
        <v>2954</v>
      </c>
      <c r="D85" s="185"/>
      <c r="E85" s="186"/>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360</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
      <c r="A86" s="155"/>
      <c r="B86" s="156"/>
      <c r="C86" s="187" t="s">
        <v>2424</v>
      </c>
      <c r="D86" s="185"/>
      <c r="E86" s="186">
        <v>2</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360</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72">
        <v>19</v>
      </c>
      <c r="B87" s="173" t="s">
        <v>2955</v>
      </c>
      <c r="C87" s="181" t="s">
        <v>2956</v>
      </c>
      <c r="D87" s="174" t="s">
        <v>394</v>
      </c>
      <c r="E87" s="175">
        <v>1</v>
      </c>
      <c r="F87" s="176"/>
      <c r="G87" s="177">
        <f>ROUND(E87*F87,2)</f>
        <v>0</v>
      </c>
      <c r="H87" s="176"/>
      <c r="I87" s="177">
        <f>ROUND(E87*H87,2)</f>
        <v>0</v>
      </c>
      <c r="J87" s="176"/>
      <c r="K87" s="177">
        <f>ROUND(E87*J87,2)</f>
        <v>0</v>
      </c>
      <c r="L87" s="177">
        <v>21</v>
      </c>
      <c r="M87" s="177">
        <f>G87*(1+L87/100)</f>
        <v>0</v>
      </c>
      <c r="N87" s="175">
        <v>0</v>
      </c>
      <c r="O87" s="175">
        <f>ROUND(E87*N87,2)</f>
        <v>0</v>
      </c>
      <c r="P87" s="175">
        <v>0</v>
      </c>
      <c r="Q87" s="175">
        <f>ROUND(E87*P87,2)</f>
        <v>0</v>
      </c>
      <c r="R87" s="177"/>
      <c r="S87" s="177" t="s">
        <v>523</v>
      </c>
      <c r="T87" s="178" t="s">
        <v>316</v>
      </c>
      <c r="U87" s="159">
        <v>0</v>
      </c>
      <c r="V87" s="159">
        <f>ROUND(E87*U87,2)</f>
        <v>0</v>
      </c>
      <c r="W87" s="159"/>
      <c r="X87" s="159" t="s">
        <v>606</v>
      </c>
      <c r="Y87" s="159" t="s">
        <v>318</v>
      </c>
      <c r="Z87" s="148"/>
      <c r="AA87" s="148"/>
      <c r="AB87" s="148"/>
      <c r="AC87" s="148"/>
      <c r="AD87" s="148"/>
      <c r="AE87" s="148"/>
      <c r="AF87" s="148"/>
      <c r="AG87" s="148" t="s">
        <v>1997</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2">
      <c r="A88" s="155"/>
      <c r="B88" s="156"/>
      <c r="C88" s="187" t="s">
        <v>2957</v>
      </c>
      <c r="D88" s="185"/>
      <c r="E88" s="186"/>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360</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2">
      <c r="A89" s="155"/>
      <c r="B89" s="156"/>
      <c r="C89" s="187" t="s">
        <v>2272</v>
      </c>
      <c r="D89" s="185"/>
      <c r="E89" s="186">
        <v>1</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360</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ht="22.5" outlineLevel="1" x14ac:dyDescent="0.2">
      <c r="A90" s="172">
        <v>20</v>
      </c>
      <c r="B90" s="173" t="s">
        <v>2958</v>
      </c>
      <c r="C90" s="181" t="s">
        <v>2959</v>
      </c>
      <c r="D90" s="174" t="s">
        <v>394</v>
      </c>
      <c r="E90" s="175">
        <v>24</v>
      </c>
      <c r="F90" s="176"/>
      <c r="G90" s="177">
        <f>ROUND(E90*F90,2)</f>
        <v>0</v>
      </c>
      <c r="H90" s="176"/>
      <c r="I90" s="177">
        <f>ROUND(E90*H90,2)</f>
        <v>0</v>
      </c>
      <c r="J90" s="176"/>
      <c r="K90" s="177">
        <f>ROUND(E90*J90,2)</f>
        <v>0</v>
      </c>
      <c r="L90" s="177">
        <v>21</v>
      </c>
      <c r="M90" s="177">
        <f>G90*(1+L90/100)</f>
        <v>0</v>
      </c>
      <c r="N90" s="175">
        <v>0</v>
      </c>
      <c r="O90" s="175">
        <f>ROUND(E90*N90,2)</f>
        <v>0</v>
      </c>
      <c r="P90" s="175">
        <v>0</v>
      </c>
      <c r="Q90" s="175">
        <f>ROUND(E90*P90,2)</f>
        <v>0</v>
      </c>
      <c r="R90" s="177"/>
      <c r="S90" s="177" t="s">
        <v>523</v>
      </c>
      <c r="T90" s="178" t="s">
        <v>316</v>
      </c>
      <c r="U90" s="159">
        <v>0</v>
      </c>
      <c r="V90" s="159">
        <f>ROUND(E90*U90,2)</f>
        <v>0</v>
      </c>
      <c r="W90" s="159"/>
      <c r="X90" s="159" t="s">
        <v>355</v>
      </c>
      <c r="Y90" s="159" t="s">
        <v>318</v>
      </c>
      <c r="Z90" s="148"/>
      <c r="AA90" s="148"/>
      <c r="AB90" s="148"/>
      <c r="AC90" s="148"/>
      <c r="AD90" s="148"/>
      <c r="AE90" s="148"/>
      <c r="AF90" s="148"/>
      <c r="AG90" s="148" t="s">
        <v>2223</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2" x14ac:dyDescent="0.2">
      <c r="A91" s="155"/>
      <c r="B91" s="156"/>
      <c r="C91" s="265" t="s">
        <v>2960</v>
      </c>
      <c r="D91" s="266"/>
      <c r="E91" s="266"/>
      <c r="F91" s="266"/>
      <c r="G91" s="266"/>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321</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2">
      <c r="A92" s="155"/>
      <c r="B92" s="156"/>
      <c r="C92" s="187" t="s">
        <v>2961</v>
      </c>
      <c r="D92" s="185"/>
      <c r="E92" s="186"/>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360</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
      <c r="A93" s="155"/>
      <c r="B93" s="156"/>
      <c r="C93" s="187" t="s">
        <v>2962</v>
      </c>
      <c r="D93" s="185"/>
      <c r="E93" s="186"/>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360</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3" x14ac:dyDescent="0.2">
      <c r="A94" s="155"/>
      <c r="B94" s="156"/>
      <c r="C94" s="187" t="s">
        <v>2321</v>
      </c>
      <c r="D94" s="185"/>
      <c r="E94" s="186">
        <v>24</v>
      </c>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360</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72">
        <v>21</v>
      </c>
      <c r="B95" s="173" t="s">
        <v>2963</v>
      </c>
      <c r="C95" s="181" t="s">
        <v>2964</v>
      </c>
      <c r="D95" s="174" t="s">
        <v>394</v>
      </c>
      <c r="E95" s="175">
        <v>12</v>
      </c>
      <c r="F95" s="176"/>
      <c r="G95" s="177">
        <f>ROUND(E95*F95,2)</f>
        <v>0</v>
      </c>
      <c r="H95" s="176"/>
      <c r="I95" s="177">
        <f>ROUND(E95*H95,2)</f>
        <v>0</v>
      </c>
      <c r="J95" s="176"/>
      <c r="K95" s="177">
        <f>ROUND(E95*J95,2)</f>
        <v>0</v>
      </c>
      <c r="L95" s="177">
        <v>21</v>
      </c>
      <c r="M95" s="177">
        <f>G95*(1+L95/100)</f>
        <v>0</v>
      </c>
      <c r="N95" s="175">
        <v>0</v>
      </c>
      <c r="O95" s="175">
        <f>ROUND(E95*N95,2)</f>
        <v>0</v>
      </c>
      <c r="P95" s="175">
        <v>0</v>
      </c>
      <c r="Q95" s="175">
        <f>ROUND(E95*P95,2)</f>
        <v>0</v>
      </c>
      <c r="R95" s="177"/>
      <c r="S95" s="177" t="s">
        <v>523</v>
      </c>
      <c r="T95" s="178" t="s">
        <v>316</v>
      </c>
      <c r="U95" s="159">
        <v>0</v>
      </c>
      <c r="V95" s="159">
        <f>ROUND(E95*U95,2)</f>
        <v>0</v>
      </c>
      <c r="W95" s="159"/>
      <c r="X95" s="159" t="s">
        <v>606</v>
      </c>
      <c r="Y95" s="159" t="s">
        <v>318</v>
      </c>
      <c r="Z95" s="148"/>
      <c r="AA95" s="148"/>
      <c r="AB95" s="148"/>
      <c r="AC95" s="148"/>
      <c r="AD95" s="148"/>
      <c r="AE95" s="148"/>
      <c r="AF95" s="148"/>
      <c r="AG95" s="148" t="s">
        <v>1997</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2" x14ac:dyDescent="0.2">
      <c r="A96" s="155"/>
      <c r="B96" s="156"/>
      <c r="C96" s="187" t="s">
        <v>2965</v>
      </c>
      <c r="D96" s="185"/>
      <c r="E96" s="186"/>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360</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2">
      <c r="A97" s="155"/>
      <c r="B97" s="156"/>
      <c r="C97" s="187" t="s">
        <v>2966</v>
      </c>
      <c r="D97" s="185"/>
      <c r="E97" s="186"/>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360</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
      <c r="A98" s="155"/>
      <c r="B98" s="156"/>
      <c r="C98" s="187" t="s">
        <v>2566</v>
      </c>
      <c r="D98" s="185"/>
      <c r="E98" s="186">
        <v>12</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360</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2.5" outlineLevel="1" x14ac:dyDescent="0.2">
      <c r="A99" s="172">
        <v>22</v>
      </c>
      <c r="B99" s="173" t="s">
        <v>2967</v>
      </c>
      <c r="C99" s="181" t="s">
        <v>2968</v>
      </c>
      <c r="D99" s="174" t="s">
        <v>394</v>
      </c>
      <c r="E99" s="175">
        <v>16</v>
      </c>
      <c r="F99" s="176"/>
      <c r="G99" s="177">
        <f>ROUND(E99*F99,2)</f>
        <v>0</v>
      </c>
      <c r="H99" s="176"/>
      <c r="I99" s="177">
        <f>ROUND(E99*H99,2)</f>
        <v>0</v>
      </c>
      <c r="J99" s="176"/>
      <c r="K99" s="177">
        <f>ROUND(E99*J99,2)</f>
        <v>0</v>
      </c>
      <c r="L99" s="177">
        <v>21</v>
      </c>
      <c r="M99" s="177">
        <f>G99*(1+L99/100)</f>
        <v>0</v>
      </c>
      <c r="N99" s="175">
        <v>0</v>
      </c>
      <c r="O99" s="175">
        <f>ROUND(E99*N99,2)</f>
        <v>0</v>
      </c>
      <c r="P99" s="175">
        <v>0</v>
      </c>
      <c r="Q99" s="175">
        <f>ROUND(E99*P99,2)</f>
        <v>0</v>
      </c>
      <c r="R99" s="177"/>
      <c r="S99" s="177" t="s">
        <v>523</v>
      </c>
      <c r="T99" s="178" t="s">
        <v>316</v>
      </c>
      <c r="U99" s="159">
        <v>0</v>
      </c>
      <c r="V99" s="159">
        <f>ROUND(E99*U99,2)</f>
        <v>0</v>
      </c>
      <c r="W99" s="159"/>
      <c r="X99" s="159" t="s">
        <v>355</v>
      </c>
      <c r="Y99" s="159" t="s">
        <v>318</v>
      </c>
      <c r="Z99" s="148"/>
      <c r="AA99" s="148"/>
      <c r="AB99" s="148"/>
      <c r="AC99" s="148"/>
      <c r="AD99" s="148"/>
      <c r="AE99" s="148"/>
      <c r="AF99" s="148"/>
      <c r="AG99" s="148" t="s">
        <v>2223</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2">
      <c r="A100" s="155"/>
      <c r="B100" s="156"/>
      <c r="C100" s="265" t="s">
        <v>2969</v>
      </c>
      <c r="D100" s="266"/>
      <c r="E100" s="266"/>
      <c r="F100" s="266"/>
      <c r="G100" s="266"/>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321</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
      <c r="A101" s="155"/>
      <c r="B101" s="156"/>
      <c r="C101" s="267" t="s">
        <v>2224</v>
      </c>
      <c r="D101" s="268"/>
      <c r="E101" s="268"/>
      <c r="F101" s="268"/>
      <c r="G101" s="268"/>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321</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ht="22.5" outlineLevel="3" x14ac:dyDescent="0.2">
      <c r="A102" s="155"/>
      <c r="B102" s="156"/>
      <c r="C102" s="267" t="s">
        <v>2970</v>
      </c>
      <c r="D102" s="268"/>
      <c r="E102" s="268"/>
      <c r="F102" s="268"/>
      <c r="G102" s="268"/>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321</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79" t="str">
        <f>C102</f>
        <v>Ze serverovny do každého datového rozvaděče zatažen optický kabel – SM 24 vláken do každého podružného DR, zavařit pouze 12 vláken.</v>
      </c>
      <c r="BB102" s="148"/>
      <c r="BC102" s="148"/>
      <c r="BD102" s="148"/>
      <c r="BE102" s="148"/>
      <c r="BF102" s="148"/>
      <c r="BG102" s="148"/>
      <c r="BH102" s="148"/>
    </row>
    <row r="103" spans="1:60" outlineLevel="3" x14ac:dyDescent="0.2">
      <c r="A103" s="155"/>
      <c r="B103" s="156"/>
      <c r="C103" s="267" t="s">
        <v>2971</v>
      </c>
      <c r="D103" s="268"/>
      <c r="E103" s="268"/>
      <c r="F103" s="268"/>
      <c r="G103" s="268"/>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321</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187" t="s">
        <v>2972</v>
      </c>
      <c r="D104" s="185"/>
      <c r="E104" s="186"/>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360</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
      <c r="A105" s="155"/>
      <c r="B105" s="156"/>
      <c r="C105" s="187" t="s">
        <v>2962</v>
      </c>
      <c r="D105" s="185"/>
      <c r="E105" s="186"/>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360</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2">
      <c r="A106" s="155"/>
      <c r="B106" s="156"/>
      <c r="C106" s="187" t="s">
        <v>2973</v>
      </c>
      <c r="D106" s="185"/>
      <c r="E106" s="186">
        <v>16</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360</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72">
        <v>23</v>
      </c>
      <c r="B107" s="173" t="s">
        <v>2974</v>
      </c>
      <c r="C107" s="181" t="s">
        <v>2975</v>
      </c>
      <c r="D107" s="174" t="s">
        <v>394</v>
      </c>
      <c r="E107" s="175">
        <v>16</v>
      </c>
      <c r="F107" s="176"/>
      <c r="G107" s="177">
        <f>ROUND(E107*F107,2)</f>
        <v>0</v>
      </c>
      <c r="H107" s="176"/>
      <c r="I107" s="177">
        <f>ROUND(E107*H107,2)</f>
        <v>0</v>
      </c>
      <c r="J107" s="176"/>
      <c r="K107" s="177">
        <f>ROUND(E107*J107,2)</f>
        <v>0</v>
      </c>
      <c r="L107" s="177">
        <v>21</v>
      </c>
      <c r="M107" s="177">
        <f>G107*(1+L107/100)</f>
        <v>0</v>
      </c>
      <c r="N107" s="175">
        <v>0</v>
      </c>
      <c r="O107" s="175">
        <f>ROUND(E107*N107,2)</f>
        <v>0</v>
      </c>
      <c r="P107" s="175">
        <v>0</v>
      </c>
      <c r="Q107" s="175">
        <f>ROUND(E107*P107,2)</f>
        <v>0</v>
      </c>
      <c r="R107" s="177"/>
      <c r="S107" s="177" t="s">
        <v>523</v>
      </c>
      <c r="T107" s="178" t="s">
        <v>316</v>
      </c>
      <c r="U107" s="159">
        <v>0</v>
      </c>
      <c r="V107" s="159">
        <f>ROUND(E107*U107,2)</f>
        <v>0</v>
      </c>
      <c r="W107" s="159"/>
      <c r="X107" s="159" t="s">
        <v>606</v>
      </c>
      <c r="Y107" s="159" t="s">
        <v>318</v>
      </c>
      <c r="Z107" s="148"/>
      <c r="AA107" s="148"/>
      <c r="AB107" s="148"/>
      <c r="AC107" s="148"/>
      <c r="AD107" s="148"/>
      <c r="AE107" s="148"/>
      <c r="AF107" s="148"/>
      <c r="AG107" s="148" t="s">
        <v>1997</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265" t="s">
        <v>2224</v>
      </c>
      <c r="D108" s="266"/>
      <c r="E108" s="266"/>
      <c r="F108" s="266"/>
      <c r="G108" s="266"/>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321</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3" x14ac:dyDescent="0.2">
      <c r="A109" s="155"/>
      <c r="B109" s="156"/>
      <c r="C109" s="267" t="s">
        <v>2976</v>
      </c>
      <c r="D109" s="268"/>
      <c r="E109" s="268"/>
      <c r="F109" s="268"/>
      <c r="G109" s="268"/>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321</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
      <c r="A110" s="155"/>
      <c r="B110" s="156"/>
      <c r="C110" s="187" t="s">
        <v>2972</v>
      </c>
      <c r="D110" s="185"/>
      <c r="E110" s="186"/>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360</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
      <c r="A111" s="155"/>
      <c r="B111" s="156"/>
      <c r="C111" s="187" t="s">
        <v>2962</v>
      </c>
      <c r="D111" s="185"/>
      <c r="E111" s="186"/>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360</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2">
      <c r="A112" s="155"/>
      <c r="B112" s="156"/>
      <c r="C112" s="187" t="s">
        <v>2973</v>
      </c>
      <c r="D112" s="185"/>
      <c r="E112" s="186">
        <v>16</v>
      </c>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360</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ht="22.5" outlineLevel="1" x14ac:dyDescent="0.2">
      <c r="A113" s="172">
        <v>24</v>
      </c>
      <c r="B113" s="173" t="s">
        <v>2977</v>
      </c>
      <c r="C113" s="181" t="s">
        <v>2978</v>
      </c>
      <c r="D113" s="174" t="s">
        <v>394</v>
      </c>
      <c r="E113" s="175">
        <v>35</v>
      </c>
      <c r="F113" s="176"/>
      <c r="G113" s="177">
        <f>ROUND(E113*F113,2)</f>
        <v>0</v>
      </c>
      <c r="H113" s="176"/>
      <c r="I113" s="177">
        <f>ROUND(E113*H113,2)</f>
        <v>0</v>
      </c>
      <c r="J113" s="176"/>
      <c r="K113" s="177">
        <f>ROUND(E113*J113,2)</f>
        <v>0</v>
      </c>
      <c r="L113" s="177">
        <v>21</v>
      </c>
      <c r="M113" s="177">
        <f>G113*(1+L113/100)</f>
        <v>0</v>
      </c>
      <c r="N113" s="175">
        <v>0</v>
      </c>
      <c r="O113" s="175">
        <f>ROUND(E113*N113,2)</f>
        <v>0</v>
      </c>
      <c r="P113" s="175">
        <v>0</v>
      </c>
      <c r="Q113" s="175">
        <f>ROUND(E113*P113,2)</f>
        <v>0</v>
      </c>
      <c r="R113" s="177"/>
      <c r="S113" s="177" t="s">
        <v>523</v>
      </c>
      <c r="T113" s="178" t="s">
        <v>316</v>
      </c>
      <c r="U113" s="159">
        <v>0</v>
      </c>
      <c r="V113" s="159">
        <f>ROUND(E113*U113,2)</f>
        <v>0</v>
      </c>
      <c r="W113" s="159"/>
      <c r="X113" s="159" t="s">
        <v>355</v>
      </c>
      <c r="Y113" s="159" t="s">
        <v>318</v>
      </c>
      <c r="Z113" s="148"/>
      <c r="AA113" s="148"/>
      <c r="AB113" s="148"/>
      <c r="AC113" s="148"/>
      <c r="AD113" s="148"/>
      <c r="AE113" s="148"/>
      <c r="AF113" s="148"/>
      <c r="AG113" s="148" t="s">
        <v>2223</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2">
      <c r="A114" s="155"/>
      <c r="B114" s="156"/>
      <c r="C114" s="265" t="s">
        <v>2979</v>
      </c>
      <c r="D114" s="266"/>
      <c r="E114" s="266"/>
      <c r="F114" s="266"/>
      <c r="G114" s="266"/>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321</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
      <c r="A115" s="155"/>
      <c r="B115" s="156"/>
      <c r="C115" s="267" t="s">
        <v>2224</v>
      </c>
      <c r="D115" s="268"/>
      <c r="E115" s="268"/>
      <c r="F115" s="268"/>
      <c r="G115" s="268"/>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321</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
      <c r="A116" s="155"/>
      <c r="B116" s="156"/>
      <c r="C116" s="267" t="s">
        <v>2442</v>
      </c>
      <c r="D116" s="268"/>
      <c r="E116" s="268"/>
      <c r="F116" s="268"/>
      <c r="G116" s="268"/>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321</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2" x14ac:dyDescent="0.2">
      <c r="A117" s="155"/>
      <c r="B117" s="156"/>
      <c r="C117" s="187" t="s">
        <v>2980</v>
      </c>
      <c r="D117" s="185"/>
      <c r="E117" s="186"/>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360</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2">
      <c r="A118" s="155"/>
      <c r="B118" s="156"/>
      <c r="C118" s="187" t="s">
        <v>2981</v>
      </c>
      <c r="D118" s="185"/>
      <c r="E118" s="186"/>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360</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
      <c r="A119" s="155"/>
      <c r="B119" s="156"/>
      <c r="C119" s="187" t="s">
        <v>2631</v>
      </c>
      <c r="D119" s="185"/>
      <c r="E119" s="186">
        <v>35</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360</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ht="22.5" outlineLevel="1" x14ac:dyDescent="0.2">
      <c r="A120" s="172">
        <v>25</v>
      </c>
      <c r="B120" s="173" t="s">
        <v>2982</v>
      </c>
      <c r="C120" s="181" t="s">
        <v>2983</v>
      </c>
      <c r="D120" s="174" t="s">
        <v>394</v>
      </c>
      <c r="E120" s="175">
        <v>14</v>
      </c>
      <c r="F120" s="176"/>
      <c r="G120" s="177">
        <f>ROUND(E120*F120,2)</f>
        <v>0</v>
      </c>
      <c r="H120" s="176"/>
      <c r="I120" s="177">
        <f>ROUND(E120*H120,2)</f>
        <v>0</v>
      </c>
      <c r="J120" s="176"/>
      <c r="K120" s="177">
        <f>ROUND(E120*J120,2)</f>
        <v>0</v>
      </c>
      <c r="L120" s="177">
        <v>21</v>
      </c>
      <c r="M120" s="177">
        <f>G120*(1+L120/100)</f>
        <v>0</v>
      </c>
      <c r="N120" s="175">
        <v>0</v>
      </c>
      <c r="O120" s="175">
        <f>ROUND(E120*N120,2)</f>
        <v>0</v>
      </c>
      <c r="P120" s="175">
        <v>0</v>
      </c>
      <c r="Q120" s="175">
        <f>ROUND(E120*P120,2)</f>
        <v>0</v>
      </c>
      <c r="R120" s="177"/>
      <c r="S120" s="177" t="s">
        <v>523</v>
      </c>
      <c r="T120" s="178" t="s">
        <v>316</v>
      </c>
      <c r="U120" s="159">
        <v>0</v>
      </c>
      <c r="V120" s="159">
        <f>ROUND(E120*U120,2)</f>
        <v>0</v>
      </c>
      <c r="W120" s="159"/>
      <c r="X120" s="159" t="s">
        <v>606</v>
      </c>
      <c r="Y120" s="159" t="s">
        <v>318</v>
      </c>
      <c r="Z120" s="148"/>
      <c r="AA120" s="148"/>
      <c r="AB120" s="148"/>
      <c r="AC120" s="148"/>
      <c r="AD120" s="148"/>
      <c r="AE120" s="148"/>
      <c r="AF120" s="148"/>
      <c r="AG120" s="148" t="s">
        <v>1997</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265" t="s">
        <v>2224</v>
      </c>
      <c r="D121" s="266"/>
      <c r="E121" s="266"/>
      <c r="F121" s="266"/>
      <c r="G121" s="266"/>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321</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2">
      <c r="A122" s="155"/>
      <c r="B122" s="156"/>
      <c r="C122" s="267" t="s">
        <v>2984</v>
      </c>
      <c r="D122" s="268"/>
      <c r="E122" s="268"/>
      <c r="F122" s="268"/>
      <c r="G122" s="268"/>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321</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2">
      <c r="A123" s="155"/>
      <c r="B123" s="156"/>
      <c r="C123" s="187" t="s">
        <v>2985</v>
      </c>
      <c r="D123" s="185"/>
      <c r="E123" s="186"/>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360</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2">
      <c r="A124" s="155"/>
      <c r="B124" s="156"/>
      <c r="C124" s="187" t="s">
        <v>2331</v>
      </c>
      <c r="D124" s="185"/>
      <c r="E124" s="186">
        <v>14</v>
      </c>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360</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ht="22.5" outlineLevel="1" x14ac:dyDescent="0.2">
      <c r="A125" s="172">
        <v>26</v>
      </c>
      <c r="B125" s="173" t="s">
        <v>2986</v>
      </c>
      <c r="C125" s="181" t="s">
        <v>2987</v>
      </c>
      <c r="D125" s="174" t="s">
        <v>394</v>
      </c>
      <c r="E125" s="175">
        <v>21</v>
      </c>
      <c r="F125" s="176"/>
      <c r="G125" s="177">
        <f>ROUND(E125*F125,2)</f>
        <v>0</v>
      </c>
      <c r="H125" s="176"/>
      <c r="I125" s="177">
        <f>ROUND(E125*H125,2)</f>
        <v>0</v>
      </c>
      <c r="J125" s="176"/>
      <c r="K125" s="177">
        <f>ROUND(E125*J125,2)</f>
        <v>0</v>
      </c>
      <c r="L125" s="177">
        <v>21</v>
      </c>
      <c r="M125" s="177">
        <f>G125*(1+L125/100)</f>
        <v>0</v>
      </c>
      <c r="N125" s="175">
        <v>0</v>
      </c>
      <c r="O125" s="175">
        <f>ROUND(E125*N125,2)</f>
        <v>0</v>
      </c>
      <c r="P125" s="175">
        <v>0</v>
      </c>
      <c r="Q125" s="175">
        <f>ROUND(E125*P125,2)</f>
        <v>0</v>
      </c>
      <c r="R125" s="177"/>
      <c r="S125" s="177" t="s">
        <v>523</v>
      </c>
      <c r="T125" s="178" t="s">
        <v>316</v>
      </c>
      <c r="U125" s="159">
        <v>0</v>
      </c>
      <c r="V125" s="159">
        <f>ROUND(E125*U125,2)</f>
        <v>0</v>
      </c>
      <c r="W125" s="159"/>
      <c r="X125" s="159" t="s">
        <v>606</v>
      </c>
      <c r="Y125" s="159" t="s">
        <v>318</v>
      </c>
      <c r="Z125" s="148"/>
      <c r="AA125" s="148"/>
      <c r="AB125" s="148"/>
      <c r="AC125" s="148"/>
      <c r="AD125" s="148"/>
      <c r="AE125" s="148"/>
      <c r="AF125" s="148"/>
      <c r="AG125" s="148" t="s">
        <v>1997</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2" x14ac:dyDescent="0.2">
      <c r="A126" s="155"/>
      <c r="B126" s="156"/>
      <c r="C126" s="265" t="s">
        <v>2224</v>
      </c>
      <c r="D126" s="266"/>
      <c r="E126" s="266"/>
      <c r="F126" s="266"/>
      <c r="G126" s="266"/>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321</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
      <c r="A127" s="155"/>
      <c r="B127" s="156"/>
      <c r="C127" s="267" t="s">
        <v>2988</v>
      </c>
      <c r="D127" s="268"/>
      <c r="E127" s="268"/>
      <c r="F127" s="268"/>
      <c r="G127" s="268"/>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321</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2">
      <c r="A128" s="155"/>
      <c r="B128" s="156"/>
      <c r="C128" s="187" t="s">
        <v>2989</v>
      </c>
      <c r="D128" s="185"/>
      <c r="E128" s="186"/>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360</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
      <c r="A129" s="155"/>
      <c r="B129" s="156"/>
      <c r="C129" s="187" t="s">
        <v>2990</v>
      </c>
      <c r="D129" s="185"/>
      <c r="E129" s="186">
        <v>21</v>
      </c>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360</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
      <c r="A130" s="172">
        <v>27</v>
      </c>
      <c r="B130" s="173" t="s">
        <v>2991</v>
      </c>
      <c r="C130" s="181" t="s">
        <v>2992</v>
      </c>
      <c r="D130" s="174" t="s">
        <v>394</v>
      </c>
      <c r="E130" s="175">
        <v>70</v>
      </c>
      <c r="F130" s="176"/>
      <c r="G130" s="177">
        <f>ROUND(E130*F130,2)</f>
        <v>0</v>
      </c>
      <c r="H130" s="176"/>
      <c r="I130" s="177">
        <f>ROUND(E130*H130,2)</f>
        <v>0</v>
      </c>
      <c r="J130" s="176"/>
      <c r="K130" s="177">
        <f>ROUND(E130*J130,2)</f>
        <v>0</v>
      </c>
      <c r="L130" s="177">
        <v>21</v>
      </c>
      <c r="M130" s="177">
        <f>G130*(1+L130/100)</f>
        <v>0</v>
      </c>
      <c r="N130" s="175">
        <v>0</v>
      </c>
      <c r="O130" s="175">
        <f>ROUND(E130*N130,2)</f>
        <v>0</v>
      </c>
      <c r="P130" s="175">
        <v>0</v>
      </c>
      <c r="Q130" s="175">
        <f>ROUND(E130*P130,2)</f>
        <v>0</v>
      </c>
      <c r="R130" s="177"/>
      <c r="S130" s="177" t="s">
        <v>523</v>
      </c>
      <c r="T130" s="178" t="s">
        <v>316</v>
      </c>
      <c r="U130" s="159">
        <v>0</v>
      </c>
      <c r="V130" s="159">
        <f>ROUND(E130*U130,2)</f>
        <v>0</v>
      </c>
      <c r="W130" s="159"/>
      <c r="X130" s="159" t="s">
        <v>355</v>
      </c>
      <c r="Y130" s="159" t="s">
        <v>318</v>
      </c>
      <c r="Z130" s="148"/>
      <c r="AA130" s="148"/>
      <c r="AB130" s="148"/>
      <c r="AC130" s="148"/>
      <c r="AD130" s="148"/>
      <c r="AE130" s="148"/>
      <c r="AF130" s="148"/>
      <c r="AG130" s="148" t="s">
        <v>2223</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2" x14ac:dyDescent="0.2">
      <c r="A131" s="155"/>
      <c r="B131" s="156"/>
      <c r="C131" s="265" t="s">
        <v>2993</v>
      </c>
      <c r="D131" s="266"/>
      <c r="E131" s="266"/>
      <c r="F131" s="266"/>
      <c r="G131" s="266"/>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321</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2" x14ac:dyDescent="0.2">
      <c r="A132" s="155"/>
      <c r="B132" s="156"/>
      <c r="C132" s="187" t="s">
        <v>2994</v>
      </c>
      <c r="D132" s="185"/>
      <c r="E132" s="186"/>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360</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187" t="s">
        <v>2627</v>
      </c>
      <c r="D133" s="185"/>
      <c r="E133" s="186">
        <v>70</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360</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72">
        <v>28</v>
      </c>
      <c r="B134" s="173" t="s">
        <v>2995</v>
      </c>
      <c r="C134" s="181" t="s">
        <v>2996</v>
      </c>
      <c r="D134" s="174" t="s">
        <v>394</v>
      </c>
      <c r="E134" s="175">
        <v>70</v>
      </c>
      <c r="F134" s="176"/>
      <c r="G134" s="177">
        <f>ROUND(E134*F134,2)</f>
        <v>0</v>
      </c>
      <c r="H134" s="176"/>
      <c r="I134" s="177">
        <f>ROUND(E134*H134,2)</f>
        <v>0</v>
      </c>
      <c r="J134" s="176"/>
      <c r="K134" s="177">
        <f>ROUND(E134*J134,2)</f>
        <v>0</v>
      </c>
      <c r="L134" s="177">
        <v>21</v>
      </c>
      <c r="M134" s="177">
        <f>G134*(1+L134/100)</f>
        <v>0</v>
      </c>
      <c r="N134" s="175">
        <v>0</v>
      </c>
      <c r="O134" s="175">
        <f>ROUND(E134*N134,2)</f>
        <v>0</v>
      </c>
      <c r="P134" s="175">
        <v>0</v>
      </c>
      <c r="Q134" s="175">
        <f>ROUND(E134*P134,2)</f>
        <v>0</v>
      </c>
      <c r="R134" s="177"/>
      <c r="S134" s="177" t="s">
        <v>523</v>
      </c>
      <c r="T134" s="178" t="s">
        <v>316</v>
      </c>
      <c r="U134" s="159">
        <v>0</v>
      </c>
      <c r="V134" s="159">
        <f>ROUND(E134*U134,2)</f>
        <v>0</v>
      </c>
      <c r="W134" s="159"/>
      <c r="X134" s="159" t="s">
        <v>355</v>
      </c>
      <c r="Y134" s="159" t="s">
        <v>318</v>
      </c>
      <c r="Z134" s="148"/>
      <c r="AA134" s="148"/>
      <c r="AB134" s="148"/>
      <c r="AC134" s="148"/>
      <c r="AD134" s="148"/>
      <c r="AE134" s="148"/>
      <c r="AF134" s="148"/>
      <c r="AG134" s="148" t="s">
        <v>2223</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
      <c r="A135" s="155"/>
      <c r="B135" s="156"/>
      <c r="C135" s="265" t="s">
        <v>2997</v>
      </c>
      <c r="D135" s="266"/>
      <c r="E135" s="266"/>
      <c r="F135" s="266"/>
      <c r="G135" s="266"/>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321</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2" x14ac:dyDescent="0.2">
      <c r="A136" s="155"/>
      <c r="B136" s="156"/>
      <c r="C136" s="187" t="s">
        <v>2994</v>
      </c>
      <c r="D136" s="185"/>
      <c r="E136" s="186"/>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360</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2">
      <c r="A137" s="155"/>
      <c r="B137" s="156"/>
      <c r="C137" s="187" t="s">
        <v>2627</v>
      </c>
      <c r="D137" s="185"/>
      <c r="E137" s="186">
        <v>70</v>
      </c>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360</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72">
        <v>29</v>
      </c>
      <c r="B138" s="173" t="s">
        <v>2998</v>
      </c>
      <c r="C138" s="181" t="s">
        <v>2999</v>
      </c>
      <c r="D138" s="174" t="s">
        <v>394</v>
      </c>
      <c r="E138" s="175">
        <v>70</v>
      </c>
      <c r="F138" s="176"/>
      <c r="G138" s="177">
        <f>ROUND(E138*F138,2)</f>
        <v>0</v>
      </c>
      <c r="H138" s="176"/>
      <c r="I138" s="177">
        <f>ROUND(E138*H138,2)</f>
        <v>0</v>
      </c>
      <c r="J138" s="176"/>
      <c r="K138" s="177">
        <f>ROUND(E138*J138,2)</f>
        <v>0</v>
      </c>
      <c r="L138" s="177">
        <v>21</v>
      </c>
      <c r="M138" s="177">
        <f>G138*(1+L138/100)</f>
        <v>0</v>
      </c>
      <c r="N138" s="175">
        <v>0</v>
      </c>
      <c r="O138" s="175">
        <f>ROUND(E138*N138,2)</f>
        <v>0</v>
      </c>
      <c r="P138" s="175">
        <v>0</v>
      </c>
      <c r="Q138" s="175">
        <f>ROUND(E138*P138,2)</f>
        <v>0</v>
      </c>
      <c r="R138" s="177"/>
      <c r="S138" s="177" t="s">
        <v>523</v>
      </c>
      <c r="T138" s="178" t="s">
        <v>316</v>
      </c>
      <c r="U138" s="159">
        <v>0</v>
      </c>
      <c r="V138" s="159">
        <f>ROUND(E138*U138,2)</f>
        <v>0</v>
      </c>
      <c r="W138" s="159"/>
      <c r="X138" s="159" t="s">
        <v>355</v>
      </c>
      <c r="Y138" s="159" t="s">
        <v>318</v>
      </c>
      <c r="Z138" s="148"/>
      <c r="AA138" s="148"/>
      <c r="AB138" s="148"/>
      <c r="AC138" s="148"/>
      <c r="AD138" s="148"/>
      <c r="AE138" s="148"/>
      <c r="AF138" s="148"/>
      <c r="AG138" s="148" t="s">
        <v>2223</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2" x14ac:dyDescent="0.2">
      <c r="A139" s="155"/>
      <c r="B139" s="156"/>
      <c r="C139" s="265" t="s">
        <v>3000</v>
      </c>
      <c r="D139" s="266"/>
      <c r="E139" s="266"/>
      <c r="F139" s="266"/>
      <c r="G139" s="266"/>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321</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2" x14ac:dyDescent="0.2">
      <c r="A140" s="155"/>
      <c r="B140" s="156"/>
      <c r="C140" s="187" t="s">
        <v>2994</v>
      </c>
      <c r="D140" s="185"/>
      <c r="E140" s="186"/>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360</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
      <c r="A141" s="155"/>
      <c r="B141" s="156"/>
      <c r="C141" s="187" t="s">
        <v>2627</v>
      </c>
      <c r="D141" s="185"/>
      <c r="E141" s="186">
        <v>70</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360</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72">
        <v>30</v>
      </c>
      <c r="B142" s="173" t="s">
        <v>3001</v>
      </c>
      <c r="C142" s="181" t="s">
        <v>3002</v>
      </c>
      <c r="D142" s="174" t="s">
        <v>394</v>
      </c>
      <c r="E142" s="175">
        <v>12</v>
      </c>
      <c r="F142" s="176"/>
      <c r="G142" s="177">
        <f>ROUND(E142*F142,2)</f>
        <v>0</v>
      </c>
      <c r="H142" s="176"/>
      <c r="I142" s="177">
        <f>ROUND(E142*H142,2)</f>
        <v>0</v>
      </c>
      <c r="J142" s="176"/>
      <c r="K142" s="177">
        <f>ROUND(E142*J142,2)</f>
        <v>0</v>
      </c>
      <c r="L142" s="177">
        <v>21</v>
      </c>
      <c r="M142" s="177">
        <f>G142*(1+L142/100)</f>
        <v>0</v>
      </c>
      <c r="N142" s="175">
        <v>0</v>
      </c>
      <c r="O142" s="175">
        <f>ROUND(E142*N142,2)</f>
        <v>0</v>
      </c>
      <c r="P142" s="175">
        <v>0</v>
      </c>
      <c r="Q142" s="175">
        <f>ROUND(E142*P142,2)</f>
        <v>0</v>
      </c>
      <c r="R142" s="177"/>
      <c r="S142" s="177" t="s">
        <v>523</v>
      </c>
      <c r="T142" s="178" t="s">
        <v>316</v>
      </c>
      <c r="U142" s="159">
        <v>0</v>
      </c>
      <c r="V142" s="159">
        <f>ROUND(E142*U142,2)</f>
        <v>0</v>
      </c>
      <c r="W142" s="159"/>
      <c r="X142" s="159" t="s">
        <v>355</v>
      </c>
      <c r="Y142" s="159" t="s">
        <v>318</v>
      </c>
      <c r="Z142" s="148"/>
      <c r="AA142" s="148"/>
      <c r="AB142" s="148"/>
      <c r="AC142" s="148"/>
      <c r="AD142" s="148"/>
      <c r="AE142" s="148"/>
      <c r="AF142" s="148"/>
      <c r="AG142" s="148" t="s">
        <v>2223</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2" x14ac:dyDescent="0.2">
      <c r="A143" s="155"/>
      <c r="B143" s="156"/>
      <c r="C143" s="265" t="s">
        <v>3003</v>
      </c>
      <c r="D143" s="266"/>
      <c r="E143" s="266"/>
      <c r="F143" s="266"/>
      <c r="G143" s="266"/>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321</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
      <c r="A144" s="155"/>
      <c r="B144" s="156"/>
      <c r="C144" s="187" t="s">
        <v>2962</v>
      </c>
      <c r="D144" s="185"/>
      <c r="E144" s="186"/>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360</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
      <c r="A145" s="155"/>
      <c r="B145" s="156"/>
      <c r="C145" s="187" t="s">
        <v>2566</v>
      </c>
      <c r="D145" s="185"/>
      <c r="E145" s="186">
        <v>12</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360</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x14ac:dyDescent="0.2">
      <c r="A146" s="162" t="s">
        <v>310</v>
      </c>
      <c r="B146" s="163" t="s">
        <v>233</v>
      </c>
      <c r="C146" s="180" t="s">
        <v>234</v>
      </c>
      <c r="D146" s="164"/>
      <c r="E146" s="165"/>
      <c r="F146" s="166"/>
      <c r="G146" s="166">
        <f>SUMIF(AG147:AG274,"&lt;&gt;NOR",G147:G274)</f>
        <v>0</v>
      </c>
      <c r="H146" s="166"/>
      <c r="I146" s="166">
        <f>SUM(I147:I274)</f>
        <v>0</v>
      </c>
      <c r="J146" s="166"/>
      <c r="K146" s="166">
        <f>SUM(K147:K274)</f>
        <v>0</v>
      </c>
      <c r="L146" s="166"/>
      <c r="M146" s="166">
        <f>SUM(M147:M274)</f>
        <v>0</v>
      </c>
      <c r="N146" s="165"/>
      <c r="O146" s="165">
        <f>SUM(O147:O274)</f>
        <v>0</v>
      </c>
      <c r="P146" s="165"/>
      <c r="Q146" s="165">
        <f>SUM(Q147:Q274)</f>
        <v>0</v>
      </c>
      <c r="R146" s="166"/>
      <c r="S146" s="166"/>
      <c r="T146" s="167"/>
      <c r="U146" s="161"/>
      <c r="V146" s="161">
        <f>SUM(V147:V274)</f>
        <v>0</v>
      </c>
      <c r="W146" s="161"/>
      <c r="X146" s="161"/>
      <c r="Y146" s="161"/>
      <c r="AG146" t="s">
        <v>311</v>
      </c>
    </row>
    <row r="147" spans="1:60" outlineLevel="1" x14ac:dyDescent="0.2">
      <c r="A147" s="172">
        <v>31</v>
      </c>
      <c r="B147" s="173" t="s">
        <v>3004</v>
      </c>
      <c r="C147" s="181" t="s">
        <v>3005</v>
      </c>
      <c r="D147" s="174" t="s">
        <v>394</v>
      </c>
      <c r="E147" s="175">
        <v>33</v>
      </c>
      <c r="F147" s="176"/>
      <c r="G147" s="177">
        <f>ROUND(E147*F147,2)</f>
        <v>0</v>
      </c>
      <c r="H147" s="176"/>
      <c r="I147" s="177">
        <f>ROUND(E147*H147,2)</f>
        <v>0</v>
      </c>
      <c r="J147" s="176"/>
      <c r="K147" s="177">
        <f>ROUND(E147*J147,2)</f>
        <v>0</v>
      </c>
      <c r="L147" s="177">
        <v>21</v>
      </c>
      <c r="M147" s="177">
        <f>G147*(1+L147/100)</f>
        <v>0</v>
      </c>
      <c r="N147" s="175">
        <v>0</v>
      </c>
      <c r="O147" s="175">
        <f>ROUND(E147*N147,2)</f>
        <v>0</v>
      </c>
      <c r="P147" s="175">
        <v>0</v>
      </c>
      <c r="Q147" s="175">
        <f>ROUND(E147*P147,2)</f>
        <v>0</v>
      </c>
      <c r="R147" s="177"/>
      <c r="S147" s="177" t="s">
        <v>523</v>
      </c>
      <c r="T147" s="178" t="s">
        <v>316</v>
      </c>
      <c r="U147" s="159">
        <v>0</v>
      </c>
      <c r="V147" s="159">
        <f>ROUND(E147*U147,2)</f>
        <v>0</v>
      </c>
      <c r="W147" s="159"/>
      <c r="X147" s="159" t="s">
        <v>355</v>
      </c>
      <c r="Y147" s="159" t="s">
        <v>318</v>
      </c>
      <c r="Z147" s="148"/>
      <c r="AA147" s="148"/>
      <c r="AB147" s="148"/>
      <c r="AC147" s="148"/>
      <c r="AD147" s="148"/>
      <c r="AE147" s="148"/>
      <c r="AF147" s="148"/>
      <c r="AG147" s="148" t="s">
        <v>2223</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2">
      <c r="A148" s="155"/>
      <c r="B148" s="156"/>
      <c r="C148" s="265" t="s">
        <v>3006</v>
      </c>
      <c r="D148" s="266"/>
      <c r="E148" s="266"/>
      <c r="F148" s="266"/>
      <c r="G148" s="266"/>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321</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2" x14ac:dyDescent="0.2">
      <c r="A149" s="155"/>
      <c r="B149" s="156"/>
      <c r="C149" s="187" t="s">
        <v>3007</v>
      </c>
      <c r="D149" s="185"/>
      <c r="E149" s="186"/>
      <c r="F149" s="159"/>
      <c r="G149" s="159"/>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360</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3" x14ac:dyDescent="0.2">
      <c r="A150" s="155"/>
      <c r="B150" s="156"/>
      <c r="C150" s="187" t="s">
        <v>3008</v>
      </c>
      <c r="D150" s="185"/>
      <c r="E150" s="186"/>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360</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3" x14ac:dyDescent="0.2">
      <c r="A151" s="155"/>
      <c r="B151" s="156"/>
      <c r="C151" s="187" t="s">
        <v>3009</v>
      </c>
      <c r="D151" s="185"/>
      <c r="E151" s="186">
        <v>33</v>
      </c>
      <c r="F151" s="159"/>
      <c r="G151" s="159"/>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360</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x14ac:dyDescent="0.2">
      <c r="A152" s="172">
        <v>32</v>
      </c>
      <c r="B152" s="173" t="s">
        <v>3010</v>
      </c>
      <c r="C152" s="181" t="s">
        <v>3011</v>
      </c>
      <c r="D152" s="174" t="s">
        <v>394</v>
      </c>
      <c r="E152" s="175">
        <v>15</v>
      </c>
      <c r="F152" s="176"/>
      <c r="G152" s="177">
        <f>ROUND(E152*F152,2)</f>
        <v>0</v>
      </c>
      <c r="H152" s="176"/>
      <c r="I152" s="177">
        <f>ROUND(E152*H152,2)</f>
        <v>0</v>
      </c>
      <c r="J152" s="176"/>
      <c r="K152" s="177">
        <f>ROUND(E152*J152,2)</f>
        <v>0</v>
      </c>
      <c r="L152" s="177">
        <v>21</v>
      </c>
      <c r="M152" s="177">
        <f>G152*(1+L152/100)</f>
        <v>0</v>
      </c>
      <c r="N152" s="175">
        <v>2.1000000000000001E-4</v>
      </c>
      <c r="O152" s="175">
        <f>ROUND(E152*N152,2)</f>
        <v>0</v>
      </c>
      <c r="P152" s="175">
        <v>0</v>
      </c>
      <c r="Q152" s="175">
        <f>ROUND(E152*P152,2)</f>
        <v>0</v>
      </c>
      <c r="R152" s="177"/>
      <c r="S152" s="177" t="s">
        <v>523</v>
      </c>
      <c r="T152" s="178" t="s">
        <v>316</v>
      </c>
      <c r="U152" s="159">
        <v>0</v>
      </c>
      <c r="V152" s="159">
        <f>ROUND(E152*U152,2)</f>
        <v>0</v>
      </c>
      <c r="W152" s="159"/>
      <c r="X152" s="159" t="s">
        <v>606</v>
      </c>
      <c r="Y152" s="159" t="s">
        <v>318</v>
      </c>
      <c r="Z152" s="148"/>
      <c r="AA152" s="148"/>
      <c r="AB152" s="148"/>
      <c r="AC152" s="148"/>
      <c r="AD152" s="148"/>
      <c r="AE152" s="148"/>
      <c r="AF152" s="148"/>
      <c r="AG152" s="148" t="s">
        <v>1997</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2" x14ac:dyDescent="0.2">
      <c r="A153" s="155"/>
      <c r="B153" s="156"/>
      <c r="C153" s="265" t="s">
        <v>2224</v>
      </c>
      <c r="D153" s="266"/>
      <c r="E153" s="266"/>
      <c r="F153" s="266"/>
      <c r="G153" s="266"/>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321</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3" x14ac:dyDescent="0.2">
      <c r="A154" s="155"/>
      <c r="B154" s="156"/>
      <c r="C154" s="267" t="s">
        <v>3012</v>
      </c>
      <c r="D154" s="268"/>
      <c r="E154" s="268"/>
      <c r="F154" s="268"/>
      <c r="G154" s="268"/>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321</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2" x14ac:dyDescent="0.2">
      <c r="A155" s="155"/>
      <c r="B155" s="156"/>
      <c r="C155" s="187" t="s">
        <v>3013</v>
      </c>
      <c r="D155" s="185"/>
      <c r="E155" s="186"/>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360</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2">
      <c r="A156" s="155"/>
      <c r="B156" s="156"/>
      <c r="C156" s="187" t="s">
        <v>3014</v>
      </c>
      <c r="D156" s="185"/>
      <c r="E156" s="186">
        <v>15</v>
      </c>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360</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72">
        <v>33</v>
      </c>
      <c r="B157" s="173" t="s">
        <v>3015</v>
      </c>
      <c r="C157" s="181" t="s">
        <v>3016</v>
      </c>
      <c r="D157" s="174" t="s">
        <v>394</v>
      </c>
      <c r="E157" s="175">
        <v>18</v>
      </c>
      <c r="F157" s="176"/>
      <c r="G157" s="177">
        <f>ROUND(E157*F157,2)</f>
        <v>0</v>
      </c>
      <c r="H157" s="176"/>
      <c r="I157" s="177">
        <f>ROUND(E157*H157,2)</f>
        <v>0</v>
      </c>
      <c r="J157" s="176"/>
      <c r="K157" s="177">
        <f>ROUND(E157*J157,2)</f>
        <v>0</v>
      </c>
      <c r="L157" s="177">
        <v>21</v>
      </c>
      <c r="M157" s="177">
        <f>G157*(1+L157/100)</f>
        <v>0</v>
      </c>
      <c r="N157" s="175">
        <v>1.7000000000000001E-4</v>
      </c>
      <c r="O157" s="175">
        <f>ROUND(E157*N157,2)</f>
        <v>0</v>
      </c>
      <c r="P157" s="175">
        <v>0</v>
      </c>
      <c r="Q157" s="175">
        <f>ROUND(E157*P157,2)</f>
        <v>0</v>
      </c>
      <c r="R157" s="177"/>
      <c r="S157" s="177" t="s">
        <v>523</v>
      </c>
      <c r="T157" s="178" t="s">
        <v>316</v>
      </c>
      <c r="U157" s="159">
        <v>0</v>
      </c>
      <c r="V157" s="159">
        <f>ROUND(E157*U157,2)</f>
        <v>0</v>
      </c>
      <c r="W157" s="159"/>
      <c r="X157" s="159" t="s">
        <v>606</v>
      </c>
      <c r="Y157" s="159" t="s">
        <v>318</v>
      </c>
      <c r="Z157" s="148"/>
      <c r="AA157" s="148"/>
      <c r="AB157" s="148"/>
      <c r="AC157" s="148"/>
      <c r="AD157" s="148"/>
      <c r="AE157" s="148"/>
      <c r="AF157" s="148"/>
      <c r="AG157" s="148" t="s">
        <v>1997</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2">
      <c r="A158" s="155"/>
      <c r="B158" s="156"/>
      <c r="C158" s="265" t="s">
        <v>2224</v>
      </c>
      <c r="D158" s="266"/>
      <c r="E158" s="266"/>
      <c r="F158" s="266"/>
      <c r="G158" s="266"/>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321</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3" x14ac:dyDescent="0.2">
      <c r="A159" s="155"/>
      <c r="B159" s="156"/>
      <c r="C159" s="267" t="s">
        <v>3017</v>
      </c>
      <c r="D159" s="268"/>
      <c r="E159" s="268"/>
      <c r="F159" s="268"/>
      <c r="G159" s="268"/>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321</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2" x14ac:dyDescent="0.2">
      <c r="A160" s="155"/>
      <c r="B160" s="156"/>
      <c r="C160" s="187" t="s">
        <v>3018</v>
      </c>
      <c r="D160" s="185"/>
      <c r="E160" s="186"/>
      <c r="F160" s="159"/>
      <c r="G160" s="159"/>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360</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3" x14ac:dyDescent="0.2">
      <c r="A161" s="155"/>
      <c r="B161" s="156"/>
      <c r="C161" s="187" t="s">
        <v>3019</v>
      </c>
      <c r="D161" s="185"/>
      <c r="E161" s="186">
        <v>18</v>
      </c>
      <c r="F161" s="159"/>
      <c r="G161" s="159"/>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360</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2">
      <c r="A162" s="172">
        <v>34</v>
      </c>
      <c r="B162" s="173" t="s">
        <v>3020</v>
      </c>
      <c r="C162" s="181" t="s">
        <v>3021</v>
      </c>
      <c r="D162" s="174" t="s">
        <v>394</v>
      </c>
      <c r="E162" s="175">
        <v>10</v>
      </c>
      <c r="F162" s="176"/>
      <c r="G162" s="177">
        <f>ROUND(E162*F162,2)</f>
        <v>0</v>
      </c>
      <c r="H162" s="176"/>
      <c r="I162" s="177">
        <f>ROUND(E162*H162,2)</f>
        <v>0</v>
      </c>
      <c r="J162" s="176"/>
      <c r="K162" s="177">
        <f>ROUND(E162*J162,2)</f>
        <v>0</v>
      </c>
      <c r="L162" s="177">
        <v>21</v>
      </c>
      <c r="M162" s="177">
        <f>G162*(1+L162/100)</f>
        <v>0</v>
      </c>
      <c r="N162" s="175">
        <v>0</v>
      </c>
      <c r="O162" s="175">
        <f>ROUND(E162*N162,2)</f>
        <v>0</v>
      </c>
      <c r="P162" s="175">
        <v>0</v>
      </c>
      <c r="Q162" s="175">
        <f>ROUND(E162*P162,2)</f>
        <v>0</v>
      </c>
      <c r="R162" s="177"/>
      <c r="S162" s="177" t="s">
        <v>523</v>
      </c>
      <c r="T162" s="178" t="s">
        <v>316</v>
      </c>
      <c r="U162" s="159">
        <v>0</v>
      </c>
      <c r="V162" s="159">
        <f>ROUND(E162*U162,2)</f>
        <v>0</v>
      </c>
      <c r="W162" s="159"/>
      <c r="X162" s="159" t="s">
        <v>355</v>
      </c>
      <c r="Y162" s="159" t="s">
        <v>318</v>
      </c>
      <c r="Z162" s="148"/>
      <c r="AA162" s="148"/>
      <c r="AB162" s="148"/>
      <c r="AC162" s="148"/>
      <c r="AD162" s="148"/>
      <c r="AE162" s="148"/>
      <c r="AF162" s="148"/>
      <c r="AG162" s="148" t="s">
        <v>2223</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2">
      <c r="A163" s="155"/>
      <c r="B163" s="156"/>
      <c r="C163" s="265" t="s">
        <v>3022</v>
      </c>
      <c r="D163" s="266"/>
      <c r="E163" s="266"/>
      <c r="F163" s="266"/>
      <c r="G163" s="266"/>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321</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187" t="s">
        <v>3023</v>
      </c>
      <c r="D164" s="185"/>
      <c r="E164" s="186"/>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360</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3" x14ac:dyDescent="0.2">
      <c r="A165" s="155"/>
      <c r="B165" s="156"/>
      <c r="C165" s="187" t="s">
        <v>2713</v>
      </c>
      <c r="D165" s="185"/>
      <c r="E165" s="186">
        <v>10</v>
      </c>
      <c r="F165" s="159"/>
      <c r="G165" s="159"/>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360</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72">
        <v>35</v>
      </c>
      <c r="B166" s="173" t="s">
        <v>3024</v>
      </c>
      <c r="C166" s="181" t="s">
        <v>3025</v>
      </c>
      <c r="D166" s="174" t="s">
        <v>394</v>
      </c>
      <c r="E166" s="175">
        <v>10</v>
      </c>
      <c r="F166" s="176"/>
      <c r="G166" s="177">
        <f>ROUND(E166*F166,2)</f>
        <v>0</v>
      </c>
      <c r="H166" s="176"/>
      <c r="I166" s="177">
        <f>ROUND(E166*H166,2)</f>
        <v>0</v>
      </c>
      <c r="J166" s="176"/>
      <c r="K166" s="177">
        <f>ROUND(E166*J166,2)</f>
        <v>0</v>
      </c>
      <c r="L166" s="177">
        <v>21</v>
      </c>
      <c r="M166" s="177">
        <f>G166*(1+L166/100)</f>
        <v>0</v>
      </c>
      <c r="N166" s="175">
        <v>0</v>
      </c>
      <c r="O166" s="175">
        <f>ROUND(E166*N166,2)</f>
        <v>0</v>
      </c>
      <c r="P166" s="175">
        <v>0</v>
      </c>
      <c r="Q166" s="175">
        <f>ROUND(E166*P166,2)</f>
        <v>0</v>
      </c>
      <c r="R166" s="177"/>
      <c r="S166" s="177" t="s">
        <v>523</v>
      </c>
      <c r="T166" s="178" t="s">
        <v>316</v>
      </c>
      <c r="U166" s="159">
        <v>0</v>
      </c>
      <c r="V166" s="159">
        <f>ROUND(E166*U166,2)</f>
        <v>0</v>
      </c>
      <c r="W166" s="159"/>
      <c r="X166" s="159" t="s">
        <v>606</v>
      </c>
      <c r="Y166" s="159" t="s">
        <v>318</v>
      </c>
      <c r="Z166" s="148"/>
      <c r="AA166" s="148"/>
      <c r="AB166" s="148"/>
      <c r="AC166" s="148"/>
      <c r="AD166" s="148"/>
      <c r="AE166" s="148"/>
      <c r="AF166" s="148"/>
      <c r="AG166" s="148" t="s">
        <v>1997</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187" t="s">
        <v>3026</v>
      </c>
      <c r="D167" s="185"/>
      <c r="E167" s="186"/>
      <c r="F167" s="159"/>
      <c r="G167" s="159"/>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360</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2">
      <c r="A168" s="155"/>
      <c r="B168" s="156"/>
      <c r="C168" s="187" t="s">
        <v>2713</v>
      </c>
      <c r="D168" s="185"/>
      <c r="E168" s="186">
        <v>10</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360</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72">
        <v>36</v>
      </c>
      <c r="B169" s="173" t="s">
        <v>3027</v>
      </c>
      <c r="C169" s="181" t="s">
        <v>3028</v>
      </c>
      <c r="D169" s="174" t="s">
        <v>394</v>
      </c>
      <c r="E169" s="175">
        <v>10</v>
      </c>
      <c r="F169" s="176"/>
      <c r="G169" s="177">
        <f>ROUND(E169*F169,2)</f>
        <v>0</v>
      </c>
      <c r="H169" s="176"/>
      <c r="I169" s="177">
        <f>ROUND(E169*H169,2)</f>
        <v>0</v>
      </c>
      <c r="J169" s="176"/>
      <c r="K169" s="177">
        <f>ROUND(E169*J169,2)</f>
        <v>0</v>
      </c>
      <c r="L169" s="177">
        <v>21</v>
      </c>
      <c r="M169" s="177">
        <f>G169*(1+L169/100)</f>
        <v>0</v>
      </c>
      <c r="N169" s="175">
        <v>0</v>
      </c>
      <c r="O169" s="175">
        <f>ROUND(E169*N169,2)</f>
        <v>0</v>
      </c>
      <c r="P169" s="175">
        <v>0</v>
      </c>
      <c r="Q169" s="175">
        <f>ROUND(E169*P169,2)</f>
        <v>0</v>
      </c>
      <c r="R169" s="177"/>
      <c r="S169" s="177" t="s">
        <v>523</v>
      </c>
      <c r="T169" s="178" t="s">
        <v>316</v>
      </c>
      <c r="U169" s="159">
        <v>0</v>
      </c>
      <c r="V169" s="159">
        <f>ROUND(E169*U169,2)</f>
        <v>0</v>
      </c>
      <c r="W169" s="159"/>
      <c r="X169" s="159" t="s">
        <v>355</v>
      </c>
      <c r="Y169" s="159" t="s">
        <v>318</v>
      </c>
      <c r="Z169" s="148"/>
      <c r="AA169" s="148"/>
      <c r="AB169" s="148"/>
      <c r="AC169" s="148"/>
      <c r="AD169" s="148"/>
      <c r="AE169" s="148"/>
      <c r="AF169" s="148"/>
      <c r="AG169" s="148" t="s">
        <v>2223</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2">
      <c r="A170" s="155"/>
      <c r="B170" s="156"/>
      <c r="C170" s="265" t="s">
        <v>3029</v>
      </c>
      <c r="D170" s="266"/>
      <c r="E170" s="266"/>
      <c r="F170" s="266"/>
      <c r="G170" s="266"/>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321</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187" t="s">
        <v>3026</v>
      </c>
      <c r="D171" s="185"/>
      <c r="E171" s="186"/>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360</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
      <c r="A172" s="155"/>
      <c r="B172" s="156"/>
      <c r="C172" s="187" t="s">
        <v>2713</v>
      </c>
      <c r="D172" s="185"/>
      <c r="E172" s="186">
        <v>10</v>
      </c>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360</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72">
        <v>37</v>
      </c>
      <c r="B173" s="173" t="s">
        <v>3030</v>
      </c>
      <c r="C173" s="181" t="s">
        <v>3031</v>
      </c>
      <c r="D173" s="174" t="s">
        <v>394</v>
      </c>
      <c r="E173" s="175">
        <v>10</v>
      </c>
      <c r="F173" s="176"/>
      <c r="G173" s="177">
        <f>ROUND(E173*F173,2)</f>
        <v>0</v>
      </c>
      <c r="H173" s="176"/>
      <c r="I173" s="177">
        <f>ROUND(E173*H173,2)</f>
        <v>0</v>
      </c>
      <c r="J173" s="176"/>
      <c r="K173" s="177">
        <f>ROUND(E173*J173,2)</f>
        <v>0</v>
      </c>
      <c r="L173" s="177">
        <v>21</v>
      </c>
      <c r="M173" s="177">
        <f>G173*(1+L173/100)</f>
        <v>0</v>
      </c>
      <c r="N173" s="175">
        <v>2.0000000000000002E-5</v>
      </c>
      <c r="O173" s="175">
        <f>ROUND(E173*N173,2)</f>
        <v>0</v>
      </c>
      <c r="P173" s="175">
        <v>0</v>
      </c>
      <c r="Q173" s="175">
        <f>ROUND(E173*P173,2)</f>
        <v>0</v>
      </c>
      <c r="R173" s="177"/>
      <c r="S173" s="177" t="s">
        <v>523</v>
      </c>
      <c r="T173" s="178" t="s">
        <v>316</v>
      </c>
      <c r="U173" s="159">
        <v>0</v>
      </c>
      <c r="V173" s="159">
        <f>ROUND(E173*U173,2)</f>
        <v>0</v>
      </c>
      <c r="W173" s="159"/>
      <c r="X173" s="159" t="s">
        <v>606</v>
      </c>
      <c r="Y173" s="159" t="s">
        <v>318</v>
      </c>
      <c r="Z173" s="148"/>
      <c r="AA173" s="148"/>
      <c r="AB173" s="148"/>
      <c r="AC173" s="148"/>
      <c r="AD173" s="148"/>
      <c r="AE173" s="148"/>
      <c r="AF173" s="148"/>
      <c r="AG173" s="148" t="s">
        <v>1997</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2" x14ac:dyDescent="0.2">
      <c r="A174" s="155"/>
      <c r="B174" s="156"/>
      <c r="C174" s="187" t="s">
        <v>3026</v>
      </c>
      <c r="D174" s="185"/>
      <c r="E174" s="186"/>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360</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2">
      <c r="A175" s="155"/>
      <c r="B175" s="156"/>
      <c r="C175" s="187" t="s">
        <v>2713</v>
      </c>
      <c r="D175" s="185"/>
      <c r="E175" s="186">
        <v>10</v>
      </c>
      <c r="F175" s="159"/>
      <c r="G175" s="159"/>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360</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72">
        <v>38</v>
      </c>
      <c r="B176" s="173" t="s">
        <v>3032</v>
      </c>
      <c r="C176" s="181" t="s">
        <v>3033</v>
      </c>
      <c r="D176" s="174" t="s">
        <v>394</v>
      </c>
      <c r="E176" s="175">
        <v>4</v>
      </c>
      <c r="F176" s="176"/>
      <c r="G176" s="177">
        <f>ROUND(E176*F176,2)</f>
        <v>0</v>
      </c>
      <c r="H176" s="176"/>
      <c r="I176" s="177">
        <f>ROUND(E176*H176,2)</f>
        <v>0</v>
      </c>
      <c r="J176" s="176"/>
      <c r="K176" s="177">
        <f>ROUND(E176*J176,2)</f>
        <v>0</v>
      </c>
      <c r="L176" s="177">
        <v>21</v>
      </c>
      <c r="M176" s="177">
        <f>G176*(1+L176/100)</f>
        <v>0</v>
      </c>
      <c r="N176" s="175">
        <v>0</v>
      </c>
      <c r="O176" s="175">
        <f>ROUND(E176*N176,2)</f>
        <v>0</v>
      </c>
      <c r="P176" s="175">
        <v>0</v>
      </c>
      <c r="Q176" s="175">
        <f>ROUND(E176*P176,2)</f>
        <v>0</v>
      </c>
      <c r="R176" s="177"/>
      <c r="S176" s="177" t="s">
        <v>523</v>
      </c>
      <c r="T176" s="178" t="s">
        <v>316</v>
      </c>
      <c r="U176" s="159">
        <v>0</v>
      </c>
      <c r="V176" s="159">
        <f>ROUND(E176*U176,2)</f>
        <v>0</v>
      </c>
      <c r="W176" s="159"/>
      <c r="X176" s="159" t="s">
        <v>355</v>
      </c>
      <c r="Y176" s="159" t="s">
        <v>318</v>
      </c>
      <c r="Z176" s="148"/>
      <c r="AA176" s="148"/>
      <c r="AB176" s="148"/>
      <c r="AC176" s="148"/>
      <c r="AD176" s="148"/>
      <c r="AE176" s="148"/>
      <c r="AF176" s="148"/>
      <c r="AG176" s="148" t="s">
        <v>2223</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2" x14ac:dyDescent="0.2">
      <c r="A177" s="155"/>
      <c r="B177" s="156"/>
      <c r="C177" s="265" t="s">
        <v>3034</v>
      </c>
      <c r="D177" s="266"/>
      <c r="E177" s="266"/>
      <c r="F177" s="266"/>
      <c r="G177" s="266"/>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321</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89">
        <v>39</v>
      </c>
      <c r="B178" s="190" t="s">
        <v>3035</v>
      </c>
      <c r="C178" s="197" t="s">
        <v>3036</v>
      </c>
      <c r="D178" s="191" t="s">
        <v>394</v>
      </c>
      <c r="E178" s="192">
        <v>4</v>
      </c>
      <c r="F178" s="193"/>
      <c r="G178" s="194">
        <f>ROUND(E178*F178,2)</f>
        <v>0</v>
      </c>
      <c r="H178" s="193"/>
      <c r="I178" s="194">
        <f>ROUND(E178*H178,2)</f>
        <v>0</v>
      </c>
      <c r="J178" s="193"/>
      <c r="K178" s="194">
        <f>ROUND(E178*J178,2)</f>
        <v>0</v>
      </c>
      <c r="L178" s="194">
        <v>21</v>
      </c>
      <c r="M178" s="194">
        <f>G178*(1+L178/100)</f>
        <v>0</v>
      </c>
      <c r="N178" s="192">
        <v>1E-4</v>
      </c>
      <c r="O178" s="192">
        <f>ROUND(E178*N178,2)</f>
        <v>0</v>
      </c>
      <c r="P178" s="192">
        <v>0</v>
      </c>
      <c r="Q178" s="192">
        <f>ROUND(E178*P178,2)</f>
        <v>0</v>
      </c>
      <c r="R178" s="194"/>
      <c r="S178" s="194" t="s">
        <v>523</v>
      </c>
      <c r="T178" s="195" t="s">
        <v>316</v>
      </c>
      <c r="U178" s="159">
        <v>0</v>
      </c>
      <c r="V178" s="159">
        <f>ROUND(E178*U178,2)</f>
        <v>0</v>
      </c>
      <c r="W178" s="159"/>
      <c r="X178" s="159" t="s">
        <v>606</v>
      </c>
      <c r="Y178" s="159" t="s">
        <v>318</v>
      </c>
      <c r="Z178" s="148"/>
      <c r="AA178" s="148"/>
      <c r="AB178" s="148"/>
      <c r="AC178" s="148"/>
      <c r="AD178" s="148"/>
      <c r="AE178" s="148"/>
      <c r="AF178" s="148"/>
      <c r="AG178" s="148" t="s">
        <v>1997</v>
      </c>
      <c r="AH178" s="148"/>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72">
        <v>40</v>
      </c>
      <c r="B179" s="173" t="s">
        <v>3037</v>
      </c>
      <c r="C179" s="181" t="s">
        <v>3038</v>
      </c>
      <c r="D179" s="174" t="s">
        <v>394</v>
      </c>
      <c r="E179" s="175">
        <v>1</v>
      </c>
      <c r="F179" s="176"/>
      <c r="G179" s="177">
        <f>ROUND(E179*F179,2)</f>
        <v>0</v>
      </c>
      <c r="H179" s="176"/>
      <c r="I179" s="177">
        <f>ROUND(E179*H179,2)</f>
        <v>0</v>
      </c>
      <c r="J179" s="176"/>
      <c r="K179" s="177">
        <f>ROUND(E179*J179,2)</f>
        <v>0</v>
      </c>
      <c r="L179" s="177">
        <v>21</v>
      </c>
      <c r="M179" s="177">
        <f>G179*(1+L179/100)</f>
        <v>0</v>
      </c>
      <c r="N179" s="175">
        <v>0</v>
      </c>
      <c r="O179" s="175">
        <f>ROUND(E179*N179,2)</f>
        <v>0</v>
      </c>
      <c r="P179" s="175">
        <v>0</v>
      </c>
      <c r="Q179" s="175">
        <f>ROUND(E179*P179,2)</f>
        <v>0</v>
      </c>
      <c r="R179" s="177"/>
      <c r="S179" s="177" t="s">
        <v>523</v>
      </c>
      <c r="T179" s="178" t="s">
        <v>316</v>
      </c>
      <c r="U179" s="159">
        <v>0</v>
      </c>
      <c r="V179" s="159">
        <f>ROUND(E179*U179,2)</f>
        <v>0</v>
      </c>
      <c r="W179" s="159"/>
      <c r="X179" s="159" t="s">
        <v>355</v>
      </c>
      <c r="Y179" s="159" t="s">
        <v>318</v>
      </c>
      <c r="Z179" s="148"/>
      <c r="AA179" s="148"/>
      <c r="AB179" s="148"/>
      <c r="AC179" s="148"/>
      <c r="AD179" s="148"/>
      <c r="AE179" s="148"/>
      <c r="AF179" s="148"/>
      <c r="AG179" s="148" t="s">
        <v>2223</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2" x14ac:dyDescent="0.2">
      <c r="A180" s="155"/>
      <c r="B180" s="156"/>
      <c r="C180" s="265" t="s">
        <v>3039</v>
      </c>
      <c r="D180" s="266"/>
      <c r="E180" s="266"/>
      <c r="F180" s="266"/>
      <c r="G180" s="266"/>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321</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
      <c r="A181" s="155"/>
      <c r="B181" s="156"/>
      <c r="C181" s="187" t="s">
        <v>3040</v>
      </c>
      <c r="D181" s="185"/>
      <c r="E181" s="186"/>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360</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3" x14ac:dyDescent="0.2">
      <c r="A182" s="155"/>
      <c r="B182" s="156"/>
      <c r="C182" s="187" t="s">
        <v>2272</v>
      </c>
      <c r="D182" s="185"/>
      <c r="E182" s="186">
        <v>1</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360</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72">
        <v>41</v>
      </c>
      <c r="B183" s="173" t="s">
        <v>3041</v>
      </c>
      <c r="C183" s="181" t="s">
        <v>3042</v>
      </c>
      <c r="D183" s="174" t="s">
        <v>394</v>
      </c>
      <c r="E183" s="175">
        <v>1</v>
      </c>
      <c r="F183" s="176"/>
      <c r="G183" s="177">
        <f>ROUND(E183*F183,2)</f>
        <v>0</v>
      </c>
      <c r="H183" s="176"/>
      <c r="I183" s="177">
        <f>ROUND(E183*H183,2)</f>
        <v>0</v>
      </c>
      <c r="J183" s="176"/>
      <c r="K183" s="177">
        <f>ROUND(E183*J183,2)</f>
        <v>0</v>
      </c>
      <c r="L183" s="177">
        <v>21</v>
      </c>
      <c r="M183" s="177">
        <f>G183*(1+L183/100)</f>
        <v>0</v>
      </c>
      <c r="N183" s="175">
        <v>4.0000000000000003E-5</v>
      </c>
      <c r="O183" s="175">
        <f>ROUND(E183*N183,2)</f>
        <v>0</v>
      </c>
      <c r="P183" s="175">
        <v>0</v>
      </c>
      <c r="Q183" s="175">
        <f>ROUND(E183*P183,2)</f>
        <v>0</v>
      </c>
      <c r="R183" s="177"/>
      <c r="S183" s="177" t="s">
        <v>523</v>
      </c>
      <c r="T183" s="178" t="s">
        <v>316</v>
      </c>
      <c r="U183" s="159">
        <v>0</v>
      </c>
      <c r="V183" s="159">
        <f>ROUND(E183*U183,2)</f>
        <v>0</v>
      </c>
      <c r="W183" s="159"/>
      <c r="X183" s="159" t="s">
        <v>606</v>
      </c>
      <c r="Y183" s="159" t="s">
        <v>318</v>
      </c>
      <c r="Z183" s="148"/>
      <c r="AA183" s="148"/>
      <c r="AB183" s="148"/>
      <c r="AC183" s="148"/>
      <c r="AD183" s="148"/>
      <c r="AE183" s="148"/>
      <c r="AF183" s="148"/>
      <c r="AG183" s="148" t="s">
        <v>1997</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2">
      <c r="A184" s="155"/>
      <c r="B184" s="156"/>
      <c r="C184" s="265" t="s">
        <v>2224</v>
      </c>
      <c r="D184" s="266"/>
      <c r="E184" s="266"/>
      <c r="F184" s="266"/>
      <c r="G184" s="266"/>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321</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3" x14ac:dyDescent="0.2">
      <c r="A185" s="155"/>
      <c r="B185" s="156"/>
      <c r="C185" s="267" t="s">
        <v>3043</v>
      </c>
      <c r="D185" s="268"/>
      <c r="E185" s="268"/>
      <c r="F185" s="268"/>
      <c r="G185" s="268"/>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321</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72">
        <v>42</v>
      </c>
      <c r="B186" s="173" t="s">
        <v>3044</v>
      </c>
      <c r="C186" s="181" t="s">
        <v>3045</v>
      </c>
      <c r="D186" s="174" t="s">
        <v>394</v>
      </c>
      <c r="E186" s="175">
        <v>3</v>
      </c>
      <c r="F186" s="176"/>
      <c r="G186" s="177">
        <f>ROUND(E186*F186,2)</f>
        <v>0</v>
      </c>
      <c r="H186" s="176"/>
      <c r="I186" s="177">
        <f>ROUND(E186*H186,2)</f>
        <v>0</v>
      </c>
      <c r="J186" s="176"/>
      <c r="K186" s="177">
        <f>ROUND(E186*J186,2)</f>
        <v>0</v>
      </c>
      <c r="L186" s="177">
        <v>21</v>
      </c>
      <c r="M186" s="177">
        <f>G186*(1+L186/100)</f>
        <v>0</v>
      </c>
      <c r="N186" s="175">
        <v>0</v>
      </c>
      <c r="O186" s="175">
        <f>ROUND(E186*N186,2)</f>
        <v>0</v>
      </c>
      <c r="P186" s="175">
        <v>0</v>
      </c>
      <c r="Q186" s="175">
        <f>ROUND(E186*P186,2)</f>
        <v>0</v>
      </c>
      <c r="R186" s="177"/>
      <c r="S186" s="177" t="s">
        <v>523</v>
      </c>
      <c r="T186" s="178" t="s">
        <v>316</v>
      </c>
      <c r="U186" s="159">
        <v>0</v>
      </c>
      <c r="V186" s="159">
        <f>ROUND(E186*U186,2)</f>
        <v>0</v>
      </c>
      <c r="W186" s="159"/>
      <c r="X186" s="159" t="s">
        <v>355</v>
      </c>
      <c r="Y186" s="159" t="s">
        <v>318</v>
      </c>
      <c r="Z186" s="148"/>
      <c r="AA186" s="148"/>
      <c r="AB186" s="148"/>
      <c r="AC186" s="148"/>
      <c r="AD186" s="148"/>
      <c r="AE186" s="148"/>
      <c r="AF186" s="148"/>
      <c r="AG186" s="148" t="s">
        <v>2223</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
      <c r="A187" s="155"/>
      <c r="B187" s="156"/>
      <c r="C187" s="265" t="s">
        <v>3046</v>
      </c>
      <c r="D187" s="266"/>
      <c r="E187" s="266"/>
      <c r="F187" s="266"/>
      <c r="G187" s="266"/>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321</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2">
      <c r="A188" s="155"/>
      <c r="B188" s="156"/>
      <c r="C188" s="187" t="s">
        <v>3047</v>
      </c>
      <c r="D188" s="185"/>
      <c r="E188" s="186"/>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360</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3" x14ac:dyDescent="0.2">
      <c r="A189" s="155"/>
      <c r="B189" s="156"/>
      <c r="C189" s="187" t="s">
        <v>172</v>
      </c>
      <c r="D189" s="185"/>
      <c r="E189" s="186">
        <v>3</v>
      </c>
      <c r="F189" s="159"/>
      <c r="G189" s="159"/>
      <c r="H189" s="159"/>
      <c r="I189" s="159"/>
      <c r="J189" s="159"/>
      <c r="K189" s="159"/>
      <c r="L189" s="159"/>
      <c r="M189" s="159"/>
      <c r="N189" s="158"/>
      <c r="O189" s="158"/>
      <c r="P189" s="158"/>
      <c r="Q189" s="158"/>
      <c r="R189" s="159"/>
      <c r="S189" s="159"/>
      <c r="T189" s="159"/>
      <c r="U189" s="159"/>
      <c r="V189" s="159"/>
      <c r="W189" s="159"/>
      <c r="X189" s="159"/>
      <c r="Y189" s="159"/>
      <c r="Z189" s="148"/>
      <c r="AA189" s="148"/>
      <c r="AB189" s="148"/>
      <c r="AC189" s="148"/>
      <c r="AD189" s="148"/>
      <c r="AE189" s="148"/>
      <c r="AF189" s="148"/>
      <c r="AG189" s="148" t="s">
        <v>360</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89">
        <v>43</v>
      </c>
      <c r="B190" s="190" t="s">
        <v>3048</v>
      </c>
      <c r="C190" s="197" t="s">
        <v>3049</v>
      </c>
      <c r="D190" s="191" t="s">
        <v>394</v>
      </c>
      <c r="E190" s="192">
        <v>3</v>
      </c>
      <c r="F190" s="193"/>
      <c r="G190" s="194">
        <f>ROUND(E190*F190,2)</f>
        <v>0</v>
      </c>
      <c r="H190" s="193"/>
      <c r="I190" s="194">
        <f>ROUND(E190*H190,2)</f>
        <v>0</v>
      </c>
      <c r="J190" s="193"/>
      <c r="K190" s="194">
        <f>ROUND(E190*J190,2)</f>
        <v>0</v>
      </c>
      <c r="L190" s="194">
        <v>21</v>
      </c>
      <c r="M190" s="194">
        <f>G190*(1+L190/100)</f>
        <v>0</v>
      </c>
      <c r="N190" s="192">
        <v>2.0000000000000002E-5</v>
      </c>
      <c r="O190" s="192">
        <f>ROUND(E190*N190,2)</f>
        <v>0</v>
      </c>
      <c r="P190" s="192">
        <v>0</v>
      </c>
      <c r="Q190" s="192">
        <f>ROUND(E190*P190,2)</f>
        <v>0</v>
      </c>
      <c r="R190" s="194"/>
      <c r="S190" s="194" t="s">
        <v>523</v>
      </c>
      <c r="T190" s="195" t="s">
        <v>316</v>
      </c>
      <c r="U190" s="159">
        <v>0</v>
      </c>
      <c r="V190" s="159">
        <f>ROUND(E190*U190,2)</f>
        <v>0</v>
      </c>
      <c r="W190" s="159"/>
      <c r="X190" s="159" t="s">
        <v>606</v>
      </c>
      <c r="Y190" s="159" t="s">
        <v>318</v>
      </c>
      <c r="Z190" s="148"/>
      <c r="AA190" s="148"/>
      <c r="AB190" s="148"/>
      <c r="AC190" s="148"/>
      <c r="AD190" s="148"/>
      <c r="AE190" s="148"/>
      <c r="AF190" s="148"/>
      <c r="AG190" s="148" t="s">
        <v>1997</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72">
        <v>44</v>
      </c>
      <c r="B191" s="173" t="s">
        <v>3050</v>
      </c>
      <c r="C191" s="181" t="s">
        <v>3051</v>
      </c>
      <c r="D191" s="174" t="s">
        <v>394</v>
      </c>
      <c r="E191" s="175">
        <v>1</v>
      </c>
      <c r="F191" s="176"/>
      <c r="G191" s="177">
        <f>ROUND(E191*F191,2)</f>
        <v>0</v>
      </c>
      <c r="H191" s="176"/>
      <c r="I191" s="177">
        <f>ROUND(E191*H191,2)</f>
        <v>0</v>
      </c>
      <c r="J191" s="176"/>
      <c r="K191" s="177">
        <f>ROUND(E191*J191,2)</f>
        <v>0</v>
      </c>
      <c r="L191" s="177">
        <v>21</v>
      </c>
      <c r="M191" s="177">
        <f>G191*(1+L191/100)</f>
        <v>0</v>
      </c>
      <c r="N191" s="175">
        <v>0</v>
      </c>
      <c r="O191" s="175">
        <f>ROUND(E191*N191,2)</f>
        <v>0</v>
      </c>
      <c r="P191" s="175">
        <v>0</v>
      </c>
      <c r="Q191" s="175">
        <f>ROUND(E191*P191,2)</f>
        <v>0</v>
      </c>
      <c r="R191" s="177"/>
      <c r="S191" s="177" t="s">
        <v>523</v>
      </c>
      <c r="T191" s="178" t="s">
        <v>316</v>
      </c>
      <c r="U191" s="159">
        <v>0</v>
      </c>
      <c r="V191" s="159">
        <f>ROUND(E191*U191,2)</f>
        <v>0</v>
      </c>
      <c r="W191" s="159"/>
      <c r="X191" s="159" t="s">
        <v>355</v>
      </c>
      <c r="Y191" s="159" t="s">
        <v>318</v>
      </c>
      <c r="Z191" s="148"/>
      <c r="AA191" s="148"/>
      <c r="AB191" s="148"/>
      <c r="AC191" s="148"/>
      <c r="AD191" s="148"/>
      <c r="AE191" s="148"/>
      <c r="AF191" s="148"/>
      <c r="AG191" s="148" t="s">
        <v>2223</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2" x14ac:dyDescent="0.2">
      <c r="A192" s="155"/>
      <c r="B192" s="156"/>
      <c r="C192" s="265" t="s">
        <v>3052</v>
      </c>
      <c r="D192" s="266"/>
      <c r="E192" s="266"/>
      <c r="F192" s="266"/>
      <c r="G192" s="266"/>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321</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2" x14ac:dyDescent="0.2">
      <c r="A193" s="155"/>
      <c r="B193" s="156"/>
      <c r="C193" s="187" t="s">
        <v>2271</v>
      </c>
      <c r="D193" s="185"/>
      <c r="E193" s="186"/>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360</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2">
      <c r="A194" s="155"/>
      <c r="B194" s="156"/>
      <c r="C194" s="187" t="s">
        <v>2272</v>
      </c>
      <c r="D194" s="185"/>
      <c r="E194" s="186">
        <v>1</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360</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89">
        <v>45</v>
      </c>
      <c r="B195" s="190" t="s">
        <v>3053</v>
      </c>
      <c r="C195" s="197" t="s">
        <v>3054</v>
      </c>
      <c r="D195" s="191" t="s">
        <v>394</v>
      </c>
      <c r="E195" s="192">
        <v>1</v>
      </c>
      <c r="F195" s="193"/>
      <c r="G195" s="194">
        <f>ROUND(E195*F195,2)</f>
        <v>0</v>
      </c>
      <c r="H195" s="193"/>
      <c r="I195" s="194">
        <f>ROUND(E195*H195,2)</f>
        <v>0</v>
      </c>
      <c r="J195" s="193"/>
      <c r="K195" s="194">
        <f>ROUND(E195*J195,2)</f>
        <v>0</v>
      </c>
      <c r="L195" s="194">
        <v>21</v>
      </c>
      <c r="M195" s="194">
        <f>G195*(1+L195/100)</f>
        <v>0</v>
      </c>
      <c r="N195" s="192">
        <v>1.15E-3</v>
      </c>
      <c r="O195" s="192">
        <f>ROUND(E195*N195,2)</f>
        <v>0</v>
      </c>
      <c r="P195" s="192">
        <v>0</v>
      </c>
      <c r="Q195" s="192">
        <f>ROUND(E195*P195,2)</f>
        <v>0</v>
      </c>
      <c r="R195" s="194"/>
      <c r="S195" s="194" t="s">
        <v>523</v>
      </c>
      <c r="T195" s="195" t="s">
        <v>316</v>
      </c>
      <c r="U195" s="159">
        <v>0</v>
      </c>
      <c r="V195" s="159">
        <f>ROUND(E195*U195,2)</f>
        <v>0</v>
      </c>
      <c r="W195" s="159"/>
      <c r="X195" s="159" t="s">
        <v>606</v>
      </c>
      <c r="Y195" s="159" t="s">
        <v>318</v>
      </c>
      <c r="Z195" s="148"/>
      <c r="AA195" s="148"/>
      <c r="AB195" s="148"/>
      <c r="AC195" s="148"/>
      <c r="AD195" s="148"/>
      <c r="AE195" s="148"/>
      <c r="AF195" s="148"/>
      <c r="AG195" s="148" t="s">
        <v>1997</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x14ac:dyDescent="0.2">
      <c r="A196" s="172">
        <v>46</v>
      </c>
      <c r="B196" s="173" t="s">
        <v>3055</v>
      </c>
      <c r="C196" s="181" t="s">
        <v>3056</v>
      </c>
      <c r="D196" s="174" t="s">
        <v>394</v>
      </c>
      <c r="E196" s="175">
        <v>2</v>
      </c>
      <c r="F196" s="176"/>
      <c r="G196" s="177">
        <f>ROUND(E196*F196,2)</f>
        <v>0</v>
      </c>
      <c r="H196" s="176"/>
      <c r="I196" s="177">
        <f>ROUND(E196*H196,2)</f>
        <v>0</v>
      </c>
      <c r="J196" s="176"/>
      <c r="K196" s="177">
        <f>ROUND(E196*J196,2)</f>
        <v>0</v>
      </c>
      <c r="L196" s="177">
        <v>21</v>
      </c>
      <c r="M196" s="177">
        <f>G196*(1+L196/100)</f>
        <v>0</v>
      </c>
      <c r="N196" s="175">
        <v>0</v>
      </c>
      <c r="O196" s="175">
        <f>ROUND(E196*N196,2)</f>
        <v>0</v>
      </c>
      <c r="P196" s="175">
        <v>0</v>
      </c>
      <c r="Q196" s="175">
        <f>ROUND(E196*P196,2)</f>
        <v>0</v>
      </c>
      <c r="R196" s="177"/>
      <c r="S196" s="177" t="s">
        <v>523</v>
      </c>
      <c r="T196" s="178" t="s">
        <v>316</v>
      </c>
      <c r="U196" s="159">
        <v>0</v>
      </c>
      <c r="V196" s="159">
        <f>ROUND(E196*U196,2)</f>
        <v>0</v>
      </c>
      <c r="W196" s="159"/>
      <c r="X196" s="159" t="s">
        <v>606</v>
      </c>
      <c r="Y196" s="159" t="s">
        <v>318</v>
      </c>
      <c r="Z196" s="148"/>
      <c r="AA196" s="148"/>
      <c r="AB196" s="148"/>
      <c r="AC196" s="148"/>
      <c r="AD196" s="148"/>
      <c r="AE196" s="148"/>
      <c r="AF196" s="148"/>
      <c r="AG196" s="148" t="s">
        <v>1997</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2" x14ac:dyDescent="0.2">
      <c r="A197" s="155"/>
      <c r="B197" s="156"/>
      <c r="C197" s="187" t="s">
        <v>3057</v>
      </c>
      <c r="D197" s="185"/>
      <c r="E197" s="186"/>
      <c r="F197" s="159"/>
      <c r="G197" s="159"/>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360</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3" x14ac:dyDescent="0.2">
      <c r="A198" s="155"/>
      <c r="B198" s="156"/>
      <c r="C198" s="187" t="s">
        <v>3058</v>
      </c>
      <c r="D198" s="185"/>
      <c r="E198" s="186"/>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360</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3" x14ac:dyDescent="0.2">
      <c r="A199" s="155"/>
      <c r="B199" s="156"/>
      <c r="C199" s="187" t="s">
        <v>2424</v>
      </c>
      <c r="D199" s="185"/>
      <c r="E199" s="186">
        <v>2</v>
      </c>
      <c r="F199" s="159"/>
      <c r="G199" s="159"/>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360</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72">
        <v>47</v>
      </c>
      <c r="B200" s="173" t="s">
        <v>3059</v>
      </c>
      <c r="C200" s="181" t="s">
        <v>3060</v>
      </c>
      <c r="D200" s="174" t="s">
        <v>394</v>
      </c>
      <c r="E200" s="175">
        <v>1</v>
      </c>
      <c r="F200" s="176"/>
      <c r="G200" s="177">
        <f>ROUND(E200*F200,2)</f>
        <v>0</v>
      </c>
      <c r="H200" s="176"/>
      <c r="I200" s="177">
        <f>ROUND(E200*H200,2)</f>
        <v>0</v>
      </c>
      <c r="J200" s="176"/>
      <c r="K200" s="177">
        <f>ROUND(E200*J200,2)</f>
        <v>0</v>
      </c>
      <c r="L200" s="177">
        <v>21</v>
      </c>
      <c r="M200" s="177">
        <f>G200*(1+L200/100)</f>
        <v>0</v>
      </c>
      <c r="N200" s="175">
        <v>1.6999999999999999E-3</v>
      </c>
      <c r="O200" s="175">
        <f>ROUND(E200*N200,2)</f>
        <v>0</v>
      </c>
      <c r="P200" s="175">
        <v>0</v>
      </c>
      <c r="Q200" s="175">
        <f>ROUND(E200*P200,2)</f>
        <v>0</v>
      </c>
      <c r="R200" s="177"/>
      <c r="S200" s="177" t="s">
        <v>523</v>
      </c>
      <c r="T200" s="178" t="s">
        <v>316</v>
      </c>
      <c r="U200" s="159">
        <v>0</v>
      </c>
      <c r="V200" s="159">
        <f>ROUND(E200*U200,2)</f>
        <v>0</v>
      </c>
      <c r="W200" s="159"/>
      <c r="X200" s="159" t="s">
        <v>606</v>
      </c>
      <c r="Y200" s="159" t="s">
        <v>318</v>
      </c>
      <c r="Z200" s="148"/>
      <c r="AA200" s="148"/>
      <c r="AB200" s="148"/>
      <c r="AC200" s="148"/>
      <c r="AD200" s="148"/>
      <c r="AE200" s="148"/>
      <c r="AF200" s="148"/>
      <c r="AG200" s="148" t="s">
        <v>1997</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2" x14ac:dyDescent="0.2">
      <c r="A201" s="155"/>
      <c r="B201" s="156"/>
      <c r="C201" s="265" t="s">
        <v>2224</v>
      </c>
      <c r="D201" s="266"/>
      <c r="E201" s="266"/>
      <c r="F201" s="266"/>
      <c r="G201" s="266"/>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321</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2">
      <c r="A202" s="155"/>
      <c r="B202" s="156"/>
      <c r="C202" s="267" t="s">
        <v>3061</v>
      </c>
      <c r="D202" s="268"/>
      <c r="E202" s="268"/>
      <c r="F202" s="268"/>
      <c r="G202" s="268"/>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321</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2" x14ac:dyDescent="0.2">
      <c r="A203" s="155"/>
      <c r="B203" s="156"/>
      <c r="C203" s="187" t="s">
        <v>3057</v>
      </c>
      <c r="D203" s="185"/>
      <c r="E203" s="186"/>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360</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3" x14ac:dyDescent="0.2">
      <c r="A204" s="155"/>
      <c r="B204" s="156"/>
      <c r="C204" s="187" t="s">
        <v>2272</v>
      </c>
      <c r="D204" s="185"/>
      <c r="E204" s="186">
        <v>1</v>
      </c>
      <c r="F204" s="159"/>
      <c r="G204" s="159"/>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360</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72">
        <v>48</v>
      </c>
      <c r="B205" s="173" t="s">
        <v>3062</v>
      </c>
      <c r="C205" s="181" t="s">
        <v>3063</v>
      </c>
      <c r="D205" s="174" t="s">
        <v>394</v>
      </c>
      <c r="E205" s="175">
        <v>2</v>
      </c>
      <c r="F205" s="176"/>
      <c r="G205" s="177">
        <f>ROUND(E205*F205,2)</f>
        <v>0</v>
      </c>
      <c r="H205" s="176"/>
      <c r="I205" s="177">
        <f>ROUND(E205*H205,2)</f>
        <v>0</v>
      </c>
      <c r="J205" s="176"/>
      <c r="K205" s="177">
        <f>ROUND(E205*J205,2)</f>
        <v>0</v>
      </c>
      <c r="L205" s="177">
        <v>21</v>
      </c>
      <c r="M205" s="177">
        <f>G205*(1+L205/100)</f>
        <v>0</v>
      </c>
      <c r="N205" s="175">
        <v>0</v>
      </c>
      <c r="O205" s="175">
        <f>ROUND(E205*N205,2)</f>
        <v>0</v>
      </c>
      <c r="P205" s="175">
        <v>0</v>
      </c>
      <c r="Q205" s="175">
        <f>ROUND(E205*P205,2)</f>
        <v>0</v>
      </c>
      <c r="R205" s="177"/>
      <c r="S205" s="177" t="s">
        <v>523</v>
      </c>
      <c r="T205" s="178" t="s">
        <v>316</v>
      </c>
      <c r="U205" s="159">
        <v>0</v>
      </c>
      <c r="V205" s="159">
        <f>ROUND(E205*U205,2)</f>
        <v>0</v>
      </c>
      <c r="W205" s="159"/>
      <c r="X205" s="159" t="s">
        <v>355</v>
      </c>
      <c r="Y205" s="159" t="s">
        <v>318</v>
      </c>
      <c r="Z205" s="148"/>
      <c r="AA205" s="148"/>
      <c r="AB205" s="148"/>
      <c r="AC205" s="148"/>
      <c r="AD205" s="148"/>
      <c r="AE205" s="148"/>
      <c r="AF205" s="148"/>
      <c r="AG205" s="148" t="s">
        <v>2223</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2" x14ac:dyDescent="0.2">
      <c r="A206" s="155"/>
      <c r="B206" s="156"/>
      <c r="C206" s="265" t="s">
        <v>3064</v>
      </c>
      <c r="D206" s="266"/>
      <c r="E206" s="266"/>
      <c r="F206" s="266"/>
      <c r="G206" s="266"/>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321</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2" x14ac:dyDescent="0.2">
      <c r="A207" s="155"/>
      <c r="B207" s="156"/>
      <c r="C207" s="187" t="s">
        <v>3065</v>
      </c>
      <c r="D207" s="185"/>
      <c r="E207" s="186"/>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360</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
      <c r="A208" s="155"/>
      <c r="B208" s="156"/>
      <c r="C208" s="187" t="s">
        <v>2424</v>
      </c>
      <c r="D208" s="185"/>
      <c r="E208" s="186">
        <v>2</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360</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72">
        <v>49</v>
      </c>
      <c r="B209" s="173" t="s">
        <v>3066</v>
      </c>
      <c r="C209" s="181" t="s">
        <v>3067</v>
      </c>
      <c r="D209" s="174" t="s">
        <v>394</v>
      </c>
      <c r="E209" s="175">
        <v>2</v>
      </c>
      <c r="F209" s="176"/>
      <c r="G209" s="177">
        <f>ROUND(E209*F209,2)</f>
        <v>0</v>
      </c>
      <c r="H209" s="176"/>
      <c r="I209" s="177">
        <f>ROUND(E209*H209,2)</f>
        <v>0</v>
      </c>
      <c r="J209" s="176"/>
      <c r="K209" s="177">
        <f>ROUND(E209*J209,2)</f>
        <v>0</v>
      </c>
      <c r="L209" s="177">
        <v>21</v>
      </c>
      <c r="M209" s="177">
        <f>G209*(1+L209/100)</f>
        <v>0</v>
      </c>
      <c r="N209" s="175">
        <v>2.7E-4</v>
      </c>
      <c r="O209" s="175">
        <f>ROUND(E209*N209,2)</f>
        <v>0</v>
      </c>
      <c r="P209" s="175">
        <v>0</v>
      </c>
      <c r="Q209" s="175">
        <f>ROUND(E209*P209,2)</f>
        <v>0</v>
      </c>
      <c r="R209" s="177"/>
      <c r="S209" s="177" t="s">
        <v>523</v>
      </c>
      <c r="T209" s="178" t="s">
        <v>316</v>
      </c>
      <c r="U209" s="159">
        <v>0</v>
      </c>
      <c r="V209" s="159">
        <f>ROUND(E209*U209,2)</f>
        <v>0</v>
      </c>
      <c r="W209" s="159"/>
      <c r="X209" s="159" t="s">
        <v>606</v>
      </c>
      <c r="Y209" s="159" t="s">
        <v>318</v>
      </c>
      <c r="Z209" s="148"/>
      <c r="AA209" s="148"/>
      <c r="AB209" s="148"/>
      <c r="AC209" s="148"/>
      <c r="AD209" s="148"/>
      <c r="AE209" s="148"/>
      <c r="AF209" s="148"/>
      <c r="AG209" s="148" t="s">
        <v>1997</v>
      </c>
      <c r="AH209" s="148"/>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2" x14ac:dyDescent="0.2">
      <c r="A210" s="155"/>
      <c r="B210" s="156"/>
      <c r="C210" s="265" t="s">
        <v>2224</v>
      </c>
      <c r="D210" s="266"/>
      <c r="E210" s="266"/>
      <c r="F210" s="266"/>
      <c r="G210" s="266"/>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321</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267" t="s">
        <v>3068</v>
      </c>
      <c r="D211" s="268"/>
      <c r="E211" s="268"/>
      <c r="F211" s="268"/>
      <c r="G211" s="268"/>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321</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72">
        <v>50</v>
      </c>
      <c r="B212" s="173" t="s">
        <v>3069</v>
      </c>
      <c r="C212" s="181" t="s">
        <v>3070</v>
      </c>
      <c r="D212" s="174" t="s">
        <v>394</v>
      </c>
      <c r="E212" s="175">
        <v>4</v>
      </c>
      <c r="F212" s="176"/>
      <c r="G212" s="177">
        <f>ROUND(E212*F212,2)</f>
        <v>0</v>
      </c>
      <c r="H212" s="176"/>
      <c r="I212" s="177">
        <f>ROUND(E212*H212,2)</f>
        <v>0</v>
      </c>
      <c r="J212" s="176"/>
      <c r="K212" s="177">
        <f>ROUND(E212*J212,2)</f>
        <v>0</v>
      </c>
      <c r="L212" s="177">
        <v>21</v>
      </c>
      <c r="M212" s="177">
        <f>G212*(1+L212/100)</f>
        <v>0</v>
      </c>
      <c r="N212" s="175">
        <v>3.0000000000000001E-5</v>
      </c>
      <c r="O212" s="175">
        <f>ROUND(E212*N212,2)</f>
        <v>0</v>
      </c>
      <c r="P212" s="175">
        <v>0</v>
      </c>
      <c r="Q212" s="175">
        <f>ROUND(E212*P212,2)</f>
        <v>0</v>
      </c>
      <c r="R212" s="177"/>
      <c r="S212" s="177" t="s">
        <v>523</v>
      </c>
      <c r="T212" s="178" t="s">
        <v>316</v>
      </c>
      <c r="U212" s="159">
        <v>0</v>
      </c>
      <c r="V212" s="159">
        <f>ROUND(E212*U212,2)</f>
        <v>0</v>
      </c>
      <c r="W212" s="159"/>
      <c r="X212" s="159" t="s">
        <v>606</v>
      </c>
      <c r="Y212" s="159" t="s">
        <v>318</v>
      </c>
      <c r="Z212" s="148"/>
      <c r="AA212" s="148"/>
      <c r="AB212" s="148"/>
      <c r="AC212" s="148"/>
      <c r="AD212" s="148"/>
      <c r="AE212" s="148"/>
      <c r="AF212" s="148"/>
      <c r="AG212" s="148" t="s">
        <v>1997</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2" x14ac:dyDescent="0.2">
      <c r="A213" s="155"/>
      <c r="B213" s="156"/>
      <c r="C213" s="265" t="s">
        <v>2224</v>
      </c>
      <c r="D213" s="266"/>
      <c r="E213" s="266"/>
      <c r="F213" s="266"/>
      <c r="G213" s="266"/>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321</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
      <c r="A214" s="155"/>
      <c r="B214" s="156"/>
      <c r="C214" s="267" t="s">
        <v>3071</v>
      </c>
      <c r="D214" s="268"/>
      <c r="E214" s="268"/>
      <c r="F214" s="268"/>
      <c r="G214" s="268"/>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321</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ht="22.5" outlineLevel="1" x14ac:dyDescent="0.2">
      <c r="A215" s="172">
        <v>51</v>
      </c>
      <c r="B215" s="173" t="s">
        <v>3072</v>
      </c>
      <c r="C215" s="181" t="s">
        <v>3073</v>
      </c>
      <c r="D215" s="174" t="s">
        <v>394</v>
      </c>
      <c r="E215" s="175">
        <v>1</v>
      </c>
      <c r="F215" s="176"/>
      <c r="G215" s="177">
        <f>ROUND(E215*F215,2)</f>
        <v>0</v>
      </c>
      <c r="H215" s="176"/>
      <c r="I215" s="177">
        <f>ROUND(E215*H215,2)</f>
        <v>0</v>
      </c>
      <c r="J215" s="176"/>
      <c r="K215" s="177">
        <f>ROUND(E215*J215,2)</f>
        <v>0</v>
      </c>
      <c r="L215" s="177">
        <v>21</v>
      </c>
      <c r="M215" s="177">
        <f>G215*(1+L215/100)</f>
        <v>0</v>
      </c>
      <c r="N215" s="175">
        <v>0</v>
      </c>
      <c r="O215" s="175">
        <f>ROUND(E215*N215,2)</f>
        <v>0</v>
      </c>
      <c r="P215" s="175">
        <v>0</v>
      </c>
      <c r="Q215" s="175">
        <f>ROUND(E215*P215,2)</f>
        <v>0</v>
      </c>
      <c r="R215" s="177"/>
      <c r="S215" s="177" t="s">
        <v>523</v>
      </c>
      <c r="T215" s="178" t="s">
        <v>316</v>
      </c>
      <c r="U215" s="159">
        <v>0</v>
      </c>
      <c r="V215" s="159">
        <f>ROUND(E215*U215,2)</f>
        <v>0</v>
      </c>
      <c r="W215" s="159"/>
      <c r="X215" s="159" t="s">
        <v>355</v>
      </c>
      <c r="Y215" s="159" t="s">
        <v>318</v>
      </c>
      <c r="Z215" s="148"/>
      <c r="AA215" s="148"/>
      <c r="AB215" s="148"/>
      <c r="AC215" s="148"/>
      <c r="AD215" s="148"/>
      <c r="AE215" s="148"/>
      <c r="AF215" s="148"/>
      <c r="AG215" s="148" t="s">
        <v>2223</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2" x14ac:dyDescent="0.2">
      <c r="A216" s="155"/>
      <c r="B216" s="156"/>
      <c r="C216" s="265" t="s">
        <v>3074</v>
      </c>
      <c r="D216" s="266"/>
      <c r="E216" s="266"/>
      <c r="F216" s="266"/>
      <c r="G216" s="266"/>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321</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2" x14ac:dyDescent="0.2">
      <c r="A217" s="155"/>
      <c r="B217" s="156"/>
      <c r="C217" s="187" t="s">
        <v>2271</v>
      </c>
      <c r="D217" s="185"/>
      <c r="E217" s="186"/>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360</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
      <c r="A218" s="155"/>
      <c r="B218" s="156"/>
      <c r="C218" s="187" t="s">
        <v>2272</v>
      </c>
      <c r="D218" s="185"/>
      <c r="E218" s="186">
        <v>1</v>
      </c>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360</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72">
        <v>52</v>
      </c>
      <c r="B219" s="173" t="s">
        <v>3075</v>
      </c>
      <c r="C219" s="181" t="s">
        <v>3076</v>
      </c>
      <c r="D219" s="174" t="s">
        <v>394</v>
      </c>
      <c r="E219" s="175">
        <v>1</v>
      </c>
      <c r="F219" s="176"/>
      <c r="G219" s="177">
        <f>ROUND(E219*F219,2)</f>
        <v>0</v>
      </c>
      <c r="H219" s="176"/>
      <c r="I219" s="177">
        <f>ROUND(E219*H219,2)</f>
        <v>0</v>
      </c>
      <c r="J219" s="176"/>
      <c r="K219" s="177">
        <f>ROUND(E219*J219,2)</f>
        <v>0</v>
      </c>
      <c r="L219" s="177">
        <v>21</v>
      </c>
      <c r="M219" s="177">
        <f>G219*(1+L219/100)</f>
        <v>0</v>
      </c>
      <c r="N219" s="175">
        <v>0</v>
      </c>
      <c r="O219" s="175">
        <f>ROUND(E219*N219,2)</f>
        <v>0</v>
      </c>
      <c r="P219" s="175">
        <v>0</v>
      </c>
      <c r="Q219" s="175">
        <f>ROUND(E219*P219,2)</f>
        <v>0</v>
      </c>
      <c r="R219" s="177"/>
      <c r="S219" s="177" t="s">
        <v>523</v>
      </c>
      <c r="T219" s="178" t="s">
        <v>316</v>
      </c>
      <c r="U219" s="159">
        <v>0</v>
      </c>
      <c r="V219" s="159">
        <f>ROUND(E219*U219,2)</f>
        <v>0</v>
      </c>
      <c r="W219" s="159"/>
      <c r="X219" s="159" t="s">
        <v>606</v>
      </c>
      <c r="Y219" s="159" t="s">
        <v>318</v>
      </c>
      <c r="Z219" s="148"/>
      <c r="AA219" s="148"/>
      <c r="AB219" s="148"/>
      <c r="AC219" s="148"/>
      <c r="AD219" s="148"/>
      <c r="AE219" s="148"/>
      <c r="AF219" s="148"/>
      <c r="AG219" s="148" t="s">
        <v>1997</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2" x14ac:dyDescent="0.2">
      <c r="A220" s="155"/>
      <c r="B220" s="156"/>
      <c r="C220" s="265" t="s">
        <v>2224</v>
      </c>
      <c r="D220" s="266"/>
      <c r="E220" s="266"/>
      <c r="F220" s="266"/>
      <c r="G220" s="266"/>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321</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267" t="s">
        <v>3077</v>
      </c>
      <c r="D221" s="268"/>
      <c r="E221" s="268"/>
      <c r="F221" s="268"/>
      <c r="G221" s="268"/>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321</v>
      </c>
      <c r="AH221" s="148"/>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72">
        <v>53</v>
      </c>
      <c r="B222" s="173" t="s">
        <v>3078</v>
      </c>
      <c r="C222" s="181" t="s">
        <v>3079</v>
      </c>
      <c r="D222" s="174" t="s">
        <v>394</v>
      </c>
      <c r="E222" s="175">
        <v>9</v>
      </c>
      <c r="F222" s="176"/>
      <c r="G222" s="177">
        <f>ROUND(E222*F222,2)</f>
        <v>0</v>
      </c>
      <c r="H222" s="176"/>
      <c r="I222" s="177">
        <f>ROUND(E222*H222,2)</f>
        <v>0</v>
      </c>
      <c r="J222" s="176"/>
      <c r="K222" s="177">
        <f>ROUND(E222*J222,2)</f>
        <v>0</v>
      </c>
      <c r="L222" s="177">
        <v>21</v>
      </c>
      <c r="M222" s="177">
        <f>G222*(1+L222/100)</f>
        <v>0</v>
      </c>
      <c r="N222" s="175">
        <v>0</v>
      </c>
      <c r="O222" s="175">
        <f>ROUND(E222*N222,2)</f>
        <v>0</v>
      </c>
      <c r="P222" s="175">
        <v>0</v>
      </c>
      <c r="Q222" s="175">
        <f>ROUND(E222*P222,2)</f>
        <v>0</v>
      </c>
      <c r="R222" s="177"/>
      <c r="S222" s="177" t="s">
        <v>523</v>
      </c>
      <c r="T222" s="178" t="s">
        <v>316</v>
      </c>
      <c r="U222" s="159">
        <v>0</v>
      </c>
      <c r="V222" s="159">
        <f>ROUND(E222*U222,2)</f>
        <v>0</v>
      </c>
      <c r="W222" s="159"/>
      <c r="X222" s="159" t="s">
        <v>355</v>
      </c>
      <c r="Y222" s="159" t="s">
        <v>318</v>
      </c>
      <c r="Z222" s="148"/>
      <c r="AA222" s="148"/>
      <c r="AB222" s="148"/>
      <c r="AC222" s="148"/>
      <c r="AD222" s="148"/>
      <c r="AE222" s="148"/>
      <c r="AF222" s="148"/>
      <c r="AG222" s="148" t="s">
        <v>2223</v>
      </c>
      <c r="AH222" s="148"/>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2" x14ac:dyDescent="0.2">
      <c r="A223" s="155"/>
      <c r="B223" s="156"/>
      <c r="C223" s="265" t="s">
        <v>3080</v>
      </c>
      <c r="D223" s="266"/>
      <c r="E223" s="266"/>
      <c r="F223" s="266"/>
      <c r="G223" s="266"/>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321</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2" x14ac:dyDescent="0.2">
      <c r="A224" s="155"/>
      <c r="B224" s="156"/>
      <c r="C224" s="187" t="s">
        <v>3081</v>
      </c>
      <c r="D224" s="185"/>
      <c r="E224" s="186"/>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360</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187" t="s">
        <v>3082</v>
      </c>
      <c r="D225" s="185"/>
      <c r="E225" s="186"/>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360</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
      <c r="A226" s="155"/>
      <c r="B226" s="156"/>
      <c r="C226" s="187" t="s">
        <v>184</v>
      </c>
      <c r="D226" s="185"/>
      <c r="E226" s="186">
        <v>9</v>
      </c>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360</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72">
        <v>54</v>
      </c>
      <c r="B227" s="173" t="s">
        <v>3083</v>
      </c>
      <c r="C227" s="181" t="s">
        <v>3084</v>
      </c>
      <c r="D227" s="174" t="s">
        <v>394</v>
      </c>
      <c r="E227" s="175">
        <v>5</v>
      </c>
      <c r="F227" s="176"/>
      <c r="G227" s="177">
        <f>ROUND(E227*F227,2)</f>
        <v>0</v>
      </c>
      <c r="H227" s="176"/>
      <c r="I227" s="177">
        <f>ROUND(E227*H227,2)</f>
        <v>0</v>
      </c>
      <c r="J227" s="176"/>
      <c r="K227" s="177">
        <f>ROUND(E227*J227,2)</f>
        <v>0</v>
      </c>
      <c r="L227" s="177">
        <v>21</v>
      </c>
      <c r="M227" s="177">
        <f>G227*(1+L227/100)</f>
        <v>0</v>
      </c>
      <c r="N227" s="175">
        <v>1.1E-4</v>
      </c>
      <c r="O227" s="175">
        <f>ROUND(E227*N227,2)</f>
        <v>0</v>
      </c>
      <c r="P227" s="175">
        <v>0</v>
      </c>
      <c r="Q227" s="175">
        <f>ROUND(E227*P227,2)</f>
        <v>0</v>
      </c>
      <c r="R227" s="177"/>
      <c r="S227" s="177" t="s">
        <v>523</v>
      </c>
      <c r="T227" s="178" t="s">
        <v>316</v>
      </c>
      <c r="U227" s="159">
        <v>0</v>
      </c>
      <c r="V227" s="159">
        <f>ROUND(E227*U227,2)</f>
        <v>0</v>
      </c>
      <c r="W227" s="159"/>
      <c r="X227" s="159" t="s">
        <v>606</v>
      </c>
      <c r="Y227" s="159" t="s">
        <v>318</v>
      </c>
      <c r="Z227" s="148"/>
      <c r="AA227" s="148"/>
      <c r="AB227" s="148"/>
      <c r="AC227" s="148"/>
      <c r="AD227" s="148"/>
      <c r="AE227" s="148"/>
      <c r="AF227" s="148"/>
      <c r="AG227" s="148" t="s">
        <v>1997</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2" x14ac:dyDescent="0.2">
      <c r="A228" s="155"/>
      <c r="B228" s="156"/>
      <c r="C228" s="265" t="s">
        <v>2224</v>
      </c>
      <c r="D228" s="266"/>
      <c r="E228" s="266"/>
      <c r="F228" s="266"/>
      <c r="G228" s="266"/>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321</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
      <c r="A229" s="155"/>
      <c r="B229" s="156"/>
      <c r="C229" s="267" t="s">
        <v>3085</v>
      </c>
      <c r="D229" s="268"/>
      <c r="E229" s="268"/>
      <c r="F229" s="268"/>
      <c r="G229" s="268"/>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321</v>
      </c>
      <c r="AH229" s="148"/>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2" x14ac:dyDescent="0.2">
      <c r="A230" s="155"/>
      <c r="B230" s="156"/>
      <c r="C230" s="187" t="s">
        <v>3086</v>
      </c>
      <c r="D230" s="185"/>
      <c r="E230" s="186"/>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360</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
      <c r="A231" s="155"/>
      <c r="B231" s="156"/>
      <c r="C231" s="187" t="s">
        <v>2387</v>
      </c>
      <c r="D231" s="185"/>
      <c r="E231" s="186">
        <v>5</v>
      </c>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360</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72">
        <v>55</v>
      </c>
      <c r="B232" s="173" t="s">
        <v>3087</v>
      </c>
      <c r="C232" s="181" t="s">
        <v>3088</v>
      </c>
      <c r="D232" s="174" t="s">
        <v>394</v>
      </c>
      <c r="E232" s="175">
        <v>4</v>
      </c>
      <c r="F232" s="176"/>
      <c r="G232" s="177">
        <f>ROUND(E232*F232,2)</f>
        <v>0</v>
      </c>
      <c r="H232" s="176"/>
      <c r="I232" s="177">
        <f>ROUND(E232*H232,2)</f>
        <v>0</v>
      </c>
      <c r="J232" s="176"/>
      <c r="K232" s="177">
        <f>ROUND(E232*J232,2)</f>
        <v>0</v>
      </c>
      <c r="L232" s="177">
        <v>21</v>
      </c>
      <c r="M232" s="177">
        <f>G232*(1+L232/100)</f>
        <v>0</v>
      </c>
      <c r="N232" s="175">
        <v>1.1E-4</v>
      </c>
      <c r="O232" s="175">
        <f>ROUND(E232*N232,2)</f>
        <v>0</v>
      </c>
      <c r="P232" s="175">
        <v>0</v>
      </c>
      <c r="Q232" s="175">
        <f>ROUND(E232*P232,2)</f>
        <v>0</v>
      </c>
      <c r="R232" s="177"/>
      <c r="S232" s="177" t="s">
        <v>523</v>
      </c>
      <c r="T232" s="178" t="s">
        <v>316</v>
      </c>
      <c r="U232" s="159">
        <v>0</v>
      </c>
      <c r="V232" s="159">
        <f>ROUND(E232*U232,2)</f>
        <v>0</v>
      </c>
      <c r="W232" s="159"/>
      <c r="X232" s="159" t="s">
        <v>606</v>
      </c>
      <c r="Y232" s="159" t="s">
        <v>318</v>
      </c>
      <c r="Z232" s="148"/>
      <c r="AA232" s="148"/>
      <c r="AB232" s="148"/>
      <c r="AC232" s="148"/>
      <c r="AD232" s="148"/>
      <c r="AE232" s="148"/>
      <c r="AF232" s="148"/>
      <c r="AG232" s="148" t="s">
        <v>1997</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2" x14ac:dyDescent="0.2">
      <c r="A233" s="155"/>
      <c r="B233" s="156"/>
      <c r="C233" s="187" t="s">
        <v>3089</v>
      </c>
      <c r="D233" s="185"/>
      <c r="E233" s="186"/>
      <c r="F233" s="159"/>
      <c r="G233" s="15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360</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3" x14ac:dyDescent="0.2">
      <c r="A234" s="155"/>
      <c r="B234" s="156"/>
      <c r="C234" s="187" t="s">
        <v>174</v>
      </c>
      <c r="D234" s="185"/>
      <c r="E234" s="186">
        <v>4</v>
      </c>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360</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
      <c r="A235" s="172">
        <v>56</v>
      </c>
      <c r="B235" s="173" t="s">
        <v>3090</v>
      </c>
      <c r="C235" s="181" t="s">
        <v>3091</v>
      </c>
      <c r="D235" s="174" t="s">
        <v>394</v>
      </c>
      <c r="E235" s="175">
        <v>9</v>
      </c>
      <c r="F235" s="176"/>
      <c r="G235" s="177">
        <f>ROUND(E235*F235,2)</f>
        <v>0</v>
      </c>
      <c r="H235" s="176"/>
      <c r="I235" s="177">
        <f>ROUND(E235*H235,2)</f>
        <v>0</v>
      </c>
      <c r="J235" s="176"/>
      <c r="K235" s="177">
        <f>ROUND(E235*J235,2)</f>
        <v>0</v>
      </c>
      <c r="L235" s="177">
        <v>21</v>
      </c>
      <c r="M235" s="177">
        <f>G235*(1+L235/100)</f>
        <v>0</v>
      </c>
      <c r="N235" s="175">
        <v>0</v>
      </c>
      <c r="O235" s="175">
        <f>ROUND(E235*N235,2)</f>
        <v>0</v>
      </c>
      <c r="P235" s="175">
        <v>0</v>
      </c>
      <c r="Q235" s="175">
        <f>ROUND(E235*P235,2)</f>
        <v>0</v>
      </c>
      <c r="R235" s="177"/>
      <c r="S235" s="177" t="s">
        <v>523</v>
      </c>
      <c r="T235" s="178" t="s">
        <v>316</v>
      </c>
      <c r="U235" s="159">
        <v>0</v>
      </c>
      <c r="V235" s="159">
        <f>ROUND(E235*U235,2)</f>
        <v>0</v>
      </c>
      <c r="W235" s="159"/>
      <c r="X235" s="159" t="s">
        <v>355</v>
      </c>
      <c r="Y235" s="159" t="s">
        <v>318</v>
      </c>
      <c r="Z235" s="148"/>
      <c r="AA235" s="148"/>
      <c r="AB235" s="148"/>
      <c r="AC235" s="148"/>
      <c r="AD235" s="148"/>
      <c r="AE235" s="148"/>
      <c r="AF235" s="148"/>
      <c r="AG235" s="148" t="s">
        <v>2223</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2" x14ac:dyDescent="0.2">
      <c r="A236" s="155"/>
      <c r="B236" s="156"/>
      <c r="C236" s="265" t="s">
        <v>3092</v>
      </c>
      <c r="D236" s="266"/>
      <c r="E236" s="266"/>
      <c r="F236" s="266"/>
      <c r="G236" s="266"/>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321</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2" x14ac:dyDescent="0.2">
      <c r="A237" s="155"/>
      <c r="B237" s="156"/>
      <c r="C237" s="187" t="s">
        <v>3093</v>
      </c>
      <c r="D237" s="185"/>
      <c r="E237" s="186"/>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360</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3" x14ac:dyDescent="0.2">
      <c r="A238" s="155"/>
      <c r="B238" s="156"/>
      <c r="C238" s="187" t="s">
        <v>184</v>
      </c>
      <c r="D238" s="185"/>
      <c r="E238" s="186">
        <v>9</v>
      </c>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360</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1" x14ac:dyDescent="0.2">
      <c r="A239" s="172">
        <v>57</v>
      </c>
      <c r="B239" s="173" t="s">
        <v>3094</v>
      </c>
      <c r="C239" s="181" t="s">
        <v>3095</v>
      </c>
      <c r="D239" s="174" t="s">
        <v>3096</v>
      </c>
      <c r="E239" s="175">
        <v>9</v>
      </c>
      <c r="F239" s="176"/>
      <c r="G239" s="177">
        <f>ROUND(E239*F239,2)</f>
        <v>0</v>
      </c>
      <c r="H239" s="176"/>
      <c r="I239" s="177">
        <f>ROUND(E239*H239,2)</f>
        <v>0</v>
      </c>
      <c r="J239" s="176"/>
      <c r="K239" s="177">
        <f>ROUND(E239*J239,2)</f>
        <v>0</v>
      </c>
      <c r="L239" s="177">
        <v>21</v>
      </c>
      <c r="M239" s="177">
        <f>G239*(1+L239/100)</f>
        <v>0</v>
      </c>
      <c r="N239" s="175">
        <v>5.0000000000000002E-5</v>
      </c>
      <c r="O239" s="175">
        <f>ROUND(E239*N239,2)</f>
        <v>0</v>
      </c>
      <c r="P239" s="175">
        <v>0</v>
      </c>
      <c r="Q239" s="175">
        <f>ROUND(E239*P239,2)</f>
        <v>0</v>
      </c>
      <c r="R239" s="177"/>
      <c r="S239" s="177" t="s">
        <v>523</v>
      </c>
      <c r="T239" s="178" t="s">
        <v>316</v>
      </c>
      <c r="U239" s="159">
        <v>0</v>
      </c>
      <c r="V239" s="159">
        <f>ROUND(E239*U239,2)</f>
        <v>0</v>
      </c>
      <c r="W239" s="159"/>
      <c r="X239" s="159" t="s">
        <v>606</v>
      </c>
      <c r="Y239" s="159" t="s">
        <v>318</v>
      </c>
      <c r="Z239" s="148"/>
      <c r="AA239" s="148"/>
      <c r="AB239" s="148"/>
      <c r="AC239" s="148"/>
      <c r="AD239" s="148"/>
      <c r="AE239" s="148"/>
      <c r="AF239" s="148"/>
      <c r="AG239" s="148" t="s">
        <v>1997</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2" x14ac:dyDescent="0.2">
      <c r="A240" s="155"/>
      <c r="B240" s="156"/>
      <c r="C240" s="187" t="s">
        <v>3097</v>
      </c>
      <c r="D240" s="185"/>
      <c r="E240" s="186"/>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360</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2">
      <c r="A241" s="155"/>
      <c r="B241" s="156"/>
      <c r="C241" s="187" t="s">
        <v>184</v>
      </c>
      <c r="D241" s="185"/>
      <c r="E241" s="186">
        <v>9</v>
      </c>
      <c r="F241" s="159"/>
      <c r="G241" s="159"/>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360</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2">
      <c r="A242" s="172">
        <v>58</v>
      </c>
      <c r="B242" s="173" t="s">
        <v>3098</v>
      </c>
      <c r="C242" s="181" t="s">
        <v>3099</v>
      </c>
      <c r="D242" s="174" t="s">
        <v>394</v>
      </c>
      <c r="E242" s="175">
        <v>7</v>
      </c>
      <c r="F242" s="176"/>
      <c r="G242" s="177">
        <f>ROUND(E242*F242,2)</f>
        <v>0</v>
      </c>
      <c r="H242" s="176"/>
      <c r="I242" s="177">
        <f>ROUND(E242*H242,2)</f>
        <v>0</v>
      </c>
      <c r="J242" s="176"/>
      <c r="K242" s="177">
        <f>ROUND(E242*J242,2)</f>
        <v>0</v>
      </c>
      <c r="L242" s="177">
        <v>21</v>
      </c>
      <c r="M242" s="177">
        <f>G242*(1+L242/100)</f>
        <v>0</v>
      </c>
      <c r="N242" s="175">
        <v>0</v>
      </c>
      <c r="O242" s="175">
        <f>ROUND(E242*N242,2)</f>
        <v>0</v>
      </c>
      <c r="P242" s="175">
        <v>0</v>
      </c>
      <c r="Q242" s="175">
        <f>ROUND(E242*P242,2)</f>
        <v>0</v>
      </c>
      <c r="R242" s="177"/>
      <c r="S242" s="177" t="s">
        <v>523</v>
      </c>
      <c r="T242" s="178" t="s">
        <v>316</v>
      </c>
      <c r="U242" s="159">
        <v>0</v>
      </c>
      <c r="V242" s="159">
        <f>ROUND(E242*U242,2)</f>
        <v>0</v>
      </c>
      <c r="W242" s="159"/>
      <c r="X242" s="159" t="s">
        <v>355</v>
      </c>
      <c r="Y242" s="159" t="s">
        <v>318</v>
      </c>
      <c r="Z242" s="148"/>
      <c r="AA242" s="148"/>
      <c r="AB242" s="148"/>
      <c r="AC242" s="148"/>
      <c r="AD242" s="148"/>
      <c r="AE242" s="148"/>
      <c r="AF242" s="148"/>
      <c r="AG242" s="148" t="s">
        <v>2223</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2" x14ac:dyDescent="0.2">
      <c r="A243" s="155"/>
      <c r="B243" s="156"/>
      <c r="C243" s="265" t="s">
        <v>3100</v>
      </c>
      <c r="D243" s="266"/>
      <c r="E243" s="266"/>
      <c r="F243" s="266"/>
      <c r="G243" s="266"/>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321</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2" x14ac:dyDescent="0.2">
      <c r="A244" s="155"/>
      <c r="B244" s="156"/>
      <c r="C244" s="187" t="s">
        <v>3101</v>
      </c>
      <c r="D244" s="185"/>
      <c r="E244" s="186"/>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360</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187" t="s">
        <v>2790</v>
      </c>
      <c r="D245" s="185"/>
      <c r="E245" s="186">
        <v>7</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360</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72">
        <v>59</v>
      </c>
      <c r="B246" s="173" t="s">
        <v>3102</v>
      </c>
      <c r="C246" s="181" t="s">
        <v>3103</v>
      </c>
      <c r="D246" s="174" t="s">
        <v>394</v>
      </c>
      <c r="E246" s="175">
        <v>7</v>
      </c>
      <c r="F246" s="176"/>
      <c r="G246" s="177">
        <f>ROUND(E246*F246,2)</f>
        <v>0</v>
      </c>
      <c r="H246" s="176"/>
      <c r="I246" s="177">
        <f>ROUND(E246*H246,2)</f>
        <v>0</v>
      </c>
      <c r="J246" s="176"/>
      <c r="K246" s="177">
        <f>ROUND(E246*J246,2)</f>
        <v>0</v>
      </c>
      <c r="L246" s="177">
        <v>21</v>
      </c>
      <c r="M246" s="177">
        <f>G246*(1+L246/100)</f>
        <v>0</v>
      </c>
      <c r="N246" s="175">
        <v>0</v>
      </c>
      <c r="O246" s="175">
        <f>ROUND(E246*N246,2)</f>
        <v>0</v>
      </c>
      <c r="P246" s="175">
        <v>0</v>
      </c>
      <c r="Q246" s="175">
        <f>ROUND(E246*P246,2)</f>
        <v>0</v>
      </c>
      <c r="R246" s="177"/>
      <c r="S246" s="177" t="s">
        <v>523</v>
      </c>
      <c r="T246" s="178" t="s">
        <v>316</v>
      </c>
      <c r="U246" s="159">
        <v>0</v>
      </c>
      <c r="V246" s="159">
        <f>ROUND(E246*U246,2)</f>
        <v>0</v>
      </c>
      <c r="W246" s="159"/>
      <c r="X246" s="159" t="s">
        <v>606</v>
      </c>
      <c r="Y246" s="159" t="s">
        <v>318</v>
      </c>
      <c r="Z246" s="148"/>
      <c r="AA246" s="148"/>
      <c r="AB246" s="148"/>
      <c r="AC246" s="148"/>
      <c r="AD246" s="148"/>
      <c r="AE246" s="148"/>
      <c r="AF246" s="148"/>
      <c r="AG246" s="148" t="s">
        <v>1997</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2" x14ac:dyDescent="0.2">
      <c r="A247" s="155"/>
      <c r="B247" s="156"/>
      <c r="C247" s="187" t="s">
        <v>3104</v>
      </c>
      <c r="D247" s="185"/>
      <c r="E247" s="186"/>
      <c r="F247" s="159"/>
      <c r="G247" s="159"/>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360</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3" x14ac:dyDescent="0.2">
      <c r="A248" s="155"/>
      <c r="B248" s="156"/>
      <c r="C248" s="187" t="s">
        <v>2790</v>
      </c>
      <c r="D248" s="185"/>
      <c r="E248" s="186">
        <v>7</v>
      </c>
      <c r="F248" s="159"/>
      <c r="G248" s="159"/>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360</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x14ac:dyDescent="0.2">
      <c r="A249" s="172">
        <v>60</v>
      </c>
      <c r="B249" s="173" t="s">
        <v>3105</v>
      </c>
      <c r="C249" s="181" t="s">
        <v>3106</v>
      </c>
      <c r="D249" s="174" t="s">
        <v>394</v>
      </c>
      <c r="E249" s="175">
        <v>1</v>
      </c>
      <c r="F249" s="176"/>
      <c r="G249" s="177">
        <f>ROUND(E249*F249,2)</f>
        <v>0</v>
      </c>
      <c r="H249" s="176"/>
      <c r="I249" s="177">
        <f>ROUND(E249*H249,2)</f>
        <v>0</v>
      </c>
      <c r="J249" s="176"/>
      <c r="K249" s="177">
        <f>ROUND(E249*J249,2)</f>
        <v>0</v>
      </c>
      <c r="L249" s="177">
        <v>21</v>
      </c>
      <c r="M249" s="177">
        <f>G249*(1+L249/100)</f>
        <v>0</v>
      </c>
      <c r="N249" s="175">
        <v>0</v>
      </c>
      <c r="O249" s="175">
        <f>ROUND(E249*N249,2)</f>
        <v>0</v>
      </c>
      <c r="P249" s="175">
        <v>0</v>
      </c>
      <c r="Q249" s="175">
        <f>ROUND(E249*P249,2)</f>
        <v>0</v>
      </c>
      <c r="R249" s="177"/>
      <c r="S249" s="177" t="s">
        <v>523</v>
      </c>
      <c r="T249" s="178" t="s">
        <v>316</v>
      </c>
      <c r="U249" s="159">
        <v>0</v>
      </c>
      <c r="V249" s="159">
        <f>ROUND(E249*U249,2)</f>
        <v>0</v>
      </c>
      <c r="W249" s="159"/>
      <c r="X249" s="159" t="s">
        <v>355</v>
      </c>
      <c r="Y249" s="159" t="s">
        <v>318</v>
      </c>
      <c r="Z249" s="148"/>
      <c r="AA249" s="148"/>
      <c r="AB249" s="148"/>
      <c r="AC249" s="148"/>
      <c r="AD249" s="148"/>
      <c r="AE249" s="148"/>
      <c r="AF249" s="148"/>
      <c r="AG249" s="148" t="s">
        <v>2223</v>
      </c>
      <c r="AH249" s="148"/>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2" x14ac:dyDescent="0.2">
      <c r="A250" s="155"/>
      <c r="B250" s="156"/>
      <c r="C250" s="265" t="s">
        <v>3107</v>
      </c>
      <c r="D250" s="266"/>
      <c r="E250" s="266"/>
      <c r="F250" s="266"/>
      <c r="G250" s="266"/>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321</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3" x14ac:dyDescent="0.2">
      <c r="A251" s="155"/>
      <c r="B251" s="156"/>
      <c r="C251" s="267" t="s">
        <v>2224</v>
      </c>
      <c r="D251" s="268"/>
      <c r="E251" s="268"/>
      <c r="F251" s="268"/>
      <c r="G251" s="268"/>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321</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3" x14ac:dyDescent="0.2">
      <c r="A252" s="155"/>
      <c r="B252" s="156"/>
      <c r="C252" s="267" t="s">
        <v>3108</v>
      </c>
      <c r="D252" s="268"/>
      <c r="E252" s="268"/>
      <c r="F252" s="268"/>
      <c r="G252" s="268"/>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321</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79" t="str">
        <f>C252</f>
        <v>Programová změna stávající ústředny PZTS PARADOX DIGIPLEX EVO192, spolupráce se stávající serv.organizací, koordinace.</v>
      </c>
      <c r="BB252" s="148"/>
      <c r="BC252" s="148"/>
      <c r="BD252" s="148"/>
      <c r="BE252" s="148"/>
      <c r="BF252" s="148"/>
      <c r="BG252" s="148"/>
      <c r="BH252" s="148"/>
    </row>
    <row r="253" spans="1:60" outlineLevel="1" x14ac:dyDescent="0.2">
      <c r="A253" s="172">
        <v>61</v>
      </c>
      <c r="B253" s="173" t="s">
        <v>3109</v>
      </c>
      <c r="C253" s="181" t="s">
        <v>3110</v>
      </c>
      <c r="D253" s="174" t="s">
        <v>394</v>
      </c>
      <c r="E253" s="175">
        <v>68</v>
      </c>
      <c r="F253" s="176"/>
      <c r="G253" s="177">
        <f>ROUND(E253*F253,2)</f>
        <v>0</v>
      </c>
      <c r="H253" s="176"/>
      <c r="I253" s="177">
        <f>ROUND(E253*H253,2)</f>
        <v>0</v>
      </c>
      <c r="J253" s="176"/>
      <c r="K253" s="177">
        <f>ROUND(E253*J253,2)</f>
        <v>0</v>
      </c>
      <c r="L253" s="177">
        <v>21</v>
      </c>
      <c r="M253" s="177">
        <f>G253*(1+L253/100)</f>
        <v>0</v>
      </c>
      <c r="N253" s="175">
        <v>0</v>
      </c>
      <c r="O253" s="175">
        <f>ROUND(E253*N253,2)</f>
        <v>0</v>
      </c>
      <c r="P253" s="175">
        <v>0</v>
      </c>
      <c r="Q253" s="175">
        <f>ROUND(E253*P253,2)</f>
        <v>0</v>
      </c>
      <c r="R253" s="177"/>
      <c r="S253" s="177" t="s">
        <v>523</v>
      </c>
      <c r="T253" s="178" t="s">
        <v>316</v>
      </c>
      <c r="U253" s="159">
        <v>0</v>
      </c>
      <c r="V253" s="159">
        <f>ROUND(E253*U253,2)</f>
        <v>0</v>
      </c>
      <c r="W253" s="159"/>
      <c r="X253" s="159" t="s">
        <v>355</v>
      </c>
      <c r="Y253" s="159" t="s">
        <v>318</v>
      </c>
      <c r="Z253" s="148"/>
      <c r="AA253" s="148"/>
      <c r="AB253" s="148"/>
      <c r="AC253" s="148"/>
      <c r="AD253" s="148"/>
      <c r="AE253" s="148"/>
      <c r="AF253" s="148"/>
      <c r="AG253" s="148" t="s">
        <v>2223</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2" x14ac:dyDescent="0.2">
      <c r="A254" s="155"/>
      <c r="B254" s="156"/>
      <c r="C254" s="265" t="s">
        <v>3111</v>
      </c>
      <c r="D254" s="266"/>
      <c r="E254" s="266"/>
      <c r="F254" s="266"/>
      <c r="G254" s="266"/>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321</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2" x14ac:dyDescent="0.2">
      <c r="A255" s="155"/>
      <c r="B255" s="156"/>
      <c r="C255" s="187" t="s">
        <v>3097</v>
      </c>
      <c r="D255" s="185"/>
      <c r="E255" s="186"/>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360</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2">
      <c r="A256" s="155"/>
      <c r="B256" s="156"/>
      <c r="C256" s="187" t="s">
        <v>3104</v>
      </c>
      <c r="D256" s="185"/>
      <c r="E256" s="186"/>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360</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3" x14ac:dyDescent="0.2">
      <c r="A257" s="155"/>
      <c r="B257" s="156"/>
      <c r="C257" s="187" t="s">
        <v>3089</v>
      </c>
      <c r="D257" s="185"/>
      <c r="E257" s="186"/>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360</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2">
      <c r="A258" s="155"/>
      <c r="B258" s="156"/>
      <c r="C258" s="187" t="s">
        <v>3086</v>
      </c>
      <c r="D258" s="185"/>
      <c r="E258" s="186"/>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360</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3" x14ac:dyDescent="0.2">
      <c r="A259" s="155"/>
      <c r="B259" s="156"/>
      <c r="C259" s="187" t="s">
        <v>3013</v>
      </c>
      <c r="D259" s="185"/>
      <c r="E259" s="186"/>
      <c r="F259" s="159"/>
      <c r="G259" s="159"/>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360</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3" x14ac:dyDescent="0.2">
      <c r="A260" s="155"/>
      <c r="B260" s="156"/>
      <c r="C260" s="187" t="s">
        <v>3018</v>
      </c>
      <c r="D260" s="185"/>
      <c r="E260" s="186"/>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360</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3" x14ac:dyDescent="0.2">
      <c r="A261" s="155"/>
      <c r="B261" s="156"/>
      <c r="C261" s="187" t="s">
        <v>3026</v>
      </c>
      <c r="D261" s="185"/>
      <c r="E261" s="186"/>
      <c r="F261" s="159"/>
      <c r="G261" s="159"/>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360</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3" x14ac:dyDescent="0.2">
      <c r="A262" s="155"/>
      <c r="B262" s="156"/>
      <c r="C262" s="187" t="s">
        <v>3112</v>
      </c>
      <c r="D262" s="185"/>
      <c r="E262" s="186">
        <v>68</v>
      </c>
      <c r="F262" s="159"/>
      <c r="G262" s="159"/>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360</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72">
        <v>62</v>
      </c>
      <c r="B263" s="173" t="s">
        <v>3113</v>
      </c>
      <c r="C263" s="181" t="s">
        <v>3114</v>
      </c>
      <c r="D263" s="174" t="s">
        <v>394</v>
      </c>
      <c r="E263" s="175">
        <v>68</v>
      </c>
      <c r="F263" s="176"/>
      <c r="G263" s="177">
        <f>ROUND(E263*F263,2)</f>
        <v>0</v>
      </c>
      <c r="H263" s="176"/>
      <c r="I263" s="177">
        <f>ROUND(E263*H263,2)</f>
        <v>0</v>
      </c>
      <c r="J263" s="176"/>
      <c r="K263" s="177">
        <f>ROUND(E263*J263,2)</f>
        <v>0</v>
      </c>
      <c r="L263" s="177">
        <v>21</v>
      </c>
      <c r="M263" s="177">
        <f>G263*(1+L263/100)</f>
        <v>0</v>
      </c>
      <c r="N263" s="175">
        <v>0</v>
      </c>
      <c r="O263" s="175">
        <f>ROUND(E263*N263,2)</f>
        <v>0</v>
      </c>
      <c r="P263" s="175">
        <v>0</v>
      </c>
      <c r="Q263" s="175">
        <f>ROUND(E263*P263,2)</f>
        <v>0</v>
      </c>
      <c r="R263" s="177"/>
      <c r="S263" s="177" t="s">
        <v>523</v>
      </c>
      <c r="T263" s="178" t="s">
        <v>316</v>
      </c>
      <c r="U263" s="159">
        <v>0</v>
      </c>
      <c r="V263" s="159">
        <f>ROUND(E263*U263,2)</f>
        <v>0</v>
      </c>
      <c r="W263" s="159"/>
      <c r="X263" s="159" t="s">
        <v>355</v>
      </c>
      <c r="Y263" s="159" t="s">
        <v>318</v>
      </c>
      <c r="Z263" s="148"/>
      <c r="AA263" s="148"/>
      <c r="AB263" s="148"/>
      <c r="AC263" s="148"/>
      <c r="AD263" s="148"/>
      <c r="AE263" s="148"/>
      <c r="AF263" s="148"/>
      <c r="AG263" s="148" t="s">
        <v>2223</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2" x14ac:dyDescent="0.2">
      <c r="A264" s="155"/>
      <c r="B264" s="156"/>
      <c r="C264" s="265" t="s">
        <v>3115</v>
      </c>
      <c r="D264" s="266"/>
      <c r="E264" s="266"/>
      <c r="F264" s="266"/>
      <c r="G264" s="266"/>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321</v>
      </c>
      <c r="AH264" s="148"/>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2" x14ac:dyDescent="0.2">
      <c r="A265" s="155"/>
      <c r="B265" s="156"/>
      <c r="C265" s="187" t="s">
        <v>3097</v>
      </c>
      <c r="D265" s="185"/>
      <c r="E265" s="186"/>
      <c r="F265" s="159"/>
      <c r="G265" s="159"/>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360</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3" x14ac:dyDescent="0.2">
      <c r="A266" s="155"/>
      <c r="B266" s="156"/>
      <c r="C266" s="187" t="s">
        <v>3104</v>
      </c>
      <c r="D266" s="185"/>
      <c r="E266" s="186"/>
      <c r="F266" s="159"/>
      <c r="G266" s="159"/>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360</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3" x14ac:dyDescent="0.2">
      <c r="A267" s="155"/>
      <c r="B267" s="156"/>
      <c r="C267" s="187" t="s">
        <v>3089</v>
      </c>
      <c r="D267" s="185"/>
      <c r="E267" s="186"/>
      <c r="F267" s="159"/>
      <c r="G267" s="159"/>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360</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3" x14ac:dyDescent="0.2">
      <c r="A268" s="155"/>
      <c r="B268" s="156"/>
      <c r="C268" s="187" t="s">
        <v>3086</v>
      </c>
      <c r="D268" s="185"/>
      <c r="E268" s="186"/>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360</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2">
      <c r="A269" s="155"/>
      <c r="B269" s="156"/>
      <c r="C269" s="187" t="s">
        <v>3013</v>
      </c>
      <c r="D269" s="185"/>
      <c r="E269" s="186"/>
      <c r="F269" s="159"/>
      <c r="G269" s="159"/>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360</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2">
      <c r="A270" s="155"/>
      <c r="B270" s="156"/>
      <c r="C270" s="187" t="s">
        <v>3018</v>
      </c>
      <c r="D270" s="185"/>
      <c r="E270" s="186"/>
      <c r="F270" s="159"/>
      <c r="G270" s="159"/>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360</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3" x14ac:dyDescent="0.2">
      <c r="A271" s="155"/>
      <c r="B271" s="156"/>
      <c r="C271" s="187" t="s">
        <v>3026</v>
      </c>
      <c r="D271" s="185"/>
      <c r="E271" s="186"/>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360</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2">
      <c r="A272" s="155"/>
      <c r="B272" s="156"/>
      <c r="C272" s="187" t="s">
        <v>3112</v>
      </c>
      <c r="D272" s="185"/>
      <c r="E272" s="186">
        <v>68</v>
      </c>
      <c r="F272" s="159"/>
      <c r="G272" s="159"/>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360</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72">
        <v>63</v>
      </c>
      <c r="B273" s="173" t="s">
        <v>3116</v>
      </c>
      <c r="C273" s="181" t="s">
        <v>3117</v>
      </c>
      <c r="D273" s="174" t="s">
        <v>394</v>
      </c>
      <c r="E273" s="175">
        <v>1</v>
      </c>
      <c r="F273" s="176"/>
      <c r="G273" s="177">
        <f>ROUND(E273*F273,2)</f>
        <v>0</v>
      </c>
      <c r="H273" s="176"/>
      <c r="I273" s="177">
        <f>ROUND(E273*H273,2)</f>
        <v>0</v>
      </c>
      <c r="J273" s="176"/>
      <c r="K273" s="177">
        <f>ROUND(E273*J273,2)</f>
        <v>0</v>
      </c>
      <c r="L273" s="177">
        <v>21</v>
      </c>
      <c r="M273" s="177">
        <f>G273*(1+L273/100)</f>
        <v>0</v>
      </c>
      <c r="N273" s="175">
        <v>0</v>
      </c>
      <c r="O273" s="175">
        <f>ROUND(E273*N273,2)</f>
        <v>0</v>
      </c>
      <c r="P273" s="175">
        <v>0</v>
      </c>
      <c r="Q273" s="175">
        <f>ROUND(E273*P273,2)</f>
        <v>0</v>
      </c>
      <c r="R273" s="177"/>
      <c r="S273" s="177" t="s">
        <v>523</v>
      </c>
      <c r="T273" s="178" t="s">
        <v>316</v>
      </c>
      <c r="U273" s="159">
        <v>0</v>
      </c>
      <c r="V273" s="159">
        <f>ROUND(E273*U273,2)</f>
        <v>0</v>
      </c>
      <c r="W273" s="159"/>
      <c r="X273" s="159" t="s">
        <v>355</v>
      </c>
      <c r="Y273" s="159" t="s">
        <v>318</v>
      </c>
      <c r="Z273" s="148"/>
      <c r="AA273" s="148"/>
      <c r="AB273" s="148"/>
      <c r="AC273" s="148"/>
      <c r="AD273" s="148"/>
      <c r="AE273" s="148"/>
      <c r="AF273" s="148"/>
      <c r="AG273" s="148" t="s">
        <v>2223</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2">
      <c r="A274" s="155"/>
      <c r="B274" s="156"/>
      <c r="C274" s="265" t="s">
        <v>3118</v>
      </c>
      <c r="D274" s="266"/>
      <c r="E274" s="266"/>
      <c r="F274" s="266"/>
      <c r="G274" s="266"/>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321</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ht="25.5" x14ac:dyDescent="0.2">
      <c r="A275" s="162" t="s">
        <v>310</v>
      </c>
      <c r="B275" s="163" t="s">
        <v>235</v>
      </c>
      <c r="C275" s="180" t="s">
        <v>236</v>
      </c>
      <c r="D275" s="164"/>
      <c r="E275" s="165"/>
      <c r="F275" s="166"/>
      <c r="G275" s="166">
        <f>SUMIF(AG276:AG345,"&lt;&gt;NOR",G276:G345)</f>
        <v>0</v>
      </c>
      <c r="H275" s="166"/>
      <c r="I275" s="166">
        <f>SUM(I276:I345)</f>
        <v>0</v>
      </c>
      <c r="J275" s="166"/>
      <c r="K275" s="166">
        <f>SUM(K276:K345)</f>
        <v>0</v>
      </c>
      <c r="L275" s="166"/>
      <c r="M275" s="166">
        <f>SUM(M276:M345)</f>
        <v>0</v>
      </c>
      <c r="N275" s="165"/>
      <c r="O275" s="165">
        <f>SUM(O276:O345)</f>
        <v>0</v>
      </c>
      <c r="P275" s="165"/>
      <c r="Q275" s="165">
        <f>SUM(Q276:Q345)</f>
        <v>0</v>
      </c>
      <c r="R275" s="166"/>
      <c r="S275" s="166"/>
      <c r="T275" s="167"/>
      <c r="U275" s="161"/>
      <c r="V275" s="161">
        <f>SUM(V276:V345)</f>
        <v>0</v>
      </c>
      <c r="W275" s="161"/>
      <c r="X275" s="161"/>
      <c r="Y275" s="161"/>
      <c r="AG275" t="s">
        <v>311</v>
      </c>
    </row>
    <row r="276" spans="1:60" outlineLevel="1" x14ac:dyDescent="0.2">
      <c r="A276" s="172">
        <v>64</v>
      </c>
      <c r="B276" s="173" t="s">
        <v>3119</v>
      </c>
      <c r="C276" s="181" t="s">
        <v>3120</v>
      </c>
      <c r="D276" s="174" t="s">
        <v>394</v>
      </c>
      <c r="E276" s="175">
        <v>3</v>
      </c>
      <c r="F276" s="176"/>
      <c r="G276" s="177">
        <f>ROUND(E276*F276,2)</f>
        <v>0</v>
      </c>
      <c r="H276" s="176"/>
      <c r="I276" s="177">
        <f>ROUND(E276*H276,2)</f>
        <v>0</v>
      </c>
      <c r="J276" s="176"/>
      <c r="K276" s="177">
        <f>ROUND(E276*J276,2)</f>
        <v>0</v>
      </c>
      <c r="L276" s="177">
        <v>21</v>
      </c>
      <c r="M276" s="177">
        <f>G276*(1+L276/100)</f>
        <v>0</v>
      </c>
      <c r="N276" s="175">
        <v>0</v>
      </c>
      <c r="O276" s="175">
        <f>ROUND(E276*N276,2)</f>
        <v>0</v>
      </c>
      <c r="P276" s="175">
        <v>0</v>
      </c>
      <c r="Q276" s="175">
        <f>ROUND(E276*P276,2)</f>
        <v>0</v>
      </c>
      <c r="R276" s="177"/>
      <c r="S276" s="177" t="s">
        <v>523</v>
      </c>
      <c r="T276" s="178" t="s">
        <v>316</v>
      </c>
      <c r="U276" s="159">
        <v>0</v>
      </c>
      <c r="V276" s="159">
        <f>ROUND(E276*U276,2)</f>
        <v>0</v>
      </c>
      <c r="W276" s="159"/>
      <c r="X276" s="159" t="s">
        <v>355</v>
      </c>
      <c r="Y276" s="159" t="s">
        <v>318</v>
      </c>
      <c r="Z276" s="148"/>
      <c r="AA276" s="148"/>
      <c r="AB276" s="148"/>
      <c r="AC276" s="148"/>
      <c r="AD276" s="148"/>
      <c r="AE276" s="148"/>
      <c r="AF276" s="148"/>
      <c r="AG276" s="148" t="s">
        <v>2223</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2" x14ac:dyDescent="0.2">
      <c r="A277" s="155"/>
      <c r="B277" s="156"/>
      <c r="C277" s="265" t="s">
        <v>3121</v>
      </c>
      <c r="D277" s="266"/>
      <c r="E277" s="266"/>
      <c r="F277" s="266"/>
      <c r="G277" s="266"/>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321</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2" x14ac:dyDescent="0.2">
      <c r="A278" s="155"/>
      <c r="B278" s="156"/>
      <c r="C278" s="187" t="s">
        <v>3122</v>
      </c>
      <c r="D278" s="185"/>
      <c r="E278" s="186"/>
      <c r="F278" s="159"/>
      <c r="G278" s="159"/>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360</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2">
      <c r="A279" s="155"/>
      <c r="B279" s="156"/>
      <c r="C279" s="187" t="s">
        <v>172</v>
      </c>
      <c r="D279" s="185"/>
      <c r="E279" s="186">
        <v>3</v>
      </c>
      <c r="F279" s="159"/>
      <c r="G279" s="159"/>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360</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72">
        <v>65</v>
      </c>
      <c r="B280" s="173" t="s">
        <v>3123</v>
      </c>
      <c r="C280" s="181" t="s">
        <v>3124</v>
      </c>
      <c r="D280" s="174" t="s">
        <v>394</v>
      </c>
      <c r="E280" s="175">
        <v>3</v>
      </c>
      <c r="F280" s="176"/>
      <c r="G280" s="177">
        <f>ROUND(E280*F280,2)</f>
        <v>0</v>
      </c>
      <c r="H280" s="176"/>
      <c r="I280" s="177">
        <f>ROUND(E280*H280,2)</f>
        <v>0</v>
      </c>
      <c r="J280" s="176"/>
      <c r="K280" s="177">
        <f>ROUND(E280*J280,2)</f>
        <v>0</v>
      </c>
      <c r="L280" s="177">
        <v>21</v>
      </c>
      <c r="M280" s="177">
        <f>G280*(1+L280/100)</f>
        <v>0</v>
      </c>
      <c r="N280" s="175">
        <v>0</v>
      </c>
      <c r="O280" s="175">
        <f>ROUND(E280*N280,2)</f>
        <v>0</v>
      </c>
      <c r="P280" s="175">
        <v>0</v>
      </c>
      <c r="Q280" s="175">
        <f>ROUND(E280*P280,2)</f>
        <v>0</v>
      </c>
      <c r="R280" s="177"/>
      <c r="S280" s="177" t="s">
        <v>523</v>
      </c>
      <c r="T280" s="178" t="s">
        <v>316</v>
      </c>
      <c r="U280" s="159">
        <v>0</v>
      </c>
      <c r="V280" s="159">
        <f>ROUND(E280*U280,2)</f>
        <v>0</v>
      </c>
      <c r="W280" s="159"/>
      <c r="X280" s="159" t="s">
        <v>606</v>
      </c>
      <c r="Y280" s="159" t="s">
        <v>318</v>
      </c>
      <c r="Z280" s="148"/>
      <c r="AA280" s="148"/>
      <c r="AB280" s="148"/>
      <c r="AC280" s="148"/>
      <c r="AD280" s="148"/>
      <c r="AE280" s="148"/>
      <c r="AF280" s="148"/>
      <c r="AG280" s="148" t="s">
        <v>1997</v>
      </c>
      <c r="AH280" s="148"/>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2" x14ac:dyDescent="0.2">
      <c r="A281" s="155"/>
      <c r="B281" s="156"/>
      <c r="C281" s="187" t="s">
        <v>3122</v>
      </c>
      <c r="D281" s="185"/>
      <c r="E281" s="186"/>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360</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
      <c r="A282" s="155"/>
      <c r="B282" s="156"/>
      <c r="C282" s="187" t="s">
        <v>172</v>
      </c>
      <c r="D282" s="185"/>
      <c r="E282" s="186">
        <v>3</v>
      </c>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360</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x14ac:dyDescent="0.2">
      <c r="A283" s="172">
        <v>66</v>
      </c>
      <c r="B283" s="173" t="s">
        <v>3125</v>
      </c>
      <c r="C283" s="181" t="s">
        <v>3126</v>
      </c>
      <c r="D283" s="174" t="s">
        <v>394</v>
      </c>
      <c r="E283" s="175">
        <v>21</v>
      </c>
      <c r="F283" s="176"/>
      <c r="G283" s="177">
        <f>ROUND(E283*F283,2)</f>
        <v>0</v>
      </c>
      <c r="H283" s="176"/>
      <c r="I283" s="177">
        <f>ROUND(E283*H283,2)</f>
        <v>0</v>
      </c>
      <c r="J283" s="176"/>
      <c r="K283" s="177">
        <f>ROUND(E283*J283,2)</f>
        <v>0</v>
      </c>
      <c r="L283" s="177">
        <v>21</v>
      </c>
      <c r="M283" s="177">
        <f>G283*(1+L283/100)</f>
        <v>0</v>
      </c>
      <c r="N283" s="175">
        <v>0</v>
      </c>
      <c r="O283" s="175">
        <f>ROUND(E283*N283,2)</f>
        <v>0</v>
      </c>
      <c r="P283" s="175">
        <v>0</v>
      </c>
      <c r="Q283" s="175">
        <f>ROUND(E283*P283,2)</f>
        <v>0</v>
      </c>
      <c r="R283" s="177"/>
      <c r="S283" s="177" t="s">
        <v>523</v>
      </c>
      <c r="T283" s="178" t="s">
        <v>316</v>
      </c>
      <c r="U283" s="159">
        <v>0</v>
      </c>
      <c r="V283" s="159">
        <f>ROUND(E283*U283,2)</f>
        <v>0</v>
      </c>
      <c r="W283" s="159"/>
      <c r="X283" s="159" t="s">
        <v>355</v>
      </c>
      <c r="Y283" s="159" t="s">
        <v>318</v>
      </c>
      <c r="Z283" s="148"/>
      <c r="AA283" s="148"/>
      <c r="AB283" s="148"/>
      <c r="AC283" s="148"/>
      <c r="AD283" s="148"/>
      <c r="AE283" s="148"/>
      <c r="AF283" s="148"/>
      <c r="AG283" s="148" t="s">
        <v>2223</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2" x14ac:dyDescent="0.2">
      <c r="A284" s="155"/>
      <c r="B284" s="156"/>
      <c r="C284" s="265" t="s">
        <v>3127</v>
      </c>
      <c r="D284" s="266"/>
      <c r="E284" s="266"/>
      <c r="F284" s="266"/>
      <c r="G284" s="266"/>
      <c r="H284" s="159"/>
      <c r="I284" s="159"/>
      <c r="J284" s="159"/>
      <c r="K284" s="159"/>
      <c r="L284" s="159"/>
      <c r="M284" s="159"/>
      <c r="N284" s="158"/>
      <c r="O284" s="158"/>
      <c r="P284" s="158"/>
      <c r="Q284" s="158"/>
      <c r="R284" s="159"/>
      <c r="S284" s="159"/>
      <c r="T284" s="159"/>
      <c r="U284" s="159"/>
      <c r="V284" s="159"/>
      <c r="W284" s="159"/>
      <c r="X284" s="159"/>
      <c r="Y284" s="159"/>
      <c r="Z284" s="148"/>
      <c r="AA284" s="148"/>
      <c r="AB284" s="148"/>
      <c r="AC284" s="148"/>
      <c r="AD284" s="148"/>
      <c r="AE284" s="148"/>
      <c r="AF284" s="148"/>
      <c r="AG284" s="148" t="s">
        <v>321</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2">
      <c r="A285" s="155"/>
      <c r="B285" s="156"/>
      <c r="C285" s="187" t="s">
        <v>3128</v>
      </c>
      <c r="D285" s="185"/>
      <c r="E285" s="186"/>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360</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
      <c r="A286" s="155"/>
      <c r="B286" s="156"/>
      <c r="C286" s="187" t="s">
        <v>3129</v>
      </c>
      <c r="D286" s="185"/>
      <c r="E286" s="186"/>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360</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3" x14ac:dyDescent="0.2">
      <c r="A287" s="155"/>
      <c r="B287" s="156"/>
      <c r="C287" s="187" t="s">
        <v>2990</v>
      </c>
      <c r="D287" s="185"/>
      <c r="E287" s="186">
        <v>21</v>
      </c>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360</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72">
        <v>67</v>
      </c>
      <c r="B288" s="173" t="s">
        <v>3130</v>
      </c>
      <c r="C288" s="181" t="s">
        <v>3131</v>
      </c>
      <c r="D288" s="174" t="s">
        <v>394</v>
      </c>
      <c r="E288" s="175">
        <v>20</v>
      </c>
      <c r="F288" s="176"/>
      <c r="G288" s="177">
        <f>ROUND(E288*F288,2)</f>
        <v>0</v>
      </c>
      <c r="H288" s="176"/>
      <c r="I288" s="177">
        <f>ROUND(E288*H288,2)</f>
        <v>0</v>
      </c>
      <c r="J288" s="176"/>
      <c r="K288" s="177">
        <f>ROUND(E288*J288,2)</f>
        <v>0</v>
      </c>
      <c r="L288" s="177">
        <v>21</v>
      </c>
      <c r="M288" s="177">
        <f>G288*(1+L288/100)</f>
        <v>0</v>
      </c>
      <c r="N288" s="175">
        <v>0</v>
      </c>
      <c r="O288" s="175">
        <f>ROUND(E288*N288,2)</f>
        <v>0</v>
      </c>
      <c r="P288" s="175">
        <v>0</v>
      </c>
      <c r="Q288" s="175">
        <f>ROUND(E288*P288,2)</f>
        <v>0</v>
      </c>
      <c r="R288" s="177"/>
      <c r="S288" s="177" t="s">
        <v>523</v>
      </c>
      <c r="T288" s="178" t="s">
        <v>316</v>
      </c>
      <c r="U288" s="159">
        <v>0</v>
      </c>
      <c r="V288" s="159">
        <f>ROUND(E288*U288,2)</f>
        <v>0</v>
      </c>
      <c r="W288" s="159"/>
      <c r="X288" s="159" t="s">
        <v>606</v>
      </c>
      <c r="Y288" s="159" t="s">
        <v>318</v>
      </c>
      <c r="Z288" s="148"/>
      <c r="AA288" s="148"/>
      <c r="AB288" s="148"/>
      <c r="AC288" s="148"/>
      <c r="AD288" s="148"/>
      <c r="AE288" s="148"/>
      <c r="AF288" s="148"/>
      <c r="AG288" s="148" t="s">
        <v>1997</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2" x14ac:dyDescent="0.2">
      <c r="A289" s="155"/>
      <c r="B289" s="156"/>
      <c r="C289" s="187" t="s">
        <v>3132</v>
      </c>
      <c r="D289" s="185"/>
      <c r="E289" s="186"/>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360</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2">
      <c r="A290" s="155"/>
      <c r="B290" s="156"/>
      <c r="C290" s="187" t="s">
        <v>2340</v>
      </c>
      <c r="D290" s="185"/>
      <c r="E290" s="186">
        <v>20</v>
      </c>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360</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1" x14ac:dyDescent="0.2">
      <c r="A291" s="172">
        <v>68</v>
      </c>
      <c r="B291" s="173" t="s">
        <v>3133</v>
      </c>
      <c r="C291" s="181" t="s">
        <v>3134</v>
      </c>
      <c r="D291" s="174" t="s">
        <v>394</v>
      </c>
      <c r="E291" s="175">
        <v>1</v>
      </c>
      <c r="F291" s="176"/>
      <c r="G291" s="177">
        <f>ROUND(E291*F291,2)</f>
        <v>0</v>
      </c>
      <c r="H291" s="176"/>
      <c r="I291" s="177">
        <f>ROUND(E291*H291,2)</f>
        <v>0</v>
      </c>
      <c r="J291" s="176"/>
      <c r="K291" s="177">
        <f>ROUND(E291*J291,2)</f>
        <v>0</v>
      </c>
      <c r="L291" s="177">
        <v>21</v>
      </c>
      <c r="M291" s="177">
        <f>G291*(1+L291/100)</f>
        <v>0</v>
      </c>
      <c r="N291" s="175">
        <v>0</v>
      </c>
      <c r="O291" s="175">
        <f>ROUND(E291*N291,2)</f>
        <v>0</v>
      </c>
      <c r="P291" s="175">
        <v>0</v>
      </c>
      <c r="Q291" s="175">
        <f>ROUND(E291*P291,2)</f>
        <v>0</v>
      </c>
      <c r="R291" s="177"/>
      <c r="S291" s="177" t="s">
        <v>523</v>
      </c>
      <c r="T291" s="178" t="s">
        <v>316</v>
      </c>
      <c r="U291" s="159">
        <v>0</v>
      </c>
      <c r="V291" s="159">
        <f>ROUND(E291*U291,2)</f>
        <v>0</v>
      </c>
      <c r="W291" s="159"/>
      <c r="X291" s="159" t="s">
        <v>606</v>
      </c>
      <c r="Y291" s="159" t="s">
        <v>318</v>
      </c>
      <c r="Z291" s="148"/>
      <c r="AA291" s="148"/>
      <c r="AB291" s="148"/>
      <c r="AC291" s="148"/>
      <c r="AD291" s="148"/>
      <c r="AE291" s="148"/>
      <c r="AF291" s="148"/>
      <c r="AG291" s="148" t="s">
        <v>1997</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2" x14ac:dyDescent="0.2">
      <c r="A292" s="155"/>
      <c r="B292" s="156"/>
      <c r="C292" s="187" t="s">
        <v>3135</v>
      </c>
      <c r="D292" s="185"/>
      <c r="E292" s="186"/>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360</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
      <c r="A293" s="155"/>
      <c r="B293" s="156"/>
      <c r="C293" s="187" t="s">
        <v>2272</v>
      </c>
      <c r="D293" s="185"/>
      <c r="E293" s="186">
        <v>1</v>
      </c>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360</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2">
      <c r="A294" s="172">
        <v>69</v>
      </c>
      <c r="B294" s="173" t="s">
        <v>3136</v>
      </c>
      <c r="C294" s="181" t="s">
        <v>3137</v>
      </c>
      <c r="D294" s="174" t="s">
        <v>394</v>
      </c>
      <c r="E294" s="175">
        <v>11</v>
      </c>
      <c r="F294" s="176"/>
      <c r="G294" s="177">
        <f>ROUND(E294*F294,2)</f>
        <v>0</v>
      </c>
      <c r="H294" s="176"/>
      <c r="I294" s="177">
        <f>ROUND(E294*H294,2)</f>
        <v>0</v>
      </c>
      <c r="J294" s="176"/>
      <c r="K294" s="177">
        <f>ROUND(E294*J294,2)</f>
        <v>0</v>
      </c>
      <c r="L294" s="177">
        <v>21</v>
      </c>
      <c r="M294" s="177">
        <f>G294*(1+L294/100)</f>
        <v>0</v>
      </c>
      <c r="N294" s="175">
        <v>0</v>
      </c>
      <c r="O294" s="175">
        <f>ROUND(E294*N294,2)</f>
        <v>0</v>
      </c>
      <c r="P294" s="175">
        <v>0</v>
      </c>
      <c r="Q294" s="175">
        <f>ROUND(E294*P294,2)</f>
        <v>0</v>
      </c>
      <c r="R294" s="177"/>
      <c r="S294" s="177" t="s">
        <v>523</v>
      </c>
      <c r="T294" s="178" t="s">
        <v>316</v>
      </c>
      <c r="U294" s="159">
        <v>0</v>
      </c>
      <c r="V294" s="159">
        <f>ROUND(E294*U294,2)</f>
        <v>0</v>
      </c>
      <c r="W294" s="159"/>
      <c r="X294" s="159" t="s">
        <v>355</v>
      </c>
      <c r="Y294" s="159" t="s">
        <v>318</v>
      </c>
      <c r="Z294" s="148"/>
      <c r="AA294" s="148"/>
      <c r="AB294" s="148"/>
      <c r="AC294" s="148"/>
      <c r="AD294" s="148"/>
      <c r="AE294" s="148"/>
      <c r="AF294" s="148"/>
      <c r="AG294" s="148" t="s">
        <v>2223</v>
      </c>
      <c r="AH294" s="148"/>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2" x14ac:dyDescent="0.2">
      <c r="A295" s="155"/>
      <c r="B295" s="156"/>
      <c r="C295" s="265" t="s">
        <v>3138</v>
      </c>
      <c r="D295" s="266"/>
      <c r="E295" s="266"/>
      <c r="F295" s="266"/>
      <c r="G295" s="266"/>
      <c r="H295" s="159"/>
      <c r="I295" s="159"/>
      <c r="J295" s="159"/>
      <c r="K295" s="159"/>
      <c r="L295" s="159"/>
      <c r="M295" s="159"/>
      <c r="N295" s="158"/>
      <c r="O295" s="158"/>
      <c r="P295" s="158"/>
      <c r="Q295" s="158"/>
      <c r="R295" s="159"/>
      <c r="S295" s="159"/>
      <c r="T295" s="159"/>
      <c r="U295" s="159"/>
      <c r="V295" s="159"/>
      <c r="W295" s="159"/>
      <c r="X295" s="159"/>
      <c r="Y295" s="159"/>
      <c r="Z295" s="148"/>
      <c r="AA295" s="148"/>
      <c r="AB295" s="148"/>
      <c r="AC295" s="148"/>
      <c r="AD295" s="148"/>
      <c r="AE295" s="148"/>
      <c r="AF295" s="148"/>
      <c r="AG295" s="148" t="s">
        <v>321</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3" x14ac:dyDescent="0.2">
      <c r="A296" s="155"/>
      <c r="B296" s="156"/>
      <c r="C296" s="267" t="s">
        <v>2224</v>
      </c>
      <c r="D296" s="268"/>
      <c r="E296" s="268"/>
      <c r="F296" s="268"/>
      <c r="G296" s="268"/>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321</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3" x14ac:dyDescent="0.2">
      <c r="A297" s="155"/>
      <c r="B297" s="156"/>
      <c r="C297" s="267" t="s">
        <v>3139</v>
      </c>
      <c r="D297" s="268"/>
      <c r="E297" s="268"/>
      <c r="F297" s="268"/>
      <c r="G297" s="268"/>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321</v>
      </c>
      <c r="AH297" s="148"/>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2" x14ac:dyDescent="0.2">
      <c r="A298" s="155"/>
      <c r="B298" s="156"/>
      <c r="C298" s="187" t="s">
        <v>3140</v>
      </c>
      <c r="D298" s="185"/>
      <c r="E298" s="186"/>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360</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2">
      <c r="A299" s="155"/>
      <c r="B299" s="156"/>
      <c r="C299" s="187" t="s">
        <v>2711</v>
      </c>
      <c r="D299" s="185"/>
      <c r="E299" s="186">
        <v>11</v>
      </c>
      <c r="F299" s="159"/>
      <c r="G299" s="159"/>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360</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72">
        <v>70</v>
      </c>
      <c r="B300" s="173" t="s">
        <v>3141</v>
      </c>
      <c r="C300" s="181" t="s">
        <v>3142</v>
      </c>
      <c r="D300" s="174" t="s">
        <v>394</v>
      </c>
      <c r="E300" s="175">
        <v>11</v>
      </c>
      <c r="F300" s="176"/>
      <c r="G300" s="177">
        <f>ROUND(E300*F300,2)</f>
        <v>0</v>
      </c>
      <c r="H300" s="176"/>
      <c r="I300" s="177">
        <f>ROUND(E300*H300,2)</f>
        <v>0</v>
      </c>
      <c r="J300" s="176"/>
      <c r="K300" s="177">
        <f>ROUND(E300*J300,2)</f>
        <v>0</v>
      </c>
      <c r="L300" s="177">
        <v>21</v>
      </c>
      <c r="M300" s="177">
        <f>G300*(1+L300/100)</f>
        <v>0</v>
      </c>
      <c r="N300" s="175">
        <v>0</v>
      </c>
      <c r="O300" s="175">
        <f>ROUND(E300*N300,2)</f>
        <v>0</v>
      </c>
      <c r="P300" s="175">
        <v>0</v>
      </c>
      <c r="Q300" s="175">
        <f>ROUND(E300*P300,2)</f>
        <v>0</v>
      </c>
      <c r="R300" s="177"/>
      <c r="S300" s="177" t="s">
        <v>523</v>
      </c>
      <c r="T300" s="178" t="s">
        <v>316</v>
      </c>
      <c r="U300" s="159">
        <v>0</v>
      </c>
      <c r="V300" s="159">
        <f>ROUND(E300*U300,2)</f>
        <v>0</v>
      </c>
      <c r="W300" s="159"/>
      <c r="X300" s="159" t="s">
        <v>606</v>
      </c>
      <c r="Y300" s="159" t="s">
        <v>318</v>
      </c>
      <c r="Z300" s="148"/>
      <c r="AA300" s="148"/>
      <c r="AB300" s="148"/>
      <c r="AC300" s="148"/>
      <c r="AD300" s="148"/>
      <c r="AE300" s="148"/>
      <c r="AF300" s="148"/>
      <c r="AG300" s="148" t="s">
        <v>1997</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2" x14ac:dyDescent="0.2">
      <c r="A301" s="155"/>
      <c r="B301" s="156"/>
      <c r="C301" s="187" t="s">
        <v>3143</v>
      </c>
      <c r="D301" s="185"/>
      <c r="E301" s="186"/>
      <c r="F301" s="159"/>
      <c r="G301" s="159"/>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360</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3" x14ac:dyDescent="0.2">
      <c r="A302" s="155"/>
      <c r="B302" s="156"/>
      <c r="C302" s="187" t="s">
        <v>2711</v>
      </c>
      <c r="D302" s="185"/>
      <c r="E302" s="186">
        <v>11</v>
      </c>
      <c r="F302" s="159"/>
      <c r="G302" s="159"/>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360</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ht="22.5" outlineLevel="1" x14ac:dyDescent="0.2">
      <c r="A303" s="172">
        <v>71</v>
      </c>
      <c r="B303" s="173" t="s">
        <v>3144</v>
      </c>
      <c r="C303" s="181" t="s">
        <v>3145</v>
      </c>
      <c r="D303" s="174" t="s">
        <v>394</v>
      </c>
      <c r="E303" s="175">
        <v>3</v>
      </c>
      <c r="F303" s="176"/>
      <c r="G303" s="177">
        <f>ROUND(E303*F303,2)</f>
        <v>0</v>
      </c>
      <c r="H303" s="176"/>
      <c r="I303" s="177">
        <f>ROUND(E303*H303,2)</f>
        <v>0</v>
      </c>
      <c r="J303" s="176"/>
      <c r="K303" s="177">
        <f>ROUND(E303*J303,2)</f>
        <v>0</v>
      </c>
      <c r="L303" s="177">
        <v>21</v>
      </c>
      <c r="M303" s="177">
        <f>G303*(1+L303/100)</f>
        <v>0</v>
      </c>
      <c r="N303" s="175">
        <v>0</v>
      </c>
      <c r="O303" s="175">
        <f>ROUND(E303*N303,2)</f>
        <v>0</v>
      </c>
      <c r="P303" s="175">
        <v>0</v>
      </c>
      <c r="Q303" s="175">
        <f>ROUND(E303*P303,2)</f>
        <v>0</v>
      </c>
      <c r="R303" s="177"/>
      <c r="S303" s="177" t="s">
        <v>523</v>
      </c>
      <c r="T303" s="178" t="s">
        <v>316</v>
      </c>
      <c r="U303" s="159">
        <v>0</v>
      </c>
      <c r="V303" s="159">
        <f>ROUND(E303*U303,2)</f>
        <v>0</v>
      </c>
      <c r="W303" s="159"/>
      <c r="X303" s="159" t="s">
        <v>355</v>
      </c>
      <c r="Y303" s="159" t="s">
        <v>318</v>
      </c>
      <c r="Z303" s="148"/>
      <c r="AA303" s="148"/>
      <c r="AB303" s="148"/>
      <c r="AC303" s="148"/>
      <c r="AD303" s="148"/>
      <c r="AE303" s="148"/>
      <c r="AF303" s="148"/>
      <c r="AG303" s="148" t="s">
        <v>2223</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2" x14ac:dyDescent="0.2">
      <c r="A304" s="155"/>
      <c r="B304" s="156"/>
      <c r="C304" s="265" t="s">
        <v>3146</v>
      </c>
      <c r="D304" s="266"/>
      <c r="E304" s="266"/>
      <c r="F304" s="266"/>
      <c r="G304" s="266"/>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321</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2" x14ac:dyDescent="0.2">
      <c r="A305" s="155"/>
      <c r="B305" s="156"/>
      <c r="C305" s="187" t="s">
        <v>3122</v>
      </c>
      <c r="D305" s="185"/>
      <c r="E305" s="186"/>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360</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3" x14ac:dyDescent="0.2">
      <c r="A306" s="155"/>
      <c r="B306" s="156"/>
      <c r="C306" s="187" t="s">
        <v>172</v>
      </c>
      <c r="D306" s="185"/>
      <c r="E306" s="186">
        <v>3</v>
      </c>
      <c r="F306" s="159"/>
      <c r="G306" s="159"/>
      <c r="H306" s="159"/>
      <c r="I306" s="159"/>
      <c r="J306" s="159"/>
      <c r="K306" s="159"/>
      <c r="L306" s="159"/>
      <c r="M306" s="159"/>
      <c r="N306" s="158"/>
      <c r="O306" s="158"/>
      <c r="P306" s="158"/>
      <c r="Q306" s="158"/>
      <c r="R306" s="159"/>
      <c r="S306" s="159"/>
      <c r="T306" s="159"/>
      <c r="U306" s="159"/>
      <c r="V306" s="159"/>
      <c r="W306" s="159"/>
      <c r="X306" s="159"/>
      <c r="Y306" s="159"/>
      <c r="Z306" s="148"/>
      <c r="AA306" s="148"/>
      <c r="AB306" s="148"/>
      <c r="AC306" s="148"/>
      <c r="AD306" s="148"/>
      <c r="AE306" s="148"/>
      <c r="AF306" s="148"/>
      <c r="AG306" s="148" t="s">
        <v>360</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x14ac:dyDescent="0.2">
      <c r="A307" s="172">
        <v>72</v>
      </c>
      <c r="B307" s="173" t="s">
        <v>3147</v>
      </c>
      <c r="C307" s="181" t="s">
        <v>3148</v>
      </c>
      <c r="D307" s="174" t="s">
        <v>394</v>
      </c>
      <c r="E307" s="175">
        <v>3</v>
      </c>
      <c r="F307" s="176"/>
      <c r="G307" s="177">
        <f>ROUND(E307*F307,2)</f>
        <v>0</v>
      </c>
      <c r="H307" s="176"/>
      <c r="I307" s="177">
        <f>ROUND(E307*H307,2)</f>
        <v>0</v>
      </c>
      <c r="J307" s="176"/>
      <c r="K307" s="177">
        <f>ROUND(E307*J307,2)</f>
        <v>0</v>
      </c>
      <c r="L307" s="177">
        <v>21</v>
      </c>
      <c r="M307" s="177">
        <f>G307*(1+L307/100)</f>
        <v>0</v>
      </c>
      <c r="N307" s="175">
        <v>0</v>
      </c>
      <c r="O307" s="175">
        <f>ROUND(E307*N307,2)</f>
        <v>0</v>
      </c>
      <c r="P307" s="175">
        <v>0</v>
      </c>
      <c r="Q307" s="175">
        <f>ROUND(E307*P307,2)</f>
        <v>0</v>
      </c>
      <c r="R307" s="177"/>
      <c r="S307" s="177" t="s">
        <v>523</v>
      </c>
      <c r="T307" s="178" t="s">
        <v>316</v>
      </c>
      <c r="U307" s="159">
        <v>0</v>
      </c>
      <c r="V307" s="159">
        <f>ROUND(E307*U307,2)</f>
        <v>0</v>
      </c>
      <c r="W307" s="159"/>
      <c r="X307" s="159" t="s">
        <v>606</v>
      </c>
      <c r="Y307" s="159" t="s">
        <v>318</v>
      </c>
      <c r="Z307" s="148"/>
      <c r="AA307" s="148"/>
      <c r="AB307" s="148"/>
      <c r="AC307" s="148"/>
      <c r="AD307" s="148"/>
      <c r="AE307" s="148"/>
      <c r="AF307" s="148"/>
      <c r="AG307" s="148" t="s">
        <v>1997</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2" x14ac:dyDescent="0.2">
      <c r="A308" s="155"/>
      <c r="B308" s="156"/>
      <c r="C308" s="265" t="s">
        <v>2224</v>
      </c>
      <c r="D308" s="266"/>
      <c r="E308" s="266"/>
      <c r="F308" s="266"/>
      <c r="G308" s="266"/>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321</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2">
      <c r="A309" s="155"/>
      <c r="B309" s="156"/>
      <c r="C309" s="267" t="s">
        <v>3149</v>
      </c>
      <c r="D309" s="268"/>
      <c r="E309" s="268"/>
      <c r="F309" s="268"/>
      <c r="G309" s="268"/>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321</v>
      </c>
      <c r="AH309" s="148"/>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2" x14ac:dyDescent="0.2">
      <c r="A310" s="155"/>
      <c r="B310" s="156"/>
      <c r="C310" s="187" t="s">
        <v>3150</v>
      </c>
      <c r="D310" s="185"/>
      <c r="E310" s="186"/>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360</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2">
      <c r="A311" s="155"/>
      <c r="B311" s="156"/>
      <c r="C311" s="187" t="s">
        <v>172</v>
      </c>
      <c r="D311" s="185"/>
      <c r="E311" s="186">
        <v>3</v>
      </c>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360</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1" x14ac:dyDescent="0.2">
      <c r="A312" s="172">
        <v>73</v>
      </c>
      <c r="B312" s="173" t="s">
        <v>3151</v>
      </c>
      <c r="C312" s="181" t="s">
        <v>3152</v>
      </c>
      <c r="D312" s="174" t="s">
        <v>394</v>
      </c>
      <c r="E312" s="175">
        <v>1</v>
      </c>
      <c r="F312" s="176"/>
      <c r="G312" s="177">
        <f>ROUND(E312*F312,2)</f>
        <v>0</v>
      </c>
      <c r="H312" s="176"/>
      <c r="I312" s="177">
        <f>ROUND(E312*H312,2)</f>
        <v>0</v>
      </c>
      <c r="J312" s="176"/>
      <c r="K312" s="177">
        <f>ROUND(E312*J312,2)</f>
        <v>0</v>
      </c>
      <c r="L312" s="177">
        <v>21</v>
      </c>
      <c r="M312" s="177">
        <f>G312*(1+L312/100)</f>
        <v>0</v>
      </c>
      <c r="N312" s="175">
        <v>0</v>
      </c>
      <c r="O312" s="175">
        <f>ROUND(E312*N312,2)</f>
        <v>0</v>
      </c>
      <c r="P312" s="175">
        <v>0</v>
      </c>
      <c r="Q312" s="175">
        <f>ROUND(E312*P312,2)</f>
        <v>0</v>
      </c>
      <c r="R312" s="177"/>
      <c r="S312" s="177" t="s">
        <v>523</v>
      </c>
      <c r="T312" s="178" t="s">
        <v>316</v>
      </c>
      <c r="U312" s="159">
        <v>0</v>
      </c>
      <c r="V312" s="159">
        <f>ROUND(E312*U312,2)</f>
        <v>0</v>
      </c>
      <c r="W312" s="159"/>
      <c r="X312" s="159" t="s">
        <v>355</v>
      </c>
      <c r="Y312" s="159" t="s">
        <v>318</v>
      </c>
      <c r="Z312" s="148"/>
      <c r="AA312" s="148"/>
      <c r="AB312" s="148"/>
      <c r="AC312" s="148"/>
      <c r="AD312" s="148"/>
      <c r="AE312" s="148"/>
      <c r="AF312" s="148"/>
      <c r="AG312" s="148" t="s">
        <v>2223</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2" x14ac:dyDescent="0.2">
      <c r="A313" s="155"/>
      <c r="B313" s="156"/>
      <c r="C313" s="265" t="s">
        <v>3153</v>
      </c>
      <c r="D313" s="266"/>
      <c r="E313" s="266"/>
      <c r="F313" s="266"/>
      <c r="G313" s="266"/>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321</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2" x14ac:dyDescent="0.2">
      <c r="A314" s="155"/>
      <c r="B314" s="156"/>
      <c r="C314" s="187" t="s">
        <v>3154</v>
      </c>
      <c r="D314" s="185"/>
      <c r="E314" s="186"/>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360</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2">
      <c r="A315" s="155"/>
      <c r="B315" s="156"/>
      <c r="C315" s="187" t="s">
        <v>2272</v>
      </c>
      <c r="D315" s="185"/>
      <c r="E315" s="186">
        <v>1</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360</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72">
        <v>74</v>
      </c>
      <c r="B316" s="173" t="s">
        <v>3155</v>
      </c>
      <c r="C316" s="181" t="s">
        <v>3156</v>
      </c>
      <c r="D316" s="174" t="s">
        <v>394</v>
      </c>
      <c r="E316" s="175">
        <v>1</v>
      </c>
      <c r="F316" s="176"/>
      <c r="G316" s="177">
        <f>ROUND(E316*F316,2)</f>
        <v>0</v>
      </c>
      <c r="H316" s="176"/>
      <c r="I316" s="177">
        <f>ROUND(E316*H316,2)</f>
        <v>0</v>
      </c>
      <c r="J316" s="176"/>
      <c r="K316" s="177">
        <f>ROUND(E316*J316,2)</f>
        <v>0</v>
      </c>
      <c r="L316" s="177">
        <v>21</v>
      </c>
      <c r="M316" s="177">
        <f>G316*(1+L316/100)</f>
        <v>0</v>
      </c>
      <c r="N316" s="175">
        <v>0</v>
      </c>
      <c r="O316" s="175">
        <f>ROUND(E316*N316,2)</f>
        <v>0</v>
      </c>
      <c r="P316" s="175">
        <v>0</v>
      </c>
      <c r="Q316" s="175">
        <f>ROUND(E316*P316,2)</f>
        <v>0</v>
      </c>
      <c r="R316" s="177"/>
      <c r="S316" s="177" t="s">
        <v>523</v>
      </c>
      <c r="T316" s="178" t="s">
        <v>316</v>
      </c>
      <c r="U316" s="159">
        <v>0</v>
      </c>
      <c r="V316" s="159">
        <f>ROUND(E316*U316,2)</f>
        <v>0</v>
      </c>
      <c r="W316" s="159"/>
      <c r="X316" s="159" t="s">
        <v>606</v>
      </c>
      <c r="Y316" s="159" t="s">
        <v>318</v>
      </c>
      <c r="Z316" s="148"/>
      <c r="AA316" s="148"/>
      <c r="AB316" s="148"/>
      <c r="AC316" s="148"/>
      <c r="AD316" s="148"/>
      <c r="AE316" s="148"/>
      <c r="AF316" s="148"/>
      <c r="AG316" s="148" t="s">
        <v>1997</v>
      </c>
      <c r="AH316" s="148"/>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2" x14ac:dyDescent="0.2">
      <c r="A317" s="155"/>
      <c r="B317" s="156"/>
      <c r="C317" s="265" t="s">
        <v>2224</v>
      </c>
      <c r="D317" s="266"/>
      <c r="E317" s="266"/>
      <c r="F317" s="266"/>
      <c r="G317" s="266"/>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321</v>
      </c>
      <c r="AH317" s="148"/>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
      <c r="A318" s="155"/>
      <c r="B318" s="156"/>
      <c r="C318" s="267" t="s">
        <v>3149</v>
      </c>
      <c r="D318" s="268"/>
      <c r="E318" s="268"/>
      <c r="F318" s="268"/>
      <c r="G318" s="268"/>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321</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2" x14ac:dyDescent="0.2">
      <c r="A319" s="155"/>
      <c r="B319" s="156"/>
      <c r="C319" s="187" t="s">
        <v>2271</v>
      </c>
      <c r="D319" s="185"/>
      <c r="E319" s="186"/>
      <c r="F319" s="159"/>
      <c r="G319" s="159"/>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360</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3" x14ac:dyDescent="0.2">
      <c r="A320" s="155"/>
      <c r="B320" s="156"/>
      <c r="C320" s="187" t="s">
        <v>2272</v>
      </c>
      <c r="D320" s="185"/>
      <c r="E320" s="186">
        <v>1</v>
      </c>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360</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72">
        <v>75</v>
      </c>
      <c r="B321" s="173" t="s">
        <v>3090</v>
      </c>
      <c r="C321" s="181" t="s">
        <v>3091</v>
      </c>
      <c r="D321" s="174" t="s">
        <v>394</v>
      </c>
      <c r="E321" s="175">
        <v>16</v>
      </c>
      <c r="F321" s="176"/>
      <c r="G321" s="177">
        <f>ROUND(E321*F321,2)</f>
        <v>0</v>
      </c>
      <c r="H321" s="176"/>
      <c r="I321" s="177">
        <f>ROUND(E321*H321,2)</f>
        <v>0</v>
      </c>
      <c r="J321" s="176"/>
      <c r="K321" s="177">
        <f>ROUND(E321*J321,2)</f>
        <v>0</v>
      </c>
      <c r="L321" s="177">
        <v>21</v>
      </c>
      <c r="M321" s="177">
        <f>G321*(1+L321/100)</f>
        <v>0</v>
      </c>
      <c r="N321" s="175">
        <v>0</v>
      </c>
      <c r="O321" s="175">
        <f>ROUND(E321*N321,2)</f>
        <v>0</v>
      </c>
      <c r="P321" s="175">
        <v>0</v>
      </c>
      <c r="Q321" s="175">
        <f>ROUND(E321*P321,2)</f>
        <v>0</v>
      </c>
      <c r="R321" s="177"/>
      <c r="S321" s="177" t="s">
        <v>523</v>
      </c>
      <c r="T321" s="178" t="s">
        <v>316</v>
      </c>
      <c r="U321" s="159">
        <v>0</v>
      </c>
      <c r="V321" s="159">
        <f>ROUND(E321*U321,2)</f>
        <v>0</v>
      </c>
      <c r="W321" s="159"/>
      <c r="X321" s="159" t="s">
        <v>355</v>
      </c>
      <c r="Y321" s="159" t="s">
        <v>318</v>
      </c>
      <c r="Z321" s="148"/>
      <c r="AA321" s="148"/>
      <c r="AB321" s="148"/>
      <c r="AC321" s="148"/>
      <c r="AD321" s="148"/>
      <c r="AE321" s="148"/>
      <c r="AF321" s="148"/>
      <c r="AG321" s="148" t="s">
        <v>2223</v>
      </c>
      <c r="AH321" s="148"/>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2" x14ac:dyDescent="0.2">
      <c r="A322" s="155"/>
      <c r="B322" s="156"/>
      <c r="C322" s="265" t="s">
        <v>3092</v>
      </c>
      <c r="D322" s="266"/>
      <c r="E322" s="266"/>
      <c r="F322" s="266"/>
      <c r="G322" s="266"/>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321</v>
      </c>
      <c r="AH322" s="148"/>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2" x14ac:dyDescent="0.2">
      <c r="A323" s="155"/>
      <c r="B323" s="156"/>
      <c r="C323" s="187" t="s">
        <v>3157</v>
      </c>
      <c r="D323" s="185"/>
      <c r="E323" s="186"/>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360</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
      <c r="A324" s="155"/>
      <c r="B324" s="156"/>
      <c r="C324" s="187" t="s">
        <v>2973</v>
      </c>
      <c r="D324" s="185"/>
      <c r="E324" s="186">
        <v>16</v>
      </c>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360</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
      <c r="A325" s="189">
        <v>76</v>
      </c>
      <c r="B325" s="190" t="s">
        <v>3158</v>
      </c>
      <c r="C325" s="197" t="s">
        <v>3159</v>
      </c>
      <c r="D325" s="191" t="s">
        <v>394</v>
      </c>
      <c r="E325" s="192">
        <v>16</v>
      </c>
      <c r="F325" s="193"/>
      <c r="G325" s="194">
        <f t="shared" ref="G325:G330" si="0">ROUND(E325*F325,2)</f>
        <v>0</v>
      </c>
      <c r="H325" s="193"/>
      <c r="I325" s="194">
        <f t="shared" ref="I325:I330" si="1">ROUND(E325*H325,2)</f>
        <v>0</v>
      </c>
      <c r="J325" s="193"/>
      <c r="K325" s="194">
        <f t="shared" ref="K325:K330" si="2">ROUND(E325*J325,2)</f>
        <v>0</v>
      </c>
      <c r="L325" s="194">
        <v>21</v>
      </c>
      <c r="M325" s="194">
        <f t="shared" ref="M325:M330" si="3">G325*(1+L325/100)</f>
        <v>0</v>
      </c>
      <c r="N325" s="192">
        <v>2.0000000000000001E-4</v>
      </c>
      <c r="O325" s="192">
        <f t="shared" ref="O325:O330" si="4">ROUND(E325*N325,2)</f>
        <v>0</v>
      </c>
      <c r="P325" s="192">
        <v>0</v>
      </c>
      <c r="Q325" s="192">
        <f t="shared" ref="Q325:Q330" si="5">ROUND(E325*P325,2)</f>
        <v>0</v>
      </c>
      <c r="R325" s="194"/>
      <c r="S325" s="194" t="s">
        <v>523</v>
      </c>
      <c r="T325" s="195" t="s">
        <v>316</v>
      </c>
      <c r="U325" s="159">
        <v>0</v>
      </c>
      <c r="V325" s="159">
        <f t="shared" ref="V325:V330" si="6">ROUND(E325*U325,2)</f>
        <v>0</v>
      </c>
      <c r="W325" s="159"/>
      <c r="X325" s="159" t="s">
        <v>606</v>
      </c>
      <c r="Y325" s="159" t="s">
        <v>318</v>
      </c>
      <c r="Z325" s="148"/>
      <c r="AA325" s="148"/>
      <c r="AB325" s="148"/>
      <c r="AC325" s="148"/>
      <c r="AD325" s="148"/>
      <c r="AE325" s="148"/>
      <c r="AF325" s="148"/>
      <c r="AG325" s="148" t="s">
        <v>1997</v>
      </c>
      <c r="AH325" s="148"/>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89">
        <v>77</v>
      </c>
      <c r="B326" s="190" t="s">
        <v>3160</v>
      </c>
      <c r="C326" s="197" t="s">
        <v>3161</v>
      </c>
      <c r="D326" s="191" t="s">
        <v>2222</v>
      </c>
      <c r="E326" s="192">
        <v>1</v>
      </c>
      <c r="F326" s="193"/>
      <c r="G326" s="194">
        <f t="shared" si="0"/>
        <v>0</v>
      </c>
      <c r="H326" s="193"/>
      <c r="I326" s="194">
        <f t="shared" si="1"/>
        <v>0</v>
      </c>
      <c r="J326" s="193"/>
      <c r="K326" s="194">
        <f t="shared" si="2"/>
        <v>0</v>
      </c>
      <c r="L326" s="194">
        <v>21</v>
      </c>
      <c r="M326" s="194">
        <f t="shared" si="3"/>
        <v>0</v>
      </c>
      <c r="N326" s="192">
        <v>0</v>
      </c>
      <c r="O326" s="192">
        <f t="shared" si="4"/>
        <v>0</v>
      </c>
      <c r="P326" s="192">
        <v>0</v>
      </c>
      <c r="Q326" s="192">
        <f t="shared" si="5"/>
        <v>0</v>
      </c>
      <c r="R326" s="194"/>
      <c r="S326" s="194" t="s">
        <v>523</v>
      </c>
      <c r="T326" s="195" t="s">
        <v>316</v>
      </c>
      <c r="U326" s="159">
        <v>0</v>
      </c>
      <c r="V326" s="159">
        <f t="shared" si="6"/>
        <v>0</v>
      </c>
      <c r="W326" s="159"/>
      <c r="X326" s="159" t="s">
        <v>355</v>
      </c>
      <c r="Y326" s="159" t="s">
        <v>318</v>
      </c>
      <c r="Z326" s="148"/>
      <c r="AA326" s="148"/>
      <c r="AB326" s="148"/>
      <c r="AC326" s="148"/>
      <c r="AD326" s="148"/>
      <c r="AE326" s="148"/>
      <c r="AF326" s="148"/>
      <c r="AG326" s="148" t="s">
        <v>2223</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89">
        <v>78</v>
      </c>
      <c r="B327" s="190" t="s">
        <v>3162</v>
      </c>
      <c r="C327" s="197" t="s">
        <v>3163</v>
      </c>
      <c r="D327" s="191" t="s">
        <v>394</v>
      </c>
      <c r="E327" s="192">
        <v>1</v>
      </c>
      <c r="F327" s="193"/>
      <c r="G327" s="194">
        <f t="shared" si="0"/>
        <v>0</v>
      </c>
      <c r="H327" s="193"/>
      <c r="I327" s="194">
        <f t="shared" si="1"/>
        <v>0</v>
      </c>
      <c r="J327" s="193"/>
      <c r="K327" s="194">
        <f t="shared" si="2"/>
        <v>0</v>
      </c>
      <c r="L327" s="194">
        <v>21</v>
      </c>
      <c r="M327" s="194">
        <f t="shared" si="3"/>
        <v>0</v>
      </c>
      <c r="N327" s="192">
        <v>0</v>
      </c>
      <c r="O327" s="192">
        <f t="shared" si="4"/>
        <v>0</v>
      </c>
      <c r="P327" s="192">
        <v>0</v>
      </c>
      <c r="Q327" s="192">
        <f t="shared" si="5"/>
        <v>0</v>
      </c>
      <c r="R327" s="194"/>
      <c r="S327" s="194" t="s">
        <v>523</v>
      </c>
      <c r="T327" s="195" t="s">
        <v>316</v>
      </c>
      <c r="U327" s="159">
        <v>0</v>
      </c>
      <c r="V327" s="159">
        <f t="shared" si="6"/>
        <v>0</v>
      </c>
      <c r="W327" s="159"/>
      <c r="X327" s="159" t="s">
        <v>355</v>
      </c>
      <c r="Y327" s="159" t="s">
        <v>318</v>
      </c>
      <c r="Z327" s="148"/>
      <c r="AA327" s="148"/>
      <c r="AB327" s="148"/>
      <c r="AC327" s="148"/>
      <c r="AD327" s="148"/>
      <c r="AE327" s="148"/>
      <c r="AF327" s="148"/>
      <c r="AG327" s="148" t="s">
        <v>2223</v>
      </c>
      <c r="AH327" s="148"/>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2">
      <c r="A328" s="189">
        <v>79</v>
      </c>
      <c r="B328" s="190" t="s">
        <v>3164</v>
      </c>
      <c r="C328" s="197" t="s">
        <v>3165</v>
      </c>
      <c r="D328" s="191" t="s">
        <v>394</v>
      </c>
      <c r="E328" s="192">
        <v>1</v>
      </c>
      <c r="F328" s="193"/>
      <c r="G328" s="194">
        <f t="shared" si="0"/>
        <v>0</v>
      </c>
      <c r="H328" s="193"/>
      <c r="I328" s="194">
        <f t="shared" si="1"/>
        <v>0</v>
      </c>
      <c r="J328" s="193"/>
      <c r="K328" s="194">
        <f t="shared" si="2"/>
        <v>0</v>
      </c>
      <c r="L328" s="194">
        <v>21</v>
      </c>
      <c r="M328" s="194">
        <f t="shared" si="3"/>
        <v>0</v>
      </c>
      <c r="N328" s="192">
        <v>0</v>
      </c>
      <c r="O328" s="192">
        <f t="shared" si="4"/>
        <v>0</v>
      </c>
      <c r="P328" s="192">
        <v>0</v>
      </c>
      <c r="Q328" s="192">
        <f t="shared" si="5"/>
        <v>0</v>
      </c>
      <c r="R328" s="194"/>
      <c r="S328" s="194" t="s">
        <v>523</v>
      </c>
      <c r="T328" s="195" t="s">
        <v>316</v>
      </c>
      <c r="U328" s="159">
        <v>0</v>
      </c>
      <c r="V328" s="159">
        <f t="shared" si="6"/>
        <v>0</v>
      </c>
      <c r="W328" s="159"/>
      <c r="X328" s="159" t="s">
        <v>355</v>
      </c>
      <c r="Y328" s="159" t="s">
        <v>318</v>
      </c>
      <c r="Z328" s="148"/>
      <c r="AA328" s="148"/>
      <c r="AB328" s="148"/>
      <c r="AC328" s="148"/>
      <c r="AD328" s="148"/>
      <c r="AE328" s="148"/>
      <c r="AF328" s="148"/>
      <c r="AG328" s="148" t="s">
        <v>2223</v>
      </c>
      <c r="AH328" s="148"/>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1" x14ac:dyDescent="0.2">
      <c r="A329" s="189">
        <v>80</v>
      </c>
      <c r="B329" s="190" t="s">
        <v>3166</v>
      </c>
      <c r="C329" s="197" t="s">
        <v>3167</v>
      </c>
      <c r="D329" s="191" t="s">
        <v>394</v>
      </c>
      <c r="E329" s="192">
        <v>1</v>
      </c>
      <c r="F329" s="193"/>
      <c r="G329" s="194">
        <f t="shared" si="0"/>
        <v>0</v>
      </c>
      <c r="H329" s="193"/>
      <c r="I329" s="194">
        <f t="shared" si="1"/>
        <v>0</v>
      </c>
      <c r="J329" s="193"/>
      <c r="K329" s="194">
        <f t="shared" si="2"/>
        <v>0</v>
      </c>
      <c r="L329" s="194">
        <v>21</v>
      </c>
      <c r="M329" s="194">
        <f t="shared" si="3"/>
        <v>0</v>
      </c>
      <c r="N329" s="192">
        <v>0</v>
      </c>
      <c r="O329" s="192">
        <f t="shared" si="4"/>
        <v>0</v>
      </c>
      <c r="P329" s="192">
        <v>0</v>
      </c>
      <c r="Q329" s="192">
        <f t="shared" si="5"/>
        <v>0</v>
      </c>
      <c r="R329" s="194"/>
      <c r="S329" s="194" t="s">
        <v>523</v>
      </c>
      <c r="T329" s="195" t="s">
        <v>316</v>
      </c>
      <c r="U329" s="159">
        <v>0</v>
      </c>
      <c r="V329" s="159">
        <f t="shared" si="6"/>
        <v>0</v>
      </c>
      <c r="W329" s="159"/>
      <c r="X329" s="159" t="s">
        <v>355</v>
      </c>
      <c r="Y329" s="159" t="s">
        <v>318</v>
      </c>
      <c r="Z329" s="148"/>
      <c r="AA329" s="148"/>
      <c r="AB329" s="148"/>
      <c r="AC329" s="148"/>
      <c r="AD329" s="148"/>
      <c r="AE329" s="148"/>
      <c r="AF329" s="148"/>
      <c r="AG329" s="148" t="s">
        <v>2223</v>
      </c>
      <c r="AH329" s="148"/>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ht="22.5" outlineLevel="1" x14ac:dyDescent="0.2">
      <c r="A330" s="172">
        <v>81</v>
      </c>
      <c r="B330" s="173" t="s">
        <v>3168</v>
      </c>
      <c r="C330" s="181" t="s">
        <v>3169</v>
      </c>
      <c r="D330" s="174" t="s">
        <v>2222</v>
      </c>
      <c r="E330" s="175">
        <v>1</v>
      </c>
      <c r="F330" s="176"/>
      <c r="G330" s="177">
        <f t="shared" si="0"/>
        <v>0</v>
      </c>
      <c r="H330" s="176"/>
      <c r="I330" s="177">
        <f t="shared" si="1"/>
        <v>0</v>
      </c>
      <c r="J330" s="176"/>
      <c r="K330" s="177">
        <f t="shared" si="2"/>
        <v>0</v>
      </c>
      <c r="L330" s="177">
        <v>21</v>
      </c>
      <c r="M330" s="177">
        <f t="shared" si="3"/>
        <v>0</v>
      </c>
      <c r="N330" s="175">
        <v>0</v>
      </c>
      <c r="O330" s="175">
        <f t="shared" si="4"/>
        <v>0</v>
      </c>
      <c r="P330" s="175">
        <v>0</v>
      </c>
      <c r="Q330" s="175">
        <f t="shared" si="5"/>
        <v>0</v>
      </c>
      <c r="R330" s="177"/>
      <c r="S330" s="177" t="s">
        <v>523</v>
      </c>
      <c r="T330" s="178" t="s">
        <v>316</v>
      </c>
      <c r="U330" s="159">
        <v>0</v>
      </c>
      <c r="V330" s="159">
        <f t="shared" si="6"/>
        <v>0</v>
      </c>
      <c r="W330" s="159"/>
      <c r="X330" s="159" t="s">
        <v>355</v>
      </c>
      <c r="Y330" s="159" t="s">
        <v>318</v>
      </c>
      <c r="Z330" s="148"/>
      <c r="AA330" s="148"/>
      <c r="AB330" s="148"/>
      <c r="AC330" s="148"/>
      <c r="AD330" s="148"/>
      <c r="AE330" s="148"/>
      <c r="AF330" s="148"/>
      <c r="AG330" s="148" t="s">
        <v>2223</v>
      </c>
      <c r="AH330" s="148"/>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2" x14ac:dyDescent="0.2">
      <c r="A331" s="155"/>
      <c r="B331" s="156"/>
      <c r="C331" s="265" t="s">
        <v>2224</v>
      </c>
      <c r="D331" s="266"/>
      <c r="E331" s="266"/>
      <c r="F331" s="266"/>
      <c r="G331" s="266"/>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321</v>
      </c>
      <c r="AH331" s="148"/>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
      <c r="A332" s="155"/>
      <c r="B332" s="156"/>
      <c r="C332" s="267" t="s">
        <v>3170</v>
      </c>
      <c r="D332" s="268"/>
      <c r="E332" s="268"/>
      <c r="F332" s="268"/>
      <c r="G332" s="268"/>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321</v>
      </c>
      <c r="AH332" s="148"/>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ht="22.5" outlineLevel="1" x14ac:dyDescent="0.2">
      <c r="A333" s="172">
        <v>82</v>
      </c>
      <c r="B333" s="173" t="s">
        <v>3171</v>
      </c>
      <c r="C333" s="181" t="s">
        <v>3172</v>
      </c>
      <c r="D333" s="174" t="s">
        <v>394</v>
      </c>
      <c r="E333" s="175">
        <v>1</v>
      </c>
      <c r="F333" s="176"/>
      <c r="G333" s="177">
        <f>ROUND(E333*F333,2)</f>
        <v>0</v>
      </c>
      <c r="H333" s="176"/>
      <c r="I333" s="177">
        <f>ROUND(E333*H333,2)</f>
        <v>0</v>
      </c>
      <c r="J333" s="176"/>
      <c r="K333" s="177">
        <f>ROUND(E333*J333,2)</f>
        <v>0</v>
      </c>
      <c r="L333" s="177">
        <v>21</v>
      </c>
      <c r="M333" s="177">
        <f>G333*(1+L333/100)</f>
        <v>0</v>
      </c>
      <c r="N333" s="175">
        <v>0</v>
      </c>
      <c r="O333" s="175">
        <f>ROUND(E333*N333,2)</f>
        <v>0</v>
      </c>
      <c r="P333" s="175">
        <v>0</v>
      </c>
      <c r="Q333" s="175">
        <f>ROUND(E333*P333,2)</f>
        <v>0</v>
      </c>
      <c r="R333" s="177"/>
      <c r="S333" s="177" t="s">
        <v>523</v>
      </c>
      <c r="T333" s="178" t="s">
        <v>316</v>
      </c>
      <c r="U333" s="159">
        <v>0</v>
      </c>
      <c r="V333" s="159">
        <f>ROUND(E333*U333,2)</f>
        <v>0</v>
      </c>
      <c r="W333" s="159"/>
      <c r="X333" s="159" t="s">
        <v>355</v>
      </c>
      <c r="Y333" s="159" t="s">
        <v>318</v>
      </c>
      <c r="Z333" s="148"/>
      <c r="AA333" s="148"/>
      <c r="AB333" s="148"/>
      <c r="AC333" s="148"/>
      <c r="AD333" s="148"/>
      <c r="AE333" s="148"/>
      <c r="AF333" s="148"/>
      <c r="AG333" s="148" t="s">
        <v>2223</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2" x14ac:dyDescent="0.2">
      <c r="A334" s="155"/>
      <c r="B334" s="156"/>
      <c r="C334" s="265" t="s">
        <v>3173</v>
      </c>
      <c r="D334" s="266"/>
      <c r="E334" s="266"/>
      <c r="F334" s="266"/>
      <c r="G334" s="266"/>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321</v>
      </c>
      <c r="AH334" s="148"/>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3" x14ac:dyDescent="0.2">
      <c r="A335" s="155"/>
      <c r="B335" s="156"/>
      <c r="C335" s="267" t="s">
        <v>2224</v>
      </c>
      <c r="D335" s="268"/>
      <c r="E335" s="268"/>
      <c r="F335" s="268"/>
      <c r="G335" s="268"/>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321</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2">
      <c r="A336" s="155"/>
      <c r="B336" s="156"/>
      <c r="C336" s="267" t="s">
        <v>3174</v>
      </c>
      <c r="D336" s="268"/>
      <c r="E336" s="268"/>
      <c r="F336" s="268"/>
      <c r="G336" s="268"/>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321</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2" x14ac:dyDescent="0.2">
      <c r="A337" s="155"/>
      <c r="B337" s="156"/>
      <c r="C337" s="187" t="s">
        <v>3175</v>
      </c>
      <c r="D337" s="185"/>
      <c r="E337" s="186"/>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360</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3" x14ac:dyDescent="0.2">
      <c r="A338" s="155"/>
      <c r="B338" s="156"/>
      <c r="C338" s="187" t="s">
        <v>2272</v>
      </c>
      <c r="D338" s="185"/>
      <c r="E338" s="186">
        <v>1</v>
      </c>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360</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ht="22.5" outlineLevel="1" x14ac:dyDescent="0.2">
      <c r="A339" s="172">
        <v>83</v>
      </c>
      <c r="B339" s="173" t="s">
        <v>3176</v>
      </c>
      <c r="C339" s="181" t="s">
        <v>3177</v>
      </c>
      <c r="D339" s="174" t="s">
        <v>394</v>
      </c>
      <c r="E339" s="175">
        <v>18</v>
      </c>
      <c r="F339" s="176"/>
      <c r="G339" s="177">
        <f>ROUND(E339*F339,2)</f>
        <v>0</v>
      </c>
      <c r="H339" s="176"/>
      <c r="I339" s="177">
        <f>ROUND(E339*H339,2)</f>
        <v>0</v>
      </c>
      <c r="J339" s="176"/>
      <c r="K339" s="177">
        <f>ROUND(E339*J339,2)</f>
        <v>0</v>
      </c>
      <c r="L339" s="177">
        <v>21</v>
      </c>
      <c r="M339" s="177">
        <f>G339*(1+L339/100)</f>
        <v>0</v>
      </c>
      <c r="N339" s="175">
        <v>0</v>
      </c>
      <c r="O339" s="175">
        <f>ROUND(E339*N339,2)</f>
        <v>0</v>
      </c>
      <c r="P339" s="175">
        <v>0</v>
      </c>
      <c r="Q339" s="175">
        <f>ROUND(E339*P339,2)</f>
        <v>0</v>
      </c>
      <c r="R339" s="177"/>
      <c r="S339" s="177" t="s">
        <v>523</v>
      </c>
      <c r="T339" s="178" t="s">
        <v>316</v>
      </c>
      <c r="U339" s="159">
        <v>0</v>
      </c>
      <c r="V339" s="159">
        <f>ROUND(E339*U339,2)</f>
        <v>0</v>
      </c>
      <c r="W339" s="159"/>
      <c r="X339" s="159" t="s">
        <v>355</v>
      </c>
      <c r="Y339" s="159" t="s">
        <v>318</v>
      </c>
      <c r="Z339" s="148"/>
      <c r="AA339" s="148"/>
      <c r="AB339" s="148"/>
      <c r="AC339" s="148"/>
      <c r="AD339" s="148"/>
      <c r="AE339" s="148"/>
      <c r="AF339" s="148"/>
      <c r="AG339" s="148" t="s">
        <v>2223</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2" x14ac:dyDescent="0.2">
      <c r="A340" s="155"/>
      <c r="B340" s="156"/>
      <c r="C340" s="265" t="s">
        <v>3178</v>
      </c>
      <c r="D340" s="266"/>
      <c r="E340" s="266"/>
      <c r="F340" s="266"/>
      <c r="G340" s="266"/>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321</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3" x14ac:dyDescent="0.2">
      <c r="A341" s="155"/>
      <c r="B341" s="156"/>
      <c r="C341" s="267" t="s">
        <v>2224</v>
      </c>
      <c r="D341" s="268"/>
      <c r="E341" s="268"/>
      <c r="F341" s="268"/>
      <c r="G341" s="268"/>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321</v>
      </c>
      <c r="AH341" s="148"/>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3" x14ac:dyDescent="0.2">
      <c r="A342" s="155"/>
      <c r="B342" s="156"/>
      <c r="C342" s="267" t="s">
        <v>3174</v>
      </c>
      <c r="D342" s="268"/>
      <c r="E342" s="268"/>
      <c r="F342" s="268"/>
      <c r="G342" s="268"/>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321</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2" x14ac:dyDescent="0.2">
      <c r="A343" s="155"/>
      <c r="B343" s="156"/>
      <c r="C343" s="187" t="s">
        <v>3179</v>
      </c>
      <c r="D343" s="185"/>
      <c r="E343" s="186"/>
      <c r="F343" s="159"/>
      <c r="G343" s="159"/>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360</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3" x14ac:dyDescent="0.2">
      <c r="A344" s="155"/>
      <c r="B344" s="156"/>
      <c r="C344" s="187" t="s">
        <v>3180</v>
      </c>
      <c r="D344" s="185"/>
      <c r="E344" s="186"/>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360</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2">
      <c r="A345" s="155"/>
      <c r="B345" s="156"/>
      <c r="C345" s="187" t="s">
        <v>3019</v>
      </c>
      <c r="D345" s="185"/>
      <c r="E345" s="186">
        <v>18</v>
      </c>
      <c r="F345" s="159"/>
      <c r="G345" s="159"/>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360</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x14ac:dyDescent="0.2">
      <c r="A346" s="162" t="s">
        <v>310</v>
      </c>
      <c r="B346" s="163" t="s">
        <v>237</v>
      </c>
      <c r="C346" s="180" t="s">
        <v>238</v>
      </c>
      <c r="D346" s="164"/>
      <c r="E346" s="165"/>
      <c r="F346" s="166"/>
      <c r="G346" s="166">
        <f>SUMIF(AG347:AG363,"&lt;&gt;NOR",G347:G363)</f>
        <v>0</v>
      </c>
      <c r="H346" s="166"/>
      <c r="I346" s="166">
        <f>SUM(I347:I363)</f>
        <v>0</v>
      </c>
      <c r="J346" s="166"/>
      <c r="K346" s="166">
        <f>SUM(K347:K363)</f>
        <v>0</v>
      </c>
      <c r="L346" s="166"/>
      <c r="M346" s="166">
        <f>SUM(M347:M363)</f>
        <v>0</v>
      </c>
      <c r="N346" s="165"/>
      <c r="O346" s="165">
        <f>SUM(O347:O363)</f>
        <v>0</v>
      </c>
      <c r="P346" s="165"/>
      <c r="Q346" s="165">
        <f>SUM(Q347:Q363)</f>
        <v>0</v>
      </c>
      <c r="R346" s="166"/>
      <c r="S346" s="166"/>
      <c r="T346" s="167"/>
      <c r="U346" s="161"/>
      <c r="V346" s="161">
        <f>SUM(V347:V363)</f>
        <v>0</v>
      </c>
      <c r="W346" s="161"/>
      <c r="X346" s="161"/>
      <c r="Y346" s="161"/>
      <c r="AG346" t="s">
        <v>311</v>
      </c>
    </row>
    <row r="347" spans="1:60" outlineLevel="1" x14ac:dyDescent="0.2">
      <c r="A347" s="172">
        <v>84</v>
      </c>
      <c r="B347" s="173" t="s">
        <v>3181</v>
      </c>
      <c r="C347" s="181" t="s">
        <v>3182</v>
      </c>
      <c r="D347" s="174" t="s">
        <v>394</v>
      </c>
      <c r="E347" s="175">
        <v>1</v>
      </c>
      <c r="F347" s="176"/>
      <c r="G347" s="177">
        <f>ROUND(E347*F347,2)</f>
        <v>0</v>
      </c>
      <c r="H347" s="176"/>
      <c r="I347" s="177">
        <f>ROUND(E347*H347,2)</f>
        <v>0</v>
      </c>
      <c r="J347" s="176"/>
      <c r="K347" s="177">
        <f>ROUND(E347*J347,2)</f>
        <v>0</v>
      </c>
      <c r="L347" s="177">
        <v>21</v>
      </c>
      <c r="M347" s="177">
        <f>G347*(1+L347/100)</f>
        <v>0</v>
      </c>
      <c r="N347" s="175">
        <v>0</v>
      </c>
      <c r="O347" s="175">
        <f>ROUND(E347*N347,2)</f>
        <v>0</v>
      </c>
      <c r="P347" s="175">
        <v>0</v>
      </c>
      <c r="Q347" s="175">
        <f>ROUND(E347*P347,2)</f>
        <v>0</v>
      </c>
      <c r="R347" s="177"/>
      <c r="S347" s="177" t="s">
        <v>523</v>
      </c>
      <c r="T347" s="178" t="s">
        <v>316</v>
      </c>
      <c r="U347" s="159">
        <v>0</v>
      </c>
      <c r="V347" s="159">
        <f>ROUND(E347*U347,2)</f>
        <v>0</v>
      </c>
      <c r="W347" s="159"/>
      <c r="X347" s="159" t="s">
        <v>355</v>
      </c>
      <c r="Y347" s="159" t="s">
        <v>318</v>
      </c>
      <c r="Z347" s="148"/>
      <c r="AA347" s="148"/>
      <c r="AB347" s="148"/>
      <c r="AC347" s="148"/>
      <c r="AD347" s="148"/>
      <c r="AE347" s="148"/>
      <c r="AF347" s="148"/>
      <c r="AG347" s="148" t="s">
        <v>2223</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2" x14ac:dyDescent="0.2">
      <c r="A348" s="155"/>
      <c r="B348" s="156"/>
      <c r="C348" s="265" t="s">
        <v>3183</v>
      </c>
      <c r="D348" s="266"/>
      <c r="E348" s="266"/>
      <c r="F348" s="266"/>
      <c r="G348" s="266"/>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321</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1" x14ac:dyDescent="0.2">
      <c r="A349" s="172">
        <v>85</v>
      </c>
      <c r="B349" s="173" t="s">
        <v>3184</v>
      </c>
      <c r="C349" s="181" t="s">
        <v>3185</v>
      </c>
      <c r="D349" s="174" t="s">
        <v>394</v>
      </c>
      <c r="E349" s="175">
        <v>1</v>
      </c>
      <c r="F349" s="176"/>
      <c r="G349" s="177">
        <f>ROUND(E349*F349,2)</f>
        <v>0</v>
      </c>
      <c r="H349" s="176"/>
      <c r="I349" s="177">
        <f>ROUND(E349*H349,2)</f>
        <v>0</v>
      </c>
      <c r="J349" s="176"/>
      <c r="K349" s="177">
        <f>ROUND(E349*J349,2)</f>
        <v>0</v>
      </c>
      <c r="L349" s="177">
        <v>21</v>
      </c>
      <c r="M349" s="177">
        <f>G349*(1+L349/100)</f>
        <v>0</v>
      </c>
      <c r="N349" s="175">
        <v>1.5E-3</v>
      </c>
      <c r="O349" s="175">
        <f>ROUND(E349*N349,2)</f>
        <v>0</v>
      </c>
      <c r="P349" s="175">
        <v>0</v>
      </c>
      <c r="Q349" s="175">
        <f>ROUND(E349*P349,2)</f>
        <v>0</v>
      </c>
      <c r="R349" s="177"/>
      <c r="S349" s="177" t="s">
        <v>523</v>
      </c>
      <c r="T349" s="178" t="s">
        <v>316</v>
      </c>
      <c r="U349" s="159">
        <v>0</v>
      </c>
      <c r="V349" s="159">
        <f>ROUND(E349*U349,2)</f>
        <v>0</v>
      </c>
      <c r="W349" s="159"/>
      <c r="X349" s="159" t="s">
        <v>606</v>
      </c>
      <c r="Y349" s="159" t="s">
        <v>318</v>
      </c>
      <c r="Z349" s="148"/>
      <c r="AA349" s="148"/>
      <c r="AB349" s="148"/>
      <c r="AC349" s="148"/>
      <c r="AD349" s="148"/>
      <c r="AE349" s="148"/>
      <c r="AF349" s="148"/>
      <c r="AG349" s="148" t="s">
        <v>1997</v>
      </c>
      <c r="AH349" s="148"/>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2" x14ac:dyDescent="0.2">
      <c r="A350" s="155"/>
      <c r="B350" s="156"/>
      <c r="C350" s="265" t="s">
        <v>2224</v>
      </c>
      <c r="D350" s="266"/>
      <c r="E350" s="266"/>
      <c r="F350" s="266"/>
      <c r="G350" s="266"/>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321</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3" x14ac:dyDescent="0.2">
      <c r="A351" s="155"/>
      <c r="B351" s="156"/>
      <c r="C351" s="267" t="s">
        <v>3369</v>
      </c>
      <c r="D351" s="268"/>
      <c r="E351" s="268"/>
      <c r="F351" s="268"/>
      <c r="G351" s="268"/>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321</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79" t="str">
        <f>C351</f>
        <v>Požadován digitální systém, možnost vzájemné interní komunikace mezi účastníky, otevírání el.zámku branky.</v>
      </c>
      <c r="BB351" s="148"/>
      <c r="BC351" s="148"/>
      <c r="BD351" s="148"/>
      <c r="BE351" s="148"/>
      <c r="BF351" s="148"/>
      <c r="BG351" s="148"/>
      <c r="BH351" s="148"/>
    </row>
    <row r="352" spans="1:60" outlineLevel="3" x14ac:dyDescent="0.2">
      <c r="A352" s="155"/>
      <c r="B352" s="156"/>
      <c r="C352" s="267" t="s">
        <v>3186</v>
      </c>
      <c r="D352" s="268"/>
      <c r="E352" s="268"/>
      <c r="F352" s="268"/>
      <c r="G352" s="268"/>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321</v>
      </c>
      <c r="AH352" s="148"/>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
      <c r="A353" s="155"/>
      <c r="B353" s="156"/>
      <c r="C353" s="267" t="s">
        <v>3187</v>
      </c>
      <c r="D353" s="268"/>
      <c r="E353" s="268"/>
      <c r="F353" s="268"/>
      <c r="G353" s="268"/>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321</v>
      </c>
      <c r="AH353" s="148"/>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2">
      <c r="A354" s="155"/>
      <c r="B354" s="156"/>
      <c r="C354" s="267" t="s">
        <v>3188</v>
      </c>
      <c r="D354" s="268"/>
      <c r="E354" s="268"/>
      <c r="F354" s="268"/>
      <c r="G354" s="268"/>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321</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3" x14ac:dyDescent="0.2">
      <c r="A355" s="155"/>
      <c r="B355" s="156"/>
      <c r="C355" s="267" t="s">
        <v>3189</v>
      </c>
      <c r="D355" s="268"/>
      <c r="E355" s="268"/>
      <c r="F355" s="268"/>
      <c r="G355" s="268"/>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321</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1" x14ac:dyDescent="0.2">
      <c r="A356" s="172">
        <v>86</v>
      </c>
      <c r="B356" s="173" t="s">
        <v>3190</v>
      </c>
      <c r="C356" s="181" t="s">
        <v>3191</v>
      </c>
      <c r="D356" s="174" t="s">
        <v>394</v>
      </c>
      <c r="E356" s="175">
        <v>1</v>
      </c>
      <c r="F356" s="176"/>
      <c r="G356" s="177">
        <f>ROUND(E356*F356,2)</f>
        <v>0</v>
      </c>
      <c r="H356" s="176"/>
      <c r="I356" s="177">
        <f>ROUND(E356*H356,2)</f>
        <v>0</v>
      </c>
      <c r="J356" s="176"/>
      <c r="K356" s="177">
        <f>ROUND(E356*J356,2)</f>
        <v>0</v>
      </c>
      <c r="L356" s="177">
        <v>21</v>
      </c>
      <c r="M356" s="177">
        <f>G356*(1+L356/100)</f>
        <v>0</v>
      </c>
      <c r="N356" s="175">
        <v>0</v>
      </c>
      <c r="O356" s="175">
        <f>ROUND(E356*N356,2)</f>
        <v>0</v>
      </c>
      <c r="P356" s="175">
        <v>0</v>
      </c>
      <c r="Q356" s="175">
        <f>ROUND(E356*P356,2)</f>
        <v>0</v>
      </c>
      <c r="R356" s="177"/>
      <c r="S356" s="177" t="s">
        <v>523</v>
      </c>
      <c r="T356" s="178" t="s">
        <v>316</v>
      </c>
      <c r="U356" s="159">
        <v>0</v>
      </c>
      <c r="V356" s="159">
        <f>ROUND(E356*U356,2)</f>
        <v>0</v>
      </c>
      <c r="W356" s="159"/>
      <c r="X356" s="159" t="s">
        <v>355</v>
      </c>
      <c r="Y356" s="159" t="s">
        <v>318</v>
      </c>
      <c r="Z356" s="148"/>
      <c r="AA356" s="148"/>
      <c r="AB356" s="148"/>
      <c r="AC356" s="148"/>
      <c r="AD356" s="148"/>
      <c r="AE356" s="148"/>
      <c r="AF356" s="148"/>
      <c r="AG356" s="148" t="s">
        <v>2223</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2" x14ac:dyDescent="0.2">
      <c r="A357" s="155"/>
      <c r="B357" s="156"/>
      <c r="C357" s="265" t="s">
        <v>3192</v>
      </c>
      <c r="D357" s="266"/>
      <c r="E357" s="266"/>
      <c r="F357" s="266"/>
      <c r="G357" s="266"/>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321</v>
      </c>
      <c r="AH357" s="148"/>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1" x14ac:dyDescent="0.2">
      <c r="A358" s="189">
        <v>87</v>
      </c>
      <c r="B358" s="190" t="s">
        <v>3193</v>
      </c>
      <c r="C358" s="197" t="s">
        <v>3194</v>
      </c>
      <c r="D358" s="191" t="s">
        <v>394</v>
      </c>
      <c r="E358" s="192">
        <v>1</v>
      </c>
      <c r="F358" s="193"/>
      <c r="G358" s="194">
        <f>ROUND(E358*F358,2)</f>
        <v>0</v>
      </c>
      <c r="H358" s="193"/>
      <c r="I358" s="194">
        <f>ROUND(E358*H358,2)</f>
        <v>0</v>
      </c>
      <c r="J358" s="193"/>
      <c r="K358" s="194">
        <f>ROUND(E358*J358,2)</f>
        <v>0</v>
      </c>
      <c r="L358" s="194">
        <v>21</v>
      </c>
      <c r="M358" s="194">
        <f>G358*(1+L358/100)</f>
        <v>0</v>
      </c>
      <c r="N358" s="192">
        <v>1.5E-3</v>
      </c>
      <c r="O358" s="192">
        <f>ROUND(E358*N358,2)</f>
        <v>0</v>
      </c>
      <c r="P358" s="192">
        <v>0</v>
      </c>
      <c r="Q358" s="192">
        <f>ROUND(E358*P358,2)</f>
        <v>0</v>
      </c>
      <c r="R358" s="194"/>
      <c r="S358" s="194" t="s">
        <v>523</v>
      </c>
      <c r="T358" s="195" t="s">
        <v>316</v>
      </c>
      <c r="U358" s="159">
        <v>0</v>
      </c>
      <c r="V358" s="159">
        <f>ROUND(E358*U358,2)</f>
        <v>0</v>
      </c>
      <c r="W358" s="159"/>
      <c r="X358" s="159" t="s">
        <v>606</v>
      </c>
      <c r="Y358" s="159" t="s">
        <v>318</v>
      </c>
      <c r="Z358" s="148"/>
      <c r="AA358" s="148"/>
      <c r="AB358" s="148"/>
      <c r="AC358" s="148"/>
      <c r="AD358" s="148"/>
      <c r="AE358" s="148"/>
      <c r="AF358" s="148"/>
      <c r="AG358" s="148" t="s">
        <v>1997</v>
      </c>
      <c r="AH358" s="148"/>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x14ac:dyDescent="0.2">
      <c r="A359" s="172">
        <v>88</v>
      </c>
      <c r="B359" s="173" t="s">
        <v>3195</v>
      </c>
      <c r="C359" s="181" t="s">
        <v>3196</v>
      </c>
      <c r="D359" s="174" t="s">
        <v>394</v>
      </c>
      <c r="E359" s="175">
        <v>5</v>
      </c>
      <c r="F359" s="176"/>
      <c r="G359" s="177">
        <f>ROUND(E359*F359,2)</f>
        <v>0</v>
      </c>
      <c r="H359" s="176"/>
      <c r="I359" s="177">
        <f>ROUND(E359*H359,2)</f>
        <v>0</v>
      </c>
      <c r="J359" s="176"/>
      <c r="K359" s="177">
        <f>ROUND(E359*J359,2)</f>
        <v>0</v>
      </c>
      <c r="L359" s="177">
        <v>21</v>
      </c>
      <c r="M359" s="177">
        <f>G359*(1+L359/100)</f>
        <v>0</v>
      </c>
      <c r="N359" s="175">
        <v>0</v>
      </c>
      <c r="O359" s="175">
        <f>ROUND(E359*N359,2)</f>
        <v>0</v>
      </c>
      <c r="P359" s="175">
        <v>0</v>
      </c>
      <c r="Q359" s="175">
        <f>ROUND(E359*P359,2)</f>
        <v>0</v>
      </c>
      <c r="R359" s="177"/>
      <c r="S359" s="177" t="s">
        <v>523</v>
      </c>
      <c r="T359" s="178" t="s">
        <v>316</v>
      </c>
      <c r="U359" s="159">
        <v>0</v>
      </c>
      <c r="V359" s="159">
        <f>ROUND(E359*U359,2)</f>
        <v>0</v>
      </c>
      <c r="W359" s="159"/>
      <c r="X359" s="159" t="s">
        <v>355</v>
      </c>
      <c r="Y359" s="159" t="s">
        <v>318</v>
      </c>
      <c r="Z359" s="148"/>
      <c r="AA359" s="148"/>
      <c r="AB359" s="148"/>
      <c r="AC359" s="148"/>
      <c r="AD359" s="148"/>
      <c r="AE359" s="148"/>
      <c r="AF359" s="148"/>
      <c r="AG359" s="148" t="s">
        <v>2223</v>
      </c>
      <c r="AH359" s="148"/>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2" x14ac:dyDescent="0.2">
      <c r="A360" s="155"/>
      <c r="B360" s="156"/>
      <c r="C360" s="265" t="s">
        <v>3197</v>
      </c>
      <c r="D360" s="266"/>
      <c r="E360" s="266"/>
      <c r="F360" s="266"/>
      <c r="G360" s="266"/>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321</v>
      </c>
      <c r="AH360" s="148"/>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ht="22.5" outlineLevel="1" x14ac:dyDescent="0.2">
      <c r="A361" s="189">
        <v>89</v>
      </c>
      <c r="B361" s="190" t="s">
        <v>3198</v>
      </c>
      <c r="C361" s="197" t="s">
        <v>3199</v>
      </c>
      <c r="D361" s="191" t="s">
        <v>394</v>
      </c>
      <c r="E361" s="192">
        <v>4</v>
      </c>
      <c r="F361" s="193"/>
      <c r="G361" s="194">
        <f>ROUND(E361*F361,2)</f>
        <v>0</v>
      </c>
      <c r="H361" s="193"/>
      <c r="I361" s="194">
        <f>ROUND(E361*H361,2)</f>
        <v>0</v>
      </c>
      <c r="J361" s="193"/>
      <c r="K361" s="194">
        <f>ROUND(E361*J361,2)</f>
        <v>0</v>
      </c>
      <c r="L361" s="194">
        <v>21</v>
      </c>
      <c r="M361" s="194">
        <f>G361*(1+L361/100)</f>
        <v>0</v>
      </c>
      <c r="N361" s="192">
        <v>4.4999999999999999E-4</v>
      </c>
      <c r="O361" s="192">
        <f>ROUND(E361*N361,2)</f>
        <v>0</v>
      </c>
      <c r="P361" s="192">
        <v>0</v>
      </c>
      <c r="Q361" s="192">
        <f>ROUND(E361*P361,2)</f>
        <v>0</v>
      </c>
      <c r="R361" s="194"/>
      <c r="S361" s="194" t="s">
        <v>523</v>
      </c>
      <c r="T361" s="195" t="s">
        <v>316</v>
      </c>
      <c r="U361" s="159">
        <v>0</v>
      </c>
      <c r="V361" s="159">
        <f>ROUND(E361*U361,2)</f>
        <v>0</v>
      </c>
      <c r="W361" s="159"/>
      <c r="X361" s="159" t="s">
        <v>606</v>
      </c>
      <c r="Y361" s="159" t="s">
        <v>318</v>
      </c>
      <c r="Z361" s="148"/>
      <c r="AA361" s="148"/>
      <c r="AB361" s="148"/>
      <c r="AC361" s="148"/>
      <c r="AD361" s="148"/>
      <c r="AE361" s="148"/>
      <c r="AF361" s="148"/>
      <c r="AG361" s="148" t="s">
        <v>1997</v>
      </c>
      <c r="AH361" s="148"/>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ht="22.5" outlineLevel="1" x14ac:dyDescent="0.2">
      <c r="A362" s="189">
        <v>90</v>
      </c>
      <c r="B362" s="190" t="s">
        <v>3200</v>
      </c>
      <c r="C362" s="197" t="s">
        <v>3201</v>
      </c>
      <c r="D362" s="191" t="s">
        <v>394</v>
      </c>
      <c r="E362" s="192">
        <v>1</v>
      </c>
      <c r="F362" s="193"/>
      <c r="G362" s="194">
        <f>ROUND(E362*F362,2)</f>
        <v>0</v>
      </c>
      <c r="H362" s="193"/>
      <c r="I362" s="194">
        <f>ROUND(E362*H362,2)</f>
        <v>0</v>
      </c>
      <c r="J362" s="193"/>
      <c r="K362" s="194">
        <f>ROUND(E362*J362,2)</f>
        <v>0</v>
      </c>
      <c r="L362" s="194">
        <v>21</v>
      </c>
      <c r="M362" s="194">
        <f>G362*(1+L362/100)</f>
        <v>0</v>
      </c>
      <c r="N362" s="192">
        <v>4.4999999999999999E-4</v>
      </c>
      <c r="O362" s="192">
        <f>ROUND(E362*N362,2)</f>
        <v>0</v>
      </c>
      <c r="P362" s="192">
        <v>0</v>
      </c>
      <c r="Q362" s="192">
        <f>ROUND(E362*P362,2)</f>
        <v>0</v>
      </c>
      <c r="R362" s="194"/>
      <c r="S362" s="194" t="s">
        <v>523</v>
      </c>
      <c r="T362" s="195" t="s">
        <v>316</v>
      </c>
      <c r="U362" s="159">
        <v>0</v>
      </c>
      <c r="V362" s="159">
        <f>ROUND(E362*U362,2)</f>
        <v>0</v>
      </c>
      <c r="W362" s="159"/>
      <c r="X362" s="159" t="s">
        <v>606</v>
      </c>
      <c r="Y362" s="159" t="s">
        <v>318</v>
      </c>
      <c r="Z362" s="148"/>
      <c r="AA362" s="148"/>
      <c r="AB362" s="148"/>
      <c r="AC362" s="148"/>
      <c r="AD362" s="148"/>
      <c r="AE362" s="148"/>
      <c r="AF362" s="148"/>
      <c r="AG362" s="148" t="s">
        <v>1997</v>
      </c>
      <c r="AH362" s="148"/>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1" x14ac:dyDescent="0.2">
      <c r="A363" s="189">
        <v>91</v>
      </c>
      <c r="B363" s="190" t="s">
        <v>3202</v>
      </c>
      <c r="C363" s="197" t="s">
        <v>3203</v>
      </c>
      <c r="D363" s="191" t="s">
        <v>2222</v>
      </c>
      <c r="E363" s="192">
        <v>1</v>
      </c>
      <c r="F363" s="193"/>
      <c r="G363" s="194">
        <f>ROUND(E363*F363,2)</f>
        <v>0</v>
      </c>
      <c r="H363" s="193"/>
      <c r="I363" s="194">
        <f>ROUND(E363*H363,2)</f>
        <v>0</v>
      </c>
      <c r="J363" s="193"/>
      <c r="K363" s="194">
        <f>ROUND(E363*J363,2)</f>
        <v>0</v>
      </c>
      <c r="L363" s="194">
        <v>21</v>
      </c>
      <c r="M363" s="194">
        <f>G363*(1+L363/100)</f>
        <v>0</v>
      </c>
      <c r="N363" s="192">
        <v>0</v>
      </c>
      <c r="O363" s="192">
        <f>ROUND(E363*N363,2)</f>
        <v>0</v>
      </c>
      <c r="P363" s="192">
        <v>0</v>
      </c>
      <c r="Q363" s="192">
        <f>ROUND(E363*P363,2)</f>
        <v>0</v>
      </c>
      <c r="R363" s="194"/>
      <c r="S363" s="194" t="s">
        <v>523</v>
      </c>
      <c r="T363" s="195" t="s">
        <v>316</v>
      </c>
      <c r="U363" s="159">
        <v>0</v>
      </c>
      <c r="V363" s="159">
        <f>ROUND(E363*U363,2)</f>
        <v>0</v>
      </c>
      <c r="W363" s="159"/>
      <c r="X363" s="159" t="s">
        <v>355</v>
      </c>
      <c r="Y363" s="159" t="s">
        <v>318</v>
      </c>
      <c r="Z363" s="148"/>
      <c r="AA363" s="148"/>
      <c r="AB363" s="148"/>
      <c r="AC363" s="148"/>
      <c r="AD363" s="148"/>
      <c r="AE363" s="148"/>
      <c r="AF363" s="148"/>
      <c r="AG363" s="148" t="s">
        <v>2223</v>
      </c>
      <c r="AH363" s="148"/>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x14ac:dyDescent="0.2">
      <c r="A364" s="162" t="s">
        <v>310</v>
      </c>
      <c r="B364" s="163" t="s">
        <v>241</v>
      </c>
      <c r="C364" s="180" t="s">
        <v>242</v>
      </c>
      <c r="D364" s="164"/>
      <c r="E364" s="165"/>
      <c r="F364" s="166"/>
      <c r="G364" s="166">
        <f>SUMIF(AG365:AG400,"&lt;&gt;NOR",G365:G400)</f>
        <v>0</v>
      </c>
      <c r="H364" s="166"/>
      <c r="I364" s="166">
        <f>SUM(I365:I400)</f>
        <v>0</v>
      </c>
      <c r="J364" s="166"/>
      <c r="K364" s="166">
        <f>SUM(K365:K400)</f>
        <v>0</v>
      </c>
      <c r="L364" s="166"/>
      <c r="M364" s="166">
        <f>SUM(M365:M400)</f>
        <v>0</v>
      </c>
      <c r="N364" s="165"/>
      <c r="O364" s="165">
        <f>SUM(O365:O400)</f>
        <v>99.339999999999989</v>
      </c>
      <c r="P364" s="165"/>
      <c r="Q364" s="165">
        <f>SUM(Q365:Q400)</f>
        <v>0</v>
      </c>
      <c r="R364" s="166"/>
      <c r="S364" s="166"/>
      <c r="T364" s="167"/>
      <c r="U364" s="161"/>
      <c r="V364" s="161">
        <f>SUM(V365:V400)</f>
        <v>0</v>
      </c>
      <c r="W364" s="161"/>
      <c r="X364" s="161"/>
      <c r="Y364" s="161"/>
      <c r="AG364" t="s">
        <v>311</v>
      </c>
    </row>
    <row r="365" spans="1:60" outlineLevel="1" x14ac:dyDescent="0.2">
      <c r="A365" s="172">
        <v>92</v>
      </c>
      <c r="B365" s="173" t="s">
        <v>3204</v>
      </c>
      <c r="C365" s="181" t="s">
        <v>3205</v>
      </c>
      <c r="D365" s="174" t="s">
        <v>368</v>
      </c>
      <c r="E365" s="175">
        <v>180</v>
      </c>
      <c r="F365" s="176"/>
      <c r="G365" s="177">
        <f>ROUND(E365*F365,2)</f>
        <v>0</v>
      </c>
      <c r="H365" s="176"/>
      <c r="I365" s="177">
        <f>ROUND(E365*H365,2)</f>
        <v>0</v>
      </c>
      <c r="J365" s="176"/>
      <c r="K365" s="177">
        <f>ROUND(E365*J365,2)</f>
        <v>0</v>
      </c>
      <c r="L365" s="177">
        <v>21</v>
      </c>
      <c r="M365" s="177">
        <f>G365*(1+L365/100)</f>
        <v>0</v>
      </c>
      <c r="N365" s="175">
        <v>0</v>
      </c>
      <c r="O365" s="175">
        <f>ROUND(E365*N365,2)</f>
        <v>0</v>
      </c>
      <c r="P365" s="175">
        <v>0</v>
      </c>
      <c r="Q365" s="175">
        <f>ROUND(E365*P365,2)</f>
        <v>0</v>
      </c>
      <c r="R365" s="177"/>
      <c r="S365" s="177" t="s">
        <v>523</v>
      </c>
      <c r="T365" s="178" t="s">
        <v>316</v>
      </c>
      <c r="U365" s="159">
        <v>0</v>
      </c>
      <c r="V365" s="159">
        <f>ROUND(E365*U365,2)</f>
        <v>0</v>
      </c>
      <c r="W365" s="159"/>
      <c r="X365" s="159" t="s">
        <v>355</v>
      </c>
      <c r="Y365" s="159" t="s">
        <v>318</v>
      </c>
      <c r="Z365" s="148"/>
      <c r="AA365" s="148"/>
      <c r="AB365" s="148"/>
      <c r="AC365" s="148"/>
      <c r="AD365" s="148"/>
      <c r="AE365" s="148"/>
      <c r="AF365" s="148"/>
      <c r="AG365" s="148" t="s">
        <v>2223</v>
      </c>
      <c r="AH365" s="148"/>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2" x14ac:dyDescent="0.2">
      <c r="A366" s="155"/>
      <c r="B366" s="156"/>
      <c r="C366" s="265" t="s">
        <v>3206</v>
      </c>
      <c r="D366" s="266"/>
      <c r="E366" s="266"/>
      <c r="F366" s="266"/>
      <c r="G366" s="266"/>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321</v>
      </c>
      <c r="AH366" s="148"/>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2" x14ac:dyDescent="0.2">
      <c r="A367" s="155"/>
      <c r="B367" s="156"/>
      <c r="C367" s="187" t="s">
        <v>3207</v>
      </c>
      <c r="D367" s="185"/>
      <c r="E367" s="186"/>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360</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2">
      <c r="A368" s="155"/>
      <c r="B368" s="156"/>
      <c r="C368" s="187" t="s">
        <v>3208</v>
      </c>
      <c r="D368" s="185"/>
      <c r="E368" s="186">
        <v>180</v>
      </c>
      <c r="F368" s="159"/>
      <c r="G368" s="159"/>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360</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ht="22.5" outlineLevel="1" x14ac:dyDescent="0.2">
      <c r="A369" s="172">
        <v>93</v>
      </c>
      <c r="B369" s="173" t="s">
        <v>3209</v>
      </c>
      <c r="C369" s="181" t="s">
        <v>3210</v>
      </c>
      <c r="D369" s="174" t="s">
        <v>368</v>
      </c>
      <c r="E369" s="175">
        <v>180</v>
      </c>
      <c r="F369" s="176"/>
      <c r="G369" s="177">
        <f>ROUND(E369*F369,2)</f>
        <v>0</v>
      </c>
      <c r="H369" s="176"/>
      <c r="I369" s="177">
        <f>ROUND(E369*H369,2)</f>
        <v>0</v>
      </c>
      <c r="J369" s="176"/>
      <c r="K369" s="177">
        <f>ROUND(E369*J369,2)</f>
        <v>0</v>
      </c>
      <c r="L369" s="177">
        <v>21</v>
      </c>
      <c r="M369" s="177">
        <f>G369*(1+L369/100)</f>
        <v>0</v>
      </c>
      <c r="N369" s="175">
        <v>0</v>
      </c>
      <c r="O369" s="175">
        <f>ROUND(E369*N369,2)</f>
        <v>0</v>
      </c>
      <c r="P369" s="175">
        <v>0</v>
      </c>
      <c r="Q369" s="175">
        <f>ROUND(E369*P369,2)</f>
        <v>0</v>
      </c>
      <c r="R369" s="177"/>
      <c r="S369" s="177" t="s">
        <v>523</v>
      </c>
      <c r="T369" s="178" t="s">
        <v>316</v>
      </c>
      <c r="U369" s="159">
        <v>0</v>
      </c>
      <c r="V369" s="159">
        <f>ROUND(E369*U369,2)</f>
        <v>0</v>
      </c>
      <c r="W369" s="159"/>
      <c r="X369" s="159" t="s">
        <v>606</v>
      </c>
      <c r="Y369" s="159" t="s">
        <v>318</v>
      </c>
      <c r="Z369" s="148"/>
      <c r="AA369" s="148"/>
      <c r="AB369" s="148"/>
      <c r="AC369" s="148"/>
      <c r="AD369" s="148"/>
      <c r="AE369" s="148"/>
      <c r="AF369" s="148"/>
      <c r="AG369" s="148" t="s">
        <v>1997</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2" x14ac:dyDescent="0.2">
      <c r="A370" s="155"/>
      <c r="B370" s="156"/>
      <c r="C370" s="187" t="s">
        <v>3211</v>
      </c>
      <c r="D370" s="185"/>
      <c r="E370" s="186"/>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360</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3" x14ac:dyDescent="0.2">
      <c r="A371" s="155"/>
      <c r="B371" s="156"/>
      <c r="C371" s="187" t="s">
        <v>3208</v>
      </c>
      <c r="D371" s="185"/>
      <c r="E371" s="186">
        <v>180</v>
      </c>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360</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1" x14ac:dyDescent="0.2">
      <c r="A372" s="172">
        <v>94</v>
      </c>
      <c r="B372" s="173" t="s">
        <v>3212</v>
      </c>
      <c r="C372" s="181" t="s">
        <v>3213</v>
      </c>
      <c r="D372" s="174" t="s">
        <v>368</v>
      </c>
      <c r="E372" s="175">
        <v>5954</v>
      </c>
      <c r="F372" s="176"/>
      <c r="G372" s="177">
        <f>ROUND(E372*F372,2)</f>
        <v>0</v>
      </c>
      <c r="H372" s="176"/>
      <c r="I372" s="177">
        <f>ROUND(E372*H372,2)</f>
        <v>0</v>
      </c>
      <c r="J372" s="176"/>
      <c r="K372" s="177">
        <f>ROUND(E372*J372,2)</f>
        <v>0</v>
      </c>
      <c r="L372" s="177">
        <v>21</v>
      </c>
      <c r="M372" s="177">
        <f>G372*(1+L372/100)</f>
        <v>0</v>
      </c>
      <c r="N372" s="175">
        <v>0</v>
      </c>
      <c r="O372" s="175">
        <f>ROUND(E372*N372,2)</f>
        <v>0</v>
      </c>
      <c r="P372" s="175">
        <v>0</v>
      </c>
      <c r="Q372" s="175">
        <f>ROUND(E372*P372,2)</f>
        <v>0</v>
      </c>
      <c r="R372" s="177"/>
      <c r="S372" s="177" t="s">
        <v>523</v>
      </c>
      <c r="T372" s="178" t="s">
        <v>316</v>
      </c>
      <c r="U372" s="159">
        <v>0</v>
      </c>
      <c r="V372" s="159">
        <f>ROUND(E372*U372,2)</f>
        <v>0</v>
      </c>
      <c r="W372" s="159"/>
      <c r="X372" s="159" t="s">
        <v>355</v>
      </c>
      <c r="Y372" s="159" t="s">
        <v>318</v>
      </c>
      <c r="Z372" s="148"/>
      <c r="AA372" s="148"/>
      <c r="AB372" s="148"/>
      <c r="AC372" s="148"/>
      <c r="AD372" s="148"/>
      <c r="AE372" s="148"/>
      <c r="AF372" s="148"/>
      <c r="AG372" s="148" t="s">
        <v>2223</v>
      </c>
      <c r="AH372" s="148"/>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2" x14ac:dyDescent="0.2">
      <c r="A373" s="155"/>
      <c r="B373" s="156"/>
      <c r="C373" s="265" t="s">
        <v>3214</v>
      </c>
      <c r="D373" s="266"/>
      <c r="E373" s="266"/>
      <c r="F373" s="266"/>
      <c r="G373" s="266"/>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321</v>
      </c>
      <c r="AH373" s="148"/>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ht="22.5" outlineLevel="1" x14ac:dyDescent="0.2">
      <c r="A374" s="172">
        <v>95</v>
      </c>
      <c r="B374" s="173" t="s">
        <v>3215</v>
      </c>
      <c r="C374" s="181" t="s">
        <v>3216</v>
      </c>
      <c r="D374" s="174" t="s">
        <v>368</v>
      </c>
      <c r="E374" s="175">
        <v>3360</v>
      </c>
      <c r="F374" s="176"/>
      <c r="G374" s="177">
        <f>ROUND(E374*F374,2)</f>
        <v>0</v>
      </c>
      <c r="H374" s="176"/>
      <c r="I374" s="177">
        <f>ROUND(E374*H374,2)</f>
        <v>0</v>
      </c>
      <c r="J374" s="176"/>
      <c r="K374" s="177">
        <f>ROUND(E374*J374,2)</f>
        <v>0</v>
      </c>
      <c r="L374" s="177">
        <v>21</v>
      </c>
      <c r="M374" s="177">
        <f>G374*(1+L374/100)</f>
        <v>0</v>
      </c>
      <c r="N374" s="175">
        <v>4.0000000000000003E-5</v>
      </c>
      <c r="O374" s="175">
        <f>ROUND(E374*N374,2)</f>
        <v>0.13</v>
      </c>
      <c r="P374" s="175">
        <v>0</v>
      </c>
      <c r="Q374" s="175">
        <f>ROUND(E374*P374,2)</f>
        <v>0</v>
      </c>
      <c r="R374" s="177"/>
      <c r="S374" s="177" t="s">
        <v>523</v>
      </c>
      <c r="T374" s="178" t="s">
        <v>316</v>
      </c>
      <c r="U374" s="159">
        <v>0</v>
      </c>
      <c r="V374" s="159">
        <f>ROUND(E374*U374,2)</f>
        <v>0</v>
      </c>
      <c r="W374" s="159"/>
      <c r="X374" s="159" t="s">
        <v>606</v>
      </c>
      <c r="Y374" s="159" t="s">
        <v>318</v>
      </c>
      <c r="Z374" s="148"/>
      <c r="AA374" s="148"/>
      <c r="AB374" s="148"/>
      <c r="AC374" s="148"/>
      <c r="AD374" s="148"/>
      <c r="AE374" s="148"/>
      <c r="AF374" s="148"/>
      <c r="AG374" s="148" t="s">
        <v>1997</v>
      </c>
      <c r="AH374" s="148"/>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2" x14ac:dyDescent="0.2">
      <c r="A375" s="155"/>
      <c r="B375" s="156"/>
      <c r="C375" s="187" t="s">
        <v>3217</v>
      </c>
      <c r="D375" s="185"/>
      <c r="E375" s="186"/>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360</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
      <c r="A376" s="155"/>
      <c r="B376" s="156"/>
      <c r="C376" s="187" t="s">
        <v>3218</v>
      </c>
      <c r="D376" s="185"/>
      <c r="E376" s="186"/>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360</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2">
      <c r="A377" s="155"/>
      <c r="B377" s="156"/>
      <c r="C377" s="187" t="s">
        <v>3219</v>
      </c>
      <c r="D377" s="185"/>
      <c r="E377" s="186"/>
      <c r="F377" s="159"/>
      <c r="G377" s="159"/>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360</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3" x14ac:dyDescent="0.2">
      <c r="A378" s="155"/>
      <c r="B378" s="156"/>
      <c r="C378" s="187" t="s">
        <v>3220</v>
      </c>
      <c r="D378" s="185"/>
      <c r="E378" s="186">
        <v>3360</v>
      </c>
      <c r="F378" s="159"/>
      <c r="G378" s="159"/>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360</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1" x14ac:dyDescent="0.2">
      <c r="A379" s="172">
        <v>96</v>
      </c>
      <c r="B379" s="173" t="s">
        <v>3221</v>
      </c>
      <c r="C379" s="181" t="s">
        <v>3222</v>
      </c>
      <c r="D379" s="174" t="s">
        <v>368</v>
      </c>
      <c r="E379" s="175">
        <v>880</v>
      </c>
      <c r="F379" s="176"/>
      <c r="G379" s="177">
        <f>ROUND(E379*F379,2)</f>
        <v>0</v>
      </c>
      <c r="H379" s="176"/>
      <c r="I379" s="177">
        <f>ROUND(E379*H379,2)</f>
        <v>0</v>
      </c>
      <c r="J379" s="176"/>
      <c r="K379" s="177">
        <f>ROUND(E379*J379,2)</f>
        <v>0</v>
      </c>
      <c r="L379" s="177">
        <v>21</v>
      </c>
      <c r="M379" s="177">
        <f>G379*(1+L379/100)</f>
        <v>0</v>
      </c>
      <c r="N379" s="175">
        <v>4.0000000000000003E-5</v>
      </c>
      <c r="O379" s="175">
        <f>ROUND(E379*N379,2)</f>
        <v>0.04</v>
      </c>
      <c r="P379" s="175">
        <v>0</v>
      </c>
      <c r="Q379" s="175">
        <f>ROUND(E379*P379,2)</f>
        <v>0</v>
      </c>
      <c r="R379" s="177"/>
      <c r="S379" s="177" t="s">
        <v>523</v>
      </c>
      <c r="T379" s="178" t="s">
        <v>316</v>
      </c>
      <c r="U379" s="159">
        <v>0</v>
      </c>
      <c r="V379" s="159">
        <f>ROUND(E379*U379,2)</f>
        <v>0</v>
      </c>
      <c r="W379" s="159"/>
      <c r="X379" s="159" t="s">
        <v>606</v>
      </c>
      <c r="Y379" s="159" t="s">
        <v>318</v>
      </c>
      <c r="Z379" s="148"/>
      <c r="AA379" s="148"/>
      <c r="AB379" s="148"/>
      <c r="AC379" s="148"/>
      <c r="AD379" s="148"/>
      <c r="AE379" s="148"/>
      <c r="AF379" s="148"/>
      <c r="AG379" s="148" t="s">
        <v>1997</v>
      </c>
      <c r="AH379" s="148"/>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2" x14ac:dyDescent="0.2">
      <c r="A380" s="155"/>
      <c r="B380" s="156"/>
      <c r="C380" s="265" t="s">
        <v>2224</v>
      </c>
      <c r="D380" s="266"/>
      <c r="E380" s="266"/>
      <c r="F380" s="266"/>
      <c r="G380" s="266"/>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321</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2" x14ac:dyDescent="0.2">
      <c r="A381" s="155"/>
      <c r="B381" s="156"/>
      <c r="C381" s="187" t="s">
        <v>3223</v>
      </c>
      <c r="D381" s="185"/>
      <c r="E381" s="186"/>
      <c r="F381" s="159"/>
      <c r="G381" s="159"/>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360</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2">
      <c r="A382" s="155"/>
      <c r="B382" s="156"/>
      <c r="C382" s="187" t="s">
        <v>3224</v>
      </c>
      <c r="D382" s="185"/>
      <c r="E382" s="186">
        <v>880</v>
      </c>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360</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1" x14ac:dyDescent="0.2">
      <c r="A383" s="172">
        <v>97</v>
      </c>
      <c r="B383" s="173" t="s">
        <v>3225</v>
      </c>
      <c r="C383" s="181" t="s">
        <v>3226</v>
      </c>
      <c r="D383" s="174" t="s">
        <v>368</v>
      </c>
      <c r="E383" s="175">
        <v>180</v>
      </c>
      <c r="F383" s="176"/>
      <c r="G383" s="177">
        <f>ROUND(E383*F383,2)</f>
        <v>0</v>
      </c>
      <c r="H383" s="176"/>
      <c r="I383" s="177">
        <f>ROUND(E383*H383,2)</f>
        <v>0</v>
      </c>
      <c r="J383" s="176"/>
      <c r="K383" s="177">
        <f>ROUND(E383*J383,2)</f>
        <v>0</v>
      </c>
      <c r="L383" s="177">
        <v>21</v>
      </c>
      <c r="M383" s="177">
        <f>G383*(1+L383/100)</f>
        <v>0</v>
      </c>
      <c r="N383" s="175">
        <v>4.0000000000000003E-5</v>
      </c>
      <c r="O383" s="175">
        <f>ROUND(E383*N383,2)</f>
        <v>0.01</v>
      </c>
      <c r="P383" s="175">
        <v>0</v>
      </c>
      <c r="Q383" s="175">
        <f>ROUND(E383*P383,2)</f>
        <v>0</v>
      </c>
      <c r="R383" s="177"/>
      <c r="S383" s="177" t="s">
        <v>523</v>
      </c>
      <c r="T383" s="178" t="s">
        <v>316</v>
      </c>
      <c r="U383" s="159">
        <v>0</v>
      </c>
      <c r="V383" s="159">
        <f>ROUND(E383*U383,2)</f>
        <v>0</v>
      </c>
      <c r="W383" s="159"/>
      <c r="X383" s="159" t="s">
        <v>606</v>
      </c>
      <c r="Y383" s="159" t="s">
        <v>318</v>
      </c>
      <c r="Z383" s="148"/>
      <c r="AA383" s="148"/>
      <c r="AB383" s="148"/>
      <c r="AC383" s="148"/>
      <c r="AD383" s="148"/>
      <c r="AE383" s="148"/>
      <c r="AF383" s="148"/>
      <c r="AG383" s="148" t="s">
        <v>1997</v>
      </c>
      <c r="AH383" s="148"/>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2" x14ac:dyDescent="0.2">
      <c r="A384" s="155"/>
      <c r="B384" s="156"/>
      <c r="C384" s="265" t="s">
        <v>2224</v>
      </c>
      <c r="D384" s="266"/>
      <c r="E384" s="266"/>
      <c r="F384" s="266"/>
      <c r="G384" s="266"/>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321</v>
      </c>
      <c r="AH384" s="148"/>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2" x14ac:dyDescent="0.2">
      <c r="A385" s="155"/>
      <c r="B385" s="156"/>
      <c r="C385" s="187" t="s">
        <v>3227</v>
      </c>
      <c r="D385" s="185"/>
      <c r="E385" s="186"/>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360</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3" x14ac:dyDescent="0.2">
      <c r="A386" s="155"/>
      <c r="B386" s="156"/>
      <c r="C386" s="187" t="s">
        <v>3208</v>
      </c>
      <c r="D386" s="185"/>
      <c r="E386" s="186">
        <v>180</v>
      </c>
      <c r="F386" s="159"/>
      <c r="G386" s="159"/>
      <c r="H386" s="159"/>
      <c r="I386" s="159"/>
      <c r="J386" s="159"/>
      <c r="K386" s="159"/>
      <c r="L386" s="159"/>
      <c r="M386" s="159"/>
      <c r="N386" s="158"/>
      <c r="O386" s="158"/>
      <c r="P386" s="158"/>
      <c r="Q386" s="158"/>
      <c r="R386" s="159"/>
      <c r="S386" s="159"/>
      <c r="T386" s="159"/>
      <c r="U386" s="159"/>
      <c r="V386" s="159"/>
      <c r="W386" s="159"/>
      <c r="X386" s="159"/>
      <c r="Y386" s="159"/>
      <c r="Z386" s="148"/>
      <c r="AA386" s="148"/>
      <c r="AB386" s="148"/>
      <c r="AC386" s="148"/>
      <c r="AD386" s="148"/>
      <c r="AE386" s="148"/>
      <c r="AF386" s="148"/>
      <c r="AG386" s="148" t="s">
        <v>360</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1" x14ac:dyDescent="0.2">
      <c r="A387" s="172">
        <v>98</v>
      </c>
      <c r="B387" s="173" t="s">
        <v>3228</v>
      </c>
      <c r="C387" s="181" t="s">
        <v>3229</v>
      </c>
      <c r="D387" s="174" t="s">
        <v>368</v>
      </c>
      <c r="E387" s="175">
        <v>930</v>
      </c>
      <c r="F387" s="176"/>
      <c r="G387" s="177">
        <f>ROUND(E387*F387,2)</f>
        <v>0</v>
      </c>
      <c r="H387" s="176"/>
      <c r="I387" s="177">
        <f>ROUND(E387*H387,2)</f>
        <v>0</v>
      </c>
      <c r="J387" s="176"/>
      <c r="K387" s="177">
        <f>ROUND(E387*J387,2)</f>
        <v>0</v>
      </c>
      <c r="L387" s="177">
        <v>21</v>
      </c>
      <c r="M387" s="177">
        <f>G387*(1+L387/100)</f>
        <v>0</v>
      </c>
      <c r="N387" s="175">
        <v>1.4E-2</v>
      </c>
      <c r="O387" s="175">
        <f>ROUND(E387*N387,2)</f>
        <v>13.02</v>
      </c>
      <c r="P387" s="175">
        <v>0</v>
      </c>
      <c r="Q387" s="175">
        <f>ROUND(E387*P387,2)</f>
        <v>0</v>
      </c>
      <c r="R387" s="177"/>
      <c r="S387" s="177" t="s">
        <v>523</v>
      </c>
      <c r="T387" s="178" t="s">
        <v>316</v>
      </c>
      <c r="U387" s="159">
        <v>0</v>
      </c>
      <c r="V387" s="159">
        <f>ROUND(E387*U387,2)</f>
        <v>0</v>
      </c>
      <c r="W387" s="159"/>
      <c r="X387" s="159" t="s">
        <v>606</v>
      </c>
      <c r="Y387" s="159" t="s">
        <v>318</v>
      </c>
      <c r="Z387" s="148"/>
      <c r="AA387" s="148"/>
      <c r="AB387" s="148"/>
      <c r="AC387" s="148"/>
      <c r="AD387" s="148"/>
      <c r="AE387" s="148"/>
      <c r="AF387" s="148"/>
      <c r="AG387" s="148" t="s">
        <v>1997</v>
      </c>
      <c r="AH387" s="148"/>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2" x14ac:dyDescent="0.2">
      <c r="A388" s="155"/>
      <c r="B388" s="156"/>
      <c r="C388" s="187" t="s">
        <v>3230</v>
      </c>
      <c r="D388" s="185"/>
      <c r="E388" s="186"/>
      <c r="F388" s="159"/>
      <c r="G388" s="159"/>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360</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3" x14ac:dyDescent="0.2">
      <c r="A389" s="155"/>
      <c r="B389" s="156"/>
      <c r="C389" s="187" t="s">
        <v>3231</v>
      </c>
      <c r="D389" s="185"/>
      <c r="E389" s="186"/>
      <c r="F389" s="159"/>
      <c r="G389" s="159"/>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360</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2">
      <c r="A390" s="155"/>
      <c r="B390" s="156"/>
      <c r="C390" s="187" t="s">
        <v>3232</v>
      </c>
      <c r="D390" s="185"/>
      <c r="E390" s="186">
        <v>930</v>
      </c>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360</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
      <c r="A391" s="172">
        <v>99</v>
      </c>
      <c r="B391" s="173" t="s">
        <v>3233</v>
      </c>
      <c r="C391" s="181" t="s">
        <v>3234</v>
      </c>
      <c r="D391" s="174" t="s">
        <v>368</v>
      </c>
      <c r="E391" s="175">
        <v>190</v>
      </c>
      <c r="F391" s="176"/>
      <c r="G391" s="177">
        <f>ROUND(E391*F391,2)</f>
        <v>0</v>
      </c>
      <c r="H391" s="176"/>
      <c r="I391" s="177">
        <f>ROUND(E391*H391,2)</f>
        <v>0</v>
      </c>
      <c r="J391" s="176"/>
      <c r="K391" s="177">
        <f>ROUND(E391*J391,2)</f>
        <v>0</v>
      </c>
      <c r="L391" s="177">
        <v>21</v>
      </c>
      <c r="M391" s="177">
        <f>G391*(1+L391/100)</f>
        <v>0</v>
      </c>
      <c r="N391" s="175">
        <v>0.21</v>
      </c>
      <c r="O391" s="175">
        <f>ROUND(E391*N391,2)</f>
        <v>39.9</v>
      </c>
      <c r="P391" s="175">
        <v>0</v>
      </c>
      <c r="Q391" s="175">
        <f>ROUND(E391*P391,2)</f>
        <v>0</v>
      </c>
      <c r="R391" s="177"/>
      <c r="S391" s="177" t="s">
        <v>523</v>
      </c>
      <c r="T391" s="178" t="s">
        <v>316</v>
      </c>
      <c r="U391" s="159">
        <v>0</v>
      </c>
      <c r="V391" s="159">
        <f>ROUND(E391*U391,2)</f>
        <v>0</v>
      </c>
      <c r="W391" s="159"/>
      <c r="X391" s="159" t="s">
        <v>606</v>
      </c>
      <c r="Y391" s="159" t="s">
        <v>318</v>
      </c>
      <c r="Z391" s="148"/>
      <c r="AA391" s="148"/>
      <c r="AB391" s="148"/>
      <c r="AC391" s="148"/>
      <c r="AD391" s="148"/>
      <c r="AE391" s="148"/>
      <c r="AF391" s="148"/>
      <c r="AG391" s="148" t="s">
        <v>1997</v>
      </c>
      <c r="AH391" s="148"/>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2" x14ac:dyDescent="0.2">
      <c r="A392" s="155"/>
      <c r="B392" s="156"/>
      <c r="C392" s="187" t="s">
        <v>3235</v>
      </c>
      <c r="D392" s="185"/>
      <c r="E392" s="186"/>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360</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2">
      <c r="A393" s="155"/>
      <c r="B393" s="156"/>
      <c r="C393" s="187" t="s">
        <v>3236</v>
      </c>
      <c r="D393" s="185"/>
      <c r="E393" s="186">
        <v>190</v>
      </c>
      <c r="F393" s="159"/>
      <c r="G393" s="159"/>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360</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
      <c r="A394" s="172">
        <v>100</v>
      </c>
      <c r="B394" s="173" t="s">
        <v>3237</v>
      </c>
      <c r="C394" s="181" t="s">
        <v>3238</v>
      </c>
      <c r="D394" s="174" t="s">
        <v>368</v>
      </c>
      <c r="E394" s="175">
        <v>400</v>
      </c>
      <c r="F394" s="176"/>
      <c r="G394" s="177">
        <f>ROUND(E394*F394,2)</f>
        <v>0</v>
      </c>
      <c r="H394" s="176"/>
      <c r="I394" s="177">
        <f>ROUND(E394*H394,2)</f>
        <v>0</v>
      </c>
      <c r="J394" s="176"/>
      <c r="K394" s="177">
        <f>ROUND(E394*J394,2)</f>
        <v>0</v>
      </c>
      <c r="L394" s="177">
        <v>21</v>
      </c>
      <c r="M394" s="177">
        <f>G394*(1+L394/100)</f>
        <v>0</v>
      </c>
      <c r="N394" s="175">
        <v>0.11</v>
      </c>
      <c r="O394" s="175">
        <f>ROUND(E394*N394,2)</f>
        <v>44</v>
      </c>
      <c r="P394" s="175">
        <v>0</v>
      </c>
      <c r="Q394" s="175">
        <f>ROUND(E394*P394,2)</f>
        <v>0</v>
      </c>
      <c r="R394" s="177"/>
      <c r="S394" s="177" t="s">
        <v>523</v>
      </c>
      <c r="T394" s="178" t="s">
        <v>316</v>
      </c>
      <c r="U394" s="159">
        <v>0</v>
      </c>
      <c r="V394" s="159">
        <f>ROUND(E394*U394,2)</f>
        <v>0</v>
      </c>
      <c r="W394" s="159"/>
      <c r="X394" s="159" t="s">
        <v>606</v>
      </c>
      <c r="Y394" s="159" t="s">
        <v>318</v>
      </c>
      <c r="Z394" s="148"/>
      <c r="AA394" s="148"/>
      <c r="AB394" s="148"/>
      <c r="AC394" s="148"/>
      <c r="AD394" s="148"/>
      <c r="AE394" s="148"/>
      <c r="AF394" s="148"/>
      <c r="AG394" s="148" t="s">
        <v>1997</v>
      </c>
      <c r="AH394" s="148"/>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2" x14ac:dyDescent="0.2">
      <c r="A395" s="155"/>
      <c r="B395" s="156"/>
      <c r="C395" s="187" t="s">
        <v>3239</v>
      </c>
      <c r="D395" s="185"/>
      <c r="E395" s="186"/>
      <c r="F395" s="159"/>
      <c r="G395" s="159"/>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360</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3" x14ac:dyDescent="0.2">
      <c r="A396" s="155"/>
      <c r="B396" s="156"/>
      <c r="C396" s="187" t="s">
        <v>3240</v>
      </c>
      <c r="D396" s="185"/>
      <c r="E396" s="186"/>
      <c r="F396" s="159"/>
      <c r="G396" s="159"/>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360</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3" x14ac:dyDescent="0.2">
      <c r="A397" s="155"/>
      <c r="B397" s="156"/>
      <c r="C397" s="187" t="s">
        <v>3241</v>
      </c>
      <c r="D397" s="185"/>
      <c r="E397" s="186">
        <v>400</v>
      </c>
      <c r="F397" s="159"/>
      <c r="G397" s="159"/>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360</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1" x14ac:dyDescent="0.2">
      <c r="A398" s="172">
        <v>101</v>
      </c>
      <c r="B398" s="173" t="s">
        <v>3242</v>
      </c>
      <c r="C398" s="181" t="s">
        <v>3243</v>
      </c>
      <c r="D398" s="174" t="s">
        <v>368</v>
      </c>
      <c r="E398" s="175">
        <v>14</v>
      </c>
      <c r="F398" s="176"/>
      <c r="G398" s="177">
        <f>ROUND(E398*F398,2)</f>
        <v>0</v>
      </c>
      <c r="H398" s="176"/>
      <c r="I398" s="177">
        <f>ROUND(E398*H398,2)</f>
        <v>0</v>
      </c>
      <c r="J398" s="176"/>
      <c r="K398" s="177">
        <f>ROUND(E398*J398,2)</f>
        <v>0</v>
      </c>
      <c r="L398" s="177">
        <v>21</v>
      </c>
      <c r="M398" s="177">
        <f>G398*(1+L398/100)</f>
        <v>0</v>
      </c>
      <c r="N398" s="175">
        <v>0.16</v>
      </c>
      <c r="O398" s="175">
        <f>ROUND(E398*N398,2)</f>
        <v>2.2400000000000002</v>
      </c>
      <c r="P398" s="175">
        <v>0</v>
      </c>
      <c r="Q398" s="175">
        <f>ROUND(E398*P398,2)</f>
        <v>0</v>
      </c>
      <c r="R398" s="177"/>
      <c r="S398" s="177" t="s">
        <v>523</v>
      </c>
      <c r="T398" s="178" t="s">
        <v>316</v>
      </c>
      <c r="U398" s="159">
        <v>0</v>
      </c>
      <c r="V398" s="159">
        <f>ROUND(E398*U398,2)</f>
        <v>0</v>
      </c>
      <c r="W398" s="159"/>
      <c r="X398" s="159" t="s">
        <v>606</v>
      </c>
      <c r="Y398" s="159" t="s">
        <v>318</v>
      </c>
      <c r="Z398" s="148"/>
      <c r="AA398" s="148"/>
      <c r="AB398" s="148"/>
      <c r="AC398" s="148"/>
      <c r="AD398" s="148"/>
      <c r="AE398" s="148"/>
      <c r="AF398" s="148"/>
      <c r="AG398" s="148" t="s">
        <v>1997</v>
      </c>
      <c r="AH398" s="148"/>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2" x14ac:dyDescent="0.2">
      <c r="A399" s="155"/>
      <c r="B399" s="156"/>
      <c r="C399" s="187" t="s">
        <v>3244</v>
      </c>
      <c r="D399" s="185"/>
      <c r="E399" s="186"/>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360</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3" x14ac:dyDescent="0.2">
      <c r="A400" s="155"/>
      <c r="B400" s="156"/>
      <c r="C400" s="187" t="s">
        <v>2331</v>
      </c>
      <c r="D400" s="185"/>
      <c r="E400" s="186">
        <v>14</v>
      </c>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360</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x14ac:dyDescent="0.2">
      <c r="A401" s="162" t="s">
        <v>310</v>
      </c>
      <c r="B401" s="163" t="s">
        <v>243</v>
      </c>
      <c r="C401" s="180" t="s">
        <v>223</v>
      </c>
      <c r="D401" s="164"/>
      <c r="E401" s="165"/>
      <c r="F401" s="166"/>
      <c r="G401" s="166">
        <f>SUMIF(AG402:AG476,"&lt;&gt;NOR",G402:G476)</f>
        <v>0</v>
      </c>
      <c r="H401" s="166"/>
      <c r="I401" s="166">
        <f>SUM(I402:I476)</f>
        <v>0</v>
      </c>
      <c r="J401" s="166"/>
      <c r="K401" s="166">
        <f>SUM(K402:K476)</f>
        <v>0</v>
      </c>
      <c r="L401" s="166"/>
      <c r="M401" s="166">
        <f>SUM(M402:M476)</f>
        <v>0</v>
      </c>
      <c r="N401" s="165"/>
      <c r="O401" s="165">
        <f>SUM(O402:O476)</f>
        <v>0.10999999999999999</v>
      </c>
      <c r="P401" s="165"/>
      <c r="Q401" s="165">
        <f>SUM(Q402:Q476)</f>
        <v>0</v>
      </c>
      <c r="R401" s="166"/>
      <c r="S401" s="166"/>
      <c r="T401" s="167"/>
      <c r="U401" s="161"/>
      <c r="V401" s="161">
        <f>SUM(V402:V476)</f>
        <v>0</v>
      </c>
      <c r="W401" s="161"/>
      <c r="X401" s="161"/>
      <c r="Y401" s="161"/>
      <c r="AG401" t="s">
        <v>311</v>
      </c>
    </row>
    <row r="402" spans="1:60" ht="22.5" outlineLevel="1" x14ac:dyDescent="0.2">
      <c r="A402" s="172">
        <v>102</v>
      </c>
      <c r="B402" s="173" t="s">
        <v>2537</v>
      </c>
      <c r="C402" s="181" t="s">
        <v>2538</v>
      </c>
      <c r="D402" s="174" t="s">
        <v>368</v>
      </c>
      <c r="E402" s="175">
        <v>75</v>
      </c>
      <c r="F402" s="176"/>
      <c r="G402" s="177">
        <f>ROUND(E402*F402,2)</f>
        <v>0</v>
      </c>
      <c r="H402" s="176"/>
      <c r="I402" s="177">
        <f>ROUND(E402*H402,2)</f>
        <v>0</v>
      </c>
      <c r="J402" s="176"/>
      <c r="K402" s="177">
        <f>ROUND(E402*J402,2)</f>
        <v>0</v>
      </c>
      <c r="L402" s="177">
        <v>21</v>
      </c>
      <c r="M402" s="177">
        <f>G402*(1+L402/100)</f>
        <v>0</v>
      </c>
      <c r="N402" s="175">
        <v>0</v>
      </c>
      <c r="O402" s="175">
        <f>ROUND(E402*N402,2)</f>
        <v>0</v>
      </c>
      <c r="P402" s="175">
        <v>0</v>
      </c>
      <c r="Q402" s="175">
        <f>ROUND(E402*P402,2)</f>
        <v>0</v>
      </c>
      <c r="R402" s="177"/>
      <c r="S402" s="177" t="s">
        <v>523</v>
      </c>
      <c r="T402" s="178" t="s">
        <v>316</v>
      </c>
      <c r="U402" s="159">
        <v>0</v>
      </c>
      <c r="V402" s="159">
        <f>ROUND(E402*U402,2)</f>
        <v>0</v>
      </c>
      <c r="W402" s="159"/>
      <c r="X402" s="159" t="s">
        <v>355</v>
      </c>
      <c r="Y402" s="159" t="s">
        <v>318</v>
      </c>
      <c r="Z402" s="148"/>
      <c r="AA402" s="148"/>
      <c r="AB402" s="148"/>
      <c r="AC402" s="148"/>
      <c r="AD402" s="148"/>
      <c r="AE402" s="148"/>
      <c r="AF402" s="148"/>
      <c r="AG402" s="148" t="s">
        <v>2223</v>
      </c>
      <c r="AH402" s="148"/>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2" x14ac:dyDescent="0.2">
      <c r="A403" s="155"/>
      <c r="B403" s="156"/>
      <c r="C403" s="265" t="s">
        <v>2539</v>
      </c>
      <c r="D403" s="266"/>
      <c r="E403" s="266"/>
      <c r="F403" s="266"/>
      <c r="G403" s="266"/>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321</v>
      </c>
      <c r="AH403" s="148"/>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2" x14ac:dyDescent="0.2">
      <c r="A404" s="155"/>
      <c r="B404" s="156"/>
      <c r="C404" s="187" t="s">
        <v>2540</v>
      </c>
      <c r="D404" s="185"/>
      <c r="E404" s="186"/>
      <c r="F404" s="159"/>
      <c r="G404" s="159"/>
      <c r="H404" s="159"/>
      <c r="I404" s="159"/>
      <c r="J404" s="159"/>
      <c r="K404" s="159"/>
      <c r="L404" s="159"/>
      <c r="M404" s="159"/>
      <c r="N404" s="158"/>
      <c r="O404" s="158"/>
      <c r="P404" s="158"/>
      <c r="Q404" s="158"/>
      <c r="R404" s="159"/>
      <c r="S404" s="159"/>
      <c r="T404" s="159"/>
      <c r="U404" s="159"/>
      <c r="V404" s="159"/>
      <c r="W404" s="159"/>
      <c r="X404" s="159"/>
      <c r="Y404" s="159"/>
      <c r="Z404" s="148"/>
      <c r="AA404" s="148"/>
      <c r="AB404" s="148"/>
      <c r="AC404" s="148"/>
      <c r="AD404" s="148"/>
      <c r="AE404" s="148"/>
      <c r="AF404" s="148"/>
      <c r="AG404" s="148" t="s">
        <v>360</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3" x14ac:dyDescent="0.2">
      <c r="A405" s="155"/>
      <c r="B405" s="156"/>
      <c r="C405" s="187" t="s">
        <v>3245</v>
      </c>
      <c r="D405" s="185"/>
      <c r="E405" s="186">
        <v>75</v>
      </c>
      <c r="F405" s="159"/>
      <c r="G405" s="159"/>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360</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ht="22.5" outlineLevel="1" x14ac:dyDescent="0.2">
      <c r="A406" s="172">
        <v>103</v>
      </c>
      <c r="B406" s="173" t="s">
        <v>2542</v>
      </c>
      <c r="C406" s="181" t="s">
        <v>2543</v>
      </c>
      <c r="D406" s="174" t="s">
        <v>368</v>
      </c>
      <c r="E406" s="175">
        <v>75</v>
      </c>
      <c r="F406" s="176"/>
      <c r="G406" s="177">
        <f>ROUND(E406*F406,2)</f>
        <v>0</v>
      </c>
      <c r="H406" s="176"/>
      <c r="I406" s="177">
        <f>ROUND(E406*H406,2)</f>
        <v>0</v>
      </c>
      <c r="J406" s="176"/>
      <c r="K406" s="177">
        <f>ROUND(E406*J406,2)</f>
        <v>0</v>
      </c>
      <c r="L406" s="177">
        <v>21</v>
      </c>
      <c r="M406" s="177">
        <f>G406*(1+L406/100)</f>
        <v>0</v>
      </c>
      <c r="N406" s="175">
        <v>3.5E-4</v>
      </c>
      <c r="O406" s="175">
        <f>ROUND(E406*N406,2)</f>
        <v>0.03</v>
      </c>
      <c r="P406" s="175">
        <v>0</v>
      </c>
      <c r="Q406" s="175">
        <f>ROUND(E406*P406,2)</f>
        <v>0</v>
      </c>
      <c r="R406" s="177"/>
      <c r="S406" s="177" t="s">
        <v>523</v>
      </c>
      <c r="T406" s="178" t="s">
        <v>316</v>
      </c>
      <c r="U406" s="159">
        <v>0</v>
      </c>
      <c r="V406" s="159">
        <f>ROUND(E406*U406,2)</f>
        <v>0</v>
      </c>
      <c r="W406" s="159"/>
      <c r="X406" s="159" t="s">
        <v>606</v>
      </c>
      <c r="Y406" s="159" t="s">
        <v>318</v>
      </c>
      <c r="Z406" s="148"/>
      <c r="AA406" s="148"/>
      <c r="AB406" s="148"/>
      <c r="AC406" s="148"/>
      <c r="AD406" s="148"/>
      <c r="AE406" s="148"/>
      <c r="AF406" s="148"/>
      <c r="AG406" s="148" t="s">
        <v>1997</v>
      </c>
      <c r="AH406" s="148"/>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2" x14ac:dyDescent="0.2">
      <c r="A407" s="155"/>
      <c r="B407" s="156"/>
      <c r="C407" s="187" t="s">
        <v>3246</v>
      </c>
      <c r="D407" s="185"/>
      <c r="E407" s="186"/>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360</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3" x14ac:dyDescent="0.2">
      <c r="A408" s="155"/>
      <c r="B408" s="156"/>
      <c r="C408" s="187" t="s">
        <v>3247</v>
      </c>
      <c r="D408" s="185"/>
      <c r="E408" s="186"/>
      <c r="F408" s="159"/>
      <c r="G408" s="159"/>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360</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3" x14ac:dyDescent="0.2">
      <c r="A409" s="155"/>
      <c r="B409" s="156"/>
      <c r="C409" s="187" t="s">
        <v>3245</v>
      </c>
      <c r="D409" s="185"/>
      <c r="E409" s="186">
        <v>75</v>
      </c>
      <c r="F409" s="159"/>
      <c r="G409" s="159"/>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360</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72">
        <v>104</v>
      </c>
      <c r="B410" s="173" t="s">
        <v>2570</v>
      </c>
      <c r="C410" s="181" t="s">
        <v>2571</v>
      </c>
      <c r="D410" s="174" t="s">
        <v>368</v>
      </c>
      <c r="E410" s="175">
        <v>130</v>
      </c>
      <c r="F410" s="176"/>
      <c r="G410" s="177">
        <f>ROUND(E410*F410,2)</f>
        <v>0</v>
      </c>
      <c r="H410" s="176"/>
      <c r="I410" s="177">
        <f>ROUND(E410*H410,2)</f>
        <v>0</v>
      </c>
      <c r="J410" s="176"/>
      <c r="K410" s="177">
        <f>ROUND(E410*J410,2)</f>
        <v>0</v>
      </c>
      <c r="L410" s="177">
        <v>21</v>
      </c>
      <c r="M410" s="177">
        <f>G410*(1+L410/100)</f>
        <v>0</v>
      </c>
      <c r="N410" s="175">
        <v>0</v>
      </c>
      <c r="O410" s="175">
        <f>ROUND(E410*N410,2)</f>
        <v>0</v>
      </c>
      <c r="P410" s="175">
        <v>0</v>
      </c>
      <c r="Q410" s="175">
        <f>ROUND(E410*P410,2)</f>
        <v>0</v>
      </c>
      <c r="R410" s="177"/>
      <c r="S410" s="177" t="s">
        <v>523</v>
      </c>
      <c r="T410" s="178" t="s">
        <v>316</v>
      </c>
      <c r="U410" s="159">
        <v>0</v>
      </c>
      <c r="V410" s="159">
        <f>ROUND(E410*U410,2)</f>
        <v>0</v>
      </c>
      <c r="W410" s="159"/>
      <c r="X410" s="159" t="s">
        <v>355</v>
      </c>
      <c r="Y410" s="159" t="s">
        <v>318</v>
      </c>
      <c r="Z410" s="148"/>
      <c r="AA410" s="148"/>
      <c r="AB410" s="148"/>
      <c r="AC410" s="148"/>
      <c r="AD410" s="148"/>
      <c r="AE410" s="148"/>
      <c r="AF410" s="148"/>
      <c r="AG410" s="148" t="s">
        <v>2223</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2" x14ac:dyDescent="0.2">
      <c r="A411" s="155"/>
      <c r="B411" s="156"/>
      <c r="C411" s="265" t="s">
        <v>2572</v>
      </c>
      <c r="D411" s="266"/>
      <c r="E411" s="266"/>
      <c r="F411" s="266"/>
      <c r="G411" s="266"/>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321</v>
      </c>
      <c r="AH411" s="148"/>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1" x14ac:dyDescent="0.2">
      <c r="A412" s="189">
        <v>105</v>
      </c>
      <c r="B412" s="190" t="s">
        <v>2573</v>
      </c>
      <c r="C412" s="197" t="s">
        <v>2574</v>
      </c>
      <c r="D412" s="191" t="s">
        <v>368</v>
      </c>
      <c r="E412" s="192">
        <v>70</v>
      </c>
      <c r="F412" s="193"/>
      <c r="G412" s="194">
        <f>ROUND(E412*F412,2)</f>
        <v>0</v>
      </c>
      <c r="H412" s="193"/>
      <c r="I412" s="194">
        <f>ROUND(E412*H412,2)</f>
        <v>0</v>
      </c>
      <c r="J412" s="193"/>
      <c r="K412" s="194">
        <f>ROUND(E412*J412,2)</f>
        <v>0</v>
      </c>
      <c r="L412" s="194">
        <v>21</v>
      </c>
      <c r="M412" s="194">
        <f>G412*(1+L412/100)</f>
        <v>0</v>
      </c>
      <c r="N412" s="192">
        <v>0</v>
      </c>
      <c r="O412" s="192">
        <f>ROUND(E412*N412,2)</f>
        <v>0</v>
      </c>
      <c r="P412" s="192">
        <v>0</v>
      </c>
      <c r="Q412" s="192">
        <f>ROUND(E412*P412,2)</f>
        <v>0</v>
      </c>
      <c r="R412" s="194"/>
      <c r="S412" s="194" t="s">
        <v>523</v>
      </c>
      <c r="T412" s="195" t="s">
        <v>316</v>
      </c>
      <c r="U412" s="159">
        <v>0</v>
      </c>
      <c r="V412" s="159">
        <f>ROUND(E412*U412,2)</f>
        <v>0</v>
      </c>
      <c r="W412" s="159"/>
      <c r="X412" s="159" t="s">
        <v>606</v>
      </c>
      <c r="Y412" s="159" t="s">
        <v>318</v>
      </c>
      <c r="Z412" s="148"/>
      <c r="AA412" s="148"/>
      <c r="AB412" s="148"/>
      <c r="AC412" s="148"/>
      <c r="AD412" s="148"/>
      <c r="AE412" s="148"/>
      <c r="AF412" s="148"/>
      <c r="AG412" s="148" t="s">
        <v>1997</v>
      </c>
      <c r="AH412" s="148"/>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
      <c r="A413" s="189">
        <v>106</v>
      </c>
      <c r="B413" s="190" t="s">
        <v>2575</v>
      </c>
      <c r="C413" s="197" t="s">
        <v>2576</v>
      </c>
      <c r="D413" s="191" t="s">
        <v>368</v>
      </c>
      <c r="E413" s="192">
        <v>60</v>
      </c>
      <c r="F413" s="193"/>
      <c r="G413" s="194">
        <f>ROUND(E413*F413,2)</f>
        <v>0</v>
      </c>
      <c r="H413" s="193"/>
      <c r="I413" s="194">
        <f>ROUND(E413*H413,2)</f>
        <v>0</v>
      </c>
      <c r="J413" s="193"/>
      <c r="K413" s="194">
        <f>ROUND(E413*J413,2)</f>
        <v>0</v>
      </c>
      <c r="L413" s="194">
        <v>21</v>
      </c>
      <c r="M413" s="194">
        <f>G413*(1+L413/100)</f>
        <v>0</v>
      </c>
      <c r="N413" s="192">
        <v>0</v>
      </c>
      <c r="O413" s="192">
        <f>ROUND(E413*N413,2)</f>
        <v>0</v>
      </c>
      <c r="P413" s="192">
        <v>0</v>
      </c>
      <c r="Q413" s="192">
        <f>ROUND(E413*P413,2)</f>
        <v>0</v>
      </c>
      <c r="R413" s="194"/>
      <c r="S413" s="194" t="s">
        <v>523</v>
      </c>
      <c r="T413" s="195" t="s">
        <v>316</v>
      </c>
      <c r="U413" s="159">
        <v>0</v>
      </c>
      <c r="V413" s="159">
        <f>ROUND(E413*U413,2)</f>
        <v>0</v>
      </c>
      <c r="W413" s="159"/>
      <c r="X413" s="159" t="s">
        <v>606</v>
      </c>
      <c r="Y413" s="159" t="s">
        <v>318</v>
      </c>
      <c r="Z413" s="148"/>
      <c r="AA413" s="148"/>
      <c r="AB413" s="148"/>
      <c r="AC413" s="148"/>
      <c r="AD413" s="148"/>
      <c r="AE413" s="148"/>
      <c r="AF413" s="148"/>
      <c r="AG413" s="148" t="s">
        <v>1997</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ht="22.5" outlineLevel="1" x14ac:dyDescent="0.2">
      <c r="A414" s="172">
        <v>107</v>
      </c>
      <c r="B414" s="173" t="s">
        <v>3248</v>
      </c>
      <c r="C414" s="181" t="s">
        <v>3249</v>
      </c>
      <c r="D414" s="174" t="s">
        <v>368</v>
      </c>
      <c r="E414" s="175">
        <v>1206</v>
      </c>
      <c r="F414" s="176"/>
      <c r="G414" s="177">
        <f>ROUND(E414*F414,2)</f>
        <v>0</v>
      </c>
      <c r="H414" s="176"/>
      <c r="I414" s="177">
        <f>ROUND(E414*H414,2)</f>
        <v>0</v>
      </c>
      <c r="J414" s="176"/>
      <c r="K414" s="177">
        <f>ROUND(E414*J414,2)</f>
        <v>0</v>
      </c>
      <c r="L414" s="177">
        <v>21</v>
      </c>
      <c r="M414" s="177">
        <f>G414*(1+L414/100)</f>
        <v>0</v>
      </c>
      <c r="N414" s="175">
        <v>0</v>
      </c>
      <c r="O414" s="175">
        <f>ROUND(E414*N414,2)</f>
        <v>0</v>
      </c>
      <c r="P414" s="175">
        <v>0</v>
      </c>
      <c r="Q414" s="175">
        <f>ROUND(E414*P414,2)</f>
        <v>0</v>
      </c>
      <c r="R414" s="177"/>
      <c r="S414" s="177" t="s">
        <v>523</v>
      </c>
      <c r="T414" s="178" t="s">
        <v>316</v>
      </c>
      <c r="U414" s="159">
        <v>0</v>
      </c>
      <c r="V414" s="159">
        <f>ROUND(E414*U414,2)</f>
        <v>0</v>
      </c>
      <c r="W414" s="159"/>
      <c r="X414" s="159" t="s">
        <v>355</v>
      </c>
      <c r="Y414" s="159" t="s">
        <v>318</v>
      </c>
      <c r="Z414" s="148"/>
      <c r="AA414" s="148"/>
      <c r="AB414" s="148"/>
      <c r="AC414" s="148"/>
      <c r="AD414" s="148"/>
      <c r="AE414" s="148"/>
      <c r="AF414" s="148"/>
      <c r="AG414" s="148" t="s">
        <v>2223</v>
      </c>
      <c r="AH414" s="148"/>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2" x14ac:dyDescent="0.2">
      <c r="A415" s="155"/>
      <c r="B415" s="156"/>
      <c r="C415" s="265" t="s">
        <v>3250</v>
      </c>
      <c r="D415" s="266"/>
      <c r="E415" s="266"/>
      <c r="F415" s="266"/>
      <c r="G415" s="266"/>
      <c r="H415" s="159"/>
      <c r="I415" s="159"/>
      <c r="J415" s="159"/>
      <c r="K415" s="159"/>
      <c r="L415" s="159"/>
      <c r="M415" s="159"/>
      <c r="N415" s="158"/>
      <c r="O415" s="158"/>
      <c r="P415" s="158"/>
      <c r="Q415" s="158"/>
      <c r="R415" s="159"/>
      <c r="S415" s="159"/>
      <c r="T415" s="159"/>
      <c r="U415" s="159"/>
      <c r="V415" s="159"/>
      <c r="W415" s="159"/>
      <c r="X415" s="159"/>
      <c r="Y415" s="159"/>
      <c r="Z415" s="148"/>
      <c r="AA415" s="148"/>
      <c r="AB415" s="148"/>
      <c r="AC415" s="148"/>
      <c r="AD415" s="148"/>
      <c r="AE415" s="148"/>
      <c r="AF415" s="148"/>
      <c r="AG415" s="148" t="s">
        <v>321</v>
      </c>
      <c r="AH415" s="148"/>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2" x14ac:dyDescent="0.2">
      <c r="A416" s="155"/>
      <c r="B416" s="156"/>
      <c r="C416" s="187" t="s">
        <v>3251</v>
      </c>
      <c r="D416" s="185"/>
      <c r="E416" s="186"/>
      <c r="F416" s="159"/>
      <c r="G416" s="159"/>
      <c r="H416" s="159"/>
      <c r="I416" s="159"/>
      <c r="J416" s="159"/>
      <c r="K416" s="159"/>
      <c r="L416" s="159"/>
      <c r="M416" s="159"/>
      <c r="N416" s="158"/>
      <c r="O416" s="158"/>
      <c r="P416" s="158"/>
      <c r="Q416" s="158"/>
      <c r="R416" s="159"/>
      <c r="S416" s="159"/>
      <c r="T416" s="159"/>
      <c r="U416" s="159"/>
      <c r="V416" s="159"/>
      <c r="W416" s="159"/>
      <c r="X416" s="159"/>
      <c r="Y416" s="159"/>
      <c r="Z416" s="148"/>
      <c r="AA416" s="148"/>
      <c r="AB416" s="148"/>
      <c r="AC416" s="148"/>
      <c r="AD416" s="148"/>
      <c r="AE416" s="148"/>
      <c r="AF416" s="148"/>
      <c r="AG416" s="148" t="s">
        <v>360</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3" x14ac:dyDescent="0.2">
      <c r="A417" s="155"/>
      <c r="B417" s="156"/>
      <c r="C417" s="187" t="s">
        <v>3252</v>
      </c>
      <c r="D417" s="185"/>
      <c r="E417" s="186"/>
      <c r="F417" s="159"/>
      <c r="G417" s="159"/>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360</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2">
      <c r="A418" s="155"/>
      <c r="B418" s="156"/>
      <c r="C418" s="187" t="s">
        <v>3253</v>
      </c>
      <c r="D418" s="185"/>
      <c r="E418" s="186"/>
      <c r="F418" s="159"/>
      <c r="G418" s="159"/>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360</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2">
      <c r="A419" s="155"/>
      <c r="B419" s="156"/>
      <c r="C419" s="187" t="s">
        <v>3254</v>
      </c>
      <c r="D419" s="185"/>
      <c r="E419" s="186">
        <v>1206</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360</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1" x14ac:dyDescent="0.2">
      <c r="A420" s="172">
        <v>108</v>
      </c>
      <c r="B420" s="173" t="s">
        <v>2534</v>
      </c>
      <c r="C420" s="181" t="s">
        <v>2535</v>
      </c>
      <c r="D420" s="174" t="s">
        <v>368</v>
      </c>
      <c r="E420" s="175">
        <v>132</v>
      </c>
      <c r="F420" s="176"/>
      <c r="G420" s="177">
        <f>ROUND(E420*F420,2)</f>
        <v>0</v>
      </c>
      <c r="H420" s="176"/>
      <c r="I420" s="177">
        <f>ROUND(E420*H420,2)</f>
        <v>0</v>
      </c>
      <c r="J420" s="176"/>
      <c r="K420" s="177">
        <f>ROUND(E420*J420,2)</f>
        <v>0</v>
      </c>
      <c r="L420" s="177">
        <v>21</v>
      </c>
      <c r="M420" s="177">
        <f>G420*(1+L420/100)</f>
        <v>0</v>
      </c>
      <c r="N420" s="175">
        <v>1E-4</v>
      </c>
      <c r="O420" s="175">
        <f>ROUND(E420*N420,2)</f>
        <v>0.01</v>
      </c>
      <c r="P420" s="175">
        <v>0</v>
      </c>
      <c r="Q420" s="175">
        <f>ROUND(E420*P420,2)</f>
        <v>0</v>
      </c>
      <c r="R420" s="177"/>
      <c r="S420" s="177" t="s">
        <v>523</v>
      </c>
      <c r="T420" s="178" t="s">
        <v>316</v>
      </c>
      <c r="U420" s="159">
        <v>0</v>
      </c>
      <c r="V420" s="159">
        <f>ROUND(E420*U420,2)</f>
        <v>0</v>
      </c>
      <c r="W420" s="159"/>
      <c r="X420" s="159" t="s">
        <v>606</v>
      </c>
      <c r="Y420" s="159" t="s">
        <v>318</v>
      </c>
      <c r="Z420" s="148"/>
      <c r="AA420" s="148"/>
      <c r="AB420" s="148"/>
      <c r="AC420" s="148"/>
      <c r="AD420" s="148"/>
      <c r="AE420" s="148"/>
      <c r="AF420" s="148"/>
      <c r="AG420" s="148" t="s">
        <v>1997</v>
      </c>
      <c r="AH420" s="148"/>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2" x14ac:dyDescent="0.2">
      <c r="A421" s="155"/>
      <c r="B421" s="156"/>
      <c r="C421" s="187" t="s">
        <v>3255</v>
      </c>
      <c r="D421" s="185"/>
      <c r="E421" s="186"/>
      <c r="F421" s="159"/>
      <c r="G421" s="159"/>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360</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3" x14ac:dyDescent="0.2">
      <c r="A422" s="155"/>
      <c r="B422" s="156"/>
      <c r="C422" s="187" t="s">
        <v>3256</v>
      </c>
      <c r="D422" s="185"/>
      <c r="E422" s="186"/>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360</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3" x14ac:dyDescent="0.2">
      <c r="A423" s="155"/>
      <c r="B423" s="156"/>
      <c r="C423" s="187" t="s">
        <v>3257</v>
      </c>
      <c r="D423" s="185"/>
      <c r="E423" s="186"/>
      <c r="F423" s="159"/>
      <c r="G423" s="159"/>
      <c r="H423" s="159"/>
      <c r="I423" s="159"/>
      <c r="J423" s="159"/>
      <c r="K423" s="159"/>
      <c r="L423" s="159"/>
      <c r="M423" s="159"/>
      <c r="N423" s="158"/>
      <c r="O423" s="158"/>
      <c r="P423" s="158"/>
      <c r="Q423" s="158"/>
      <c r="R423" s="159"/>
      <c r="S423" s="159"/>
      <c r="T423" s="159"/>
      <c r="U423" s="159"/>
      <c r="V423" s="159"/>
      <c r="W423" s="159"/>
      <c r="X423" s="159"/>
      <c r="Y423" s="159"/>
      <c r="Z423" s="148"/>
      <c r="AA423" s="148"/>
      <c r="AB423" s="148"/>
      <c r="AC423" s="148"/>
      <c r="AD423" s="148"/>
      <c r="AE423" s="148"/>
      <c r="AF423" s="148"/>
      <c r="AG423" s="148" t="s">
        <v>360</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3" x14ac:dyDescent="0.2">
      <c r="A424" s="155"/>
      <c r="B424" s="156"/>
      <c r="C424" s="187" t="s">
        <v>3258</v>
      </c>
      <c r="D424" s="185"/>
      <c r="E424" s="186"/>
      <c r="F424" s="159"/>
      <c r="G424" s="159"/>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360</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3" x14ac:dyDescent="0.2">
      <c r="A425" s="155"/>
      <c r="B425" s="156"/>
      <c r="C425" s="187" t="s">
        <v>3259</v>
      </c>
      <c r="D425" s="185"/>
      <c r="E425" s="186"/>
      <c r="F425" s="159"/>
      <c r="G425" s="159"/>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360</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2">
      <c r="A426" s="155"/>
      <c r="B426" s="156"/>
      <c r="C426" s="187" t="s">
        <v>3260</v>
      </c>
      <c r="D426" s="185"/>
      <c r="E426" s="186">
        <v>132</v>
      </c>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360</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1" x14ac:dyDescent="0.2">
      <c r="A427" s="172">
        <v>109</v>
      </c>
      <c r="B427" s="173" t="s">
        <v>2526</v>
      </c>
      <c r="C427" s="181" t="s">
        <v>2527</v>
      </c>
      <c r="D427" s="174" t="s">
        <v>368</v>
      </c>
      <c r="E427" s="175">
        <v>746</v>
      </c>
      <c r="F427" s="176"/>
      <c r="G427" s="177">
        <f>ROUND(E427*F427,2)</f>
        <v>0</v>
      </c>
      <c r="H427" s="176"/>
      <c r="I427" s="177">
        <f>ROUND(E427*H427,2)</f>
        <v>0</v>
      </c>
      <c r="J427" s="176"/>
      <c r="K427" s="177">
        <f>ROUND(E427*J427,2)</f>
        <v>0</v>
      </c>
      <c r="L427" s="177">
        <v>21</v>
      </c>
      <c r="M427" s="177">
        <f>G427*(1+L427/100)</f>
        <v>0</v>
      </c>
      <c r="N427" s="175">
        <v>6.9999999999999994E-5</v>
      </c>
      <c r="O427" s="175">
        <f>ROUND(E427*N427,2)</f>
        <v>0.05</v>
      </c>
      <c r="P427" s="175">
        <v>0</v>
      </c>
      <c r="Q427" s="175">
        <f>ROUND(E427*P427,2)</f>
        <v>0</v>
      </c>
      <c r="R427" s="177"/>
      <c r="S427" s="177" t="s">
        <v>523</v>
      </c>
      <c r="T427" s="178" t="s">
        <v>316</v>
      </c>
      <c r="U427" s="159">
        <v>0</v>
      </c>
      <c r="V427" s="159">
        <f>ROUND(E427*U427,2)</f>
        <v>0</v>
      </c>
      <c r="W427" s="159"/>
      <c r="X427" s="159" t="s">
        <v>606</v>
      </c>
      <c r="Y427" s="159" t="s">
        <v>318</v>
      </c>
      <c r="Z427" s="148"/>
      <c r="AA427" s="148"/>
      <c r="AB427" s="148"/>
      <c r="AC427" s="148"/>
      <c r="AD427" s="148"/>
      <c r="AE427" s="148"/>
      <c r="AF427" s="148"/>
      <c r="AG427" s="148" t="s">
        <v>1997</v>
      </c>
      <c r="AH427" s="148"/>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2" x14ac:dyDescent="0.2">
      <c r="A428" s="155"/>
      <c r="B428" s="156"/>
      <c r="C428" s="187" t="s">
        <v>3261</v>
      </c>
      <c r="D428" s="185"/>
      <c r="E428" s="186"/>
      <c r="F428" s="159"/>
      <c r="G428" s="159"/>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360</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2">
      <c r="A429" s="155"/>
      <c r="B429" s="156"/>
      <c r="C429" s="187" t="s">
        <v>3262</v>
      </c>
      <c r="D429" s="185"/>
      <c r="E429" s="186"/>
      <c r="F429" s="159"/>
      <c r="G429" s="159"/>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360</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3" x14ac:dyDescent="0.2">
      <c r="A430" s="155"/>
      <c r="B430" s="156"/>
      <c r="C430" s="187" t="s">
        <v>3263</v>
      </c>
      <c r="D430" s="185"/>
      <c r="E430" s="186"/>
      <c r="F430" s="159"/>
      <c r="G430" s="159"/>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360</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3" x14ac:dyDescent="0.2">
      <c r="A431" s="155"/>
      <c r="B431" s="156"/>
      <c r="C431" s="187" t="s">
        <v>3264</v>
      </c>
      <c r="D431" s="185"/>
      <c r="E431" s="186"/>
      <c r="F431" s="159"/>
      <c r="G431" s="159"/>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360</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3" x14ac:dyDescent="0.2">
      <c r="A432" s="155"/>
      <c r="B432" s="156"/>
      <c r="C432" s="187" t="s">
        <v>3265</v>
      </c>
      <c r="D432" s="185"/>
      <c r="E432" s="186"/>
      <c r="F432" s="159"/>
      <c r="G432" s="159"/>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360</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2">
      <c r="A433" s="155"/>
      <c r="B433" s="156"/>
      <c r="C433" s="187" t="s">
        <v>3266</v>
      </c>
      <c r="D433" s="185"/>
      <c r="E433" s="186"/>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360</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3" x14ac:dyDescent="0.2">
      <c r="A434" s="155"/>
      <c r="B434" s="156"/>
      <c r="C434" s="187" t="s">
        <v>3267</v>
      </c>
      <c r="D434" s="185"/>
      <c r="E434" s="186"/>
      <c r="F434" s="159"/>
      <c r="G434" s="159"/>
      <c r="H434" s="159"/>
      <c r="I434" s="159"/>
      <c r="J434" s="159"/>
      <c r="K434" s="159"/>
      <c r="L434" s="159"/>
      <c r="M434" s="159"/>
      <c r="N434" s="158"/>
      <c r="O434" s="158"/>
      <c r="P434" s="158"/>
      <c r="Q434" s="158"/>
      <c r="R434" s="159"/>
      <c r="S434" s="159"/>
      <c r="T434" s="159"/>
      <c r="U434" s="159"/>
      <c r="V434" s="159"/>
      <c r="W434" s="159"/>
      <c r="X434" s="159"/>
      <c r="Y434" s="159"/>
      <c r="Z434" s="148"/>
      <c r="AA434" s="148"/>
      <c r="AB434" s="148"/>
      <c r="AC434" s="148"/>
      <c r="AD434" s="148"/>
      <c r="AE434" s="148"/>
      <c r="AF434" s="148"/>
      <c r="AG434" s="148" t="s">
        <v>360</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3" x14ac:dyDescent="0.2">
      <c r="A435" s="155"/>
      <c r="B435" s="156"/>
      <c r="C435" s="187" t="s">
        <v>3268</v>
      </c>
      <c r="D435" s="185"/>
      <c r="E435" s="186"/>
      <c r="F435" s="159"/>
      <c r="G435" s="159"/>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360</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3" x14ac:dyDescent="0.2">
      <c r="A436" s="155"/>
      <c r="B436" s="156"/>
      <c r="C436" s="187" t="s">
        <v>3269</v>
      </c>
      <c r="D436" s="185"/>
      <c r="E436" s="186"/>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360</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
      <c r="A437" s="155"/>
      <c r="B437" s="156"/>
      <c r="C437" s="187" t="s">
        <v>3270</v>
      </c>
      <c r="D437" s="185"/>
      <c r="E437" s="186"/>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360</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
      <c r="A438" s="155"/>
      <c r="B438" s="156"/>
      <c r="C438" s="187" t="s">
        <v>3271</v>
      </c>
      <c r="D438" s="185"/>
      <c r="E438" s="186"/>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360</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2">
      <c r="A439" s="155"/>
      <c r="B439" s="156"/>
      <c r="C439" s="187" t="s">
        <v>3272</v>
      </c>
      <c r="D439" s="185"/>
      <c r="E439" s="186"/>
      <c r="F439" s="159"/>
      <c r="G439" s="159"/>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360</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2">
      <c r="A440" s="155"/>
      <c r="B440" s="156"/>
      <c r="C440" s="187" t="s">
        <v>3273</v>
      </c>
      <c r="D440" s="185"/>
      <c r="E440" s="186"/>
      <c r="F440" s="159"/>
      <c r="G440" s="159"/>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360</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2">
      <c r="A441" s="155"/>
      <c r="B441" s="156"/>
      <c r="C441" s="187" t="s">
        <v>3274</v>
      </c>
      <c r="D441" s="185"/>
      <c r="E441" s="186"/>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360</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
      <c r="A442" s="155"/>
      <c r="B442" s="156"/>
      <c r="C442" s="187" t="s">
        <v>3275</v>
      </c>
      <c r="D442" s="185"/>
      <c r="E442" s="186">
        <v>746</v>
      </c>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360</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72">
        <v>110</v>
      </c>
      <c r="B443" s="173" t="s">
        <v>3276</v>
      </c>
      <c r="C443" s="181" t="s">
        <v>3277</v>
      </c>
      <c r="D443" s="174" t="s">
        <v>368</v>
      </c>
      <c r="E443" s="175">
        <v>328</v>
      </c>
      <c r="F443" s="176"/>
      <c r="G443" s="177">
        <f>ROUND(E443*F443,2)</f>
        <v>0</v>
      </c>
      <c r="H443" s="176"/>
      <c r="I443" s="177">
        <f>ROUND(E443*H443,2)</f>
        <v>0</v>
      </c>
      <c r="J443" s="176"/>
      <c r="K443" s="177">
        <f>ROUND(E443*J443,2)</f>
        <v>0</v>
      </c>
      <c r="L443" s="177">
        <v>21</v>
      </c>
      <c r="M443" s="177">
        <f>G443*(1+L443/100)</f>
        <v>0</v>
      </c>
      <c r="N443" s="175">
        <v>4.0000000000000003E-5</v>
      </c>
      <c r="O443" s="175">
        <f>ROUND(E443*N443,2)</f>
        <v>0.01</v>
      </c>
      <c r="P443" s="175">
        <v>0</v>
      </c>
      <c r="Q443" s="175">
        <f>ROUND(E443*P443,2)</f>
        <v>0</v>
      </c>
      <c r="R443" s="177"/>
      <c r="S443" s="177" t="s">
        <v>523</v>
      </c>
      <c r="T443" s="178" t="s">
        <v>316</v>
      </c>
      <c r="U443" s="159">
        <v>0</v>
      </c>
      <c r="V443" s="159">
        <f>ROUND(E443*U443,2)</f>
        <v>0</v>
      </c>
      <c r="W443" s="159"/>
      <c r="X443" s="159" t="s">
        <v>606</v>
      </c>
      <c r="Y443" s="159" t="s">
        <v>318</v>
      </c>
      <c r="Z443" s="148"/>
      <c r="AA443" s="148"/>
      <c r="AB443" s="148"/>
      <c r="AC443" s="148"/>
      <c r="AD443" s="148"/>
      <c r="AE443" s="148"/>
      <c r="AF443" s="148"/>
      <c r="AG443" s="148" t="s">
        <v>1997</v>
      </c>
      <c r="AH443" s="148"/>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2" x14ac:dyDescent="0.2">
      <c r="A444" s="155"/>
      <c r="B444" s="156"/>
      <c r="C444" s="187" t="s">
        <v>3278</v>
      </c>
      <c r="D444" s="185"/>
      <c r="E444" s="186"/>
      <c r="F444" s="159"/>
      <c r="G444" s="159"/>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360</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3" x14ac:dyDescent="0.2">
      <c r="A445" s="155"/>
      <c r="B445" s="156"/>
      <c r="C445" s="187" t="s">
        <v>3279</v>
      </c>
      <c r="D445" s="185"/>
      <c r="E445" s="186"/>
      <c r="F445" s="159"/>
      <c r="G445" s="159"/>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360</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3" x14ac:dyDescent="0.2">
      <c r="A446" s="155"/>
      <c r="B446" s="156"/>
      <c r="C446" s="187" t="s">
        <v>3280</v>
      </c>
      <c r="D446" s="185"/>
      <c r="E446" s="186"/>
      <c r="F446" s="159"/>
      <c r="G446" s="159"/>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360</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3" x14ac:dyDescent="0.2">
      <c r="A447" s="155"/>
      <c r="B447" s="156"/>
      <c r="C447" s="187" t="s">
        <v>3281</v>
      </c>
      <c r="D447" s="185"/>
      <c r="E447" s="186"/>
      <c r="F447" s="159"/>
      <c r="G447" s="15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360</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3" x14ac:dyDescent="0.2">
      <c r="A448" s="155"/>
      <c r="B448" s="156"/>
      <c r="C448" s="187" t="s">
        <v>3282</v>
      </c>
      <c r="D448" s="185"/>
      <c r="E448" s="186">
        <v>328</v>
      </c>
      <c r="F448" s="159"/>
      <c r="G448" s="159"/>
      <c r="H448" s="159"/>
      <c r="I448" s="159"/>
      <c r="J448" s="159"/>
      <c r="K448" s="159"/>
      <c r="L448" s="159"/>
      <c r="M448" s="159"/>
      <c r="N448" s="158"/>
      <c r="O448" s="158"/>
      <c r="P448" s="158"/>
      <c r="Q448" s="158"/>
      <c r="R448" s="159"/>
      <c r="S448" s="159"/>
      <c r="T448" s="159"/>
      <c r="U448" s="159"/>
      <c r="V448" s="159"/>
      <c r="W448" s="159"/>
      <c r="X448" s="159"/>
      <c r="Y448" s="159"/>
      <c r="Z448" s="148"/>
      <c r="AA448" s="148"/>
      <c r="AB448" s="148"/>
      <c r="AC448" s="148"/>
      <c r="AD448" s="148"/>
      <c r="AE448" s="148"/>
      <c r="AF448" s="148"/>
      <c r="AG448" s="148" t="s">
        <v>360</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ht="22.5" outlineLevel="1" x14ac:dyDescent="0.2">
      <c r="A449" s="172">
        <v>111</v>
      </c>
      <c r="B449" s="173" t="s">
        <v>2545</v>
      </c>
      <c r="C449" s="181" t="s">
        <v>2546</v>
      </c>
      <c r="D449" s="174" t="s">
        <v>394</v>
      </c>
      <c r="E449" s="175">
        <v>202</v>
      </c>
      <c r="F449" s="176"/>
      <c r="G449" s="177">
        <f>ROUND(E449*F449,2)</f>
        <v>0</v>
      </c>
      <c r="H449" s="176"/>
      <c r="I449" s="177">
        <f>ROUND(E449*H449,2)</f>
        <v>0</v>
      </c>
      <c r="J449" s="176"/>
      <c r="K449" s="177">
        <f>ROUND(E449*J449,2)</f>
        <v>0</v>
      </c>
      <c r="L449" s="177">
        <v>21</v>
      </c>
      <c r="M449" s="177">
        <f>G449*(1+L449/100)</f>
        <v>0</v>
      </c>
      <c r="N449" s="175">
        <v>0</v>
      </c>
      <c r="O449" s="175">
        <f>ROUND(E449*N449,2)</f>
        <v>0</v>
      </c>
      <c r="P449" s="175">
        <v>0</v>
      </c>
      <c r="Q449" s="175">
        <f>ROUND(E449*P449,2)</f>
        <v>0</v>
      </c>
      <c r="R449" s="177"/>
      <c r="S449" s="177" t="s">
        <v>523</v>
      </c>
      <c r="T449" s="178" t="s">
        <v>316</v>
      </c>
      <c r="U449" s="159">
        <v>0</v>
      </c>
      <c r="V449" s="159">
        <f>ROUND(E449*U449,2)</f>
        <v>0</v>
      </c>
      <c r="W449" s="159"/>
      <c r="X449" s="159" t="s">
        <v>355</v>
      </c>
      <c r="Y449" s="159" t="s">
        <v>318</v>
      </c>
      <c r="Z449" s="148"/>
      <c r="AA449" s="148"/>
      <c r="AB449" s="148"/>
      <c r="AC449" s="148"/>
      <c r="AD449" s="148"/>
      <c r="AE449" s="148"/>
      <c r="AF449" s="148"/>
      <c r="AG449" s="148" t="s">
        <v>2223</v>
      </c>
      <c r="AH449" s="148"/>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2" x14ac:dyDescent="0.2">
      <c r="A450" s="155"/>
      <c r="B450" s="156"/>
      <c r="C450" s="265" t="s">
        <v>2547</v>
      </c>
      <c r="D450" s="266"/>
      <c r="E450" s="266"/>
      <c r="F450" s="266"/>
      <c r="G450" s="266"/>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321</v>
      </c>
      <c r="AH450" s="148"/>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2" x14ac:dyDescent="0.2">
      <c r="A451" s="155"/>
      <c r="B451" s="156"/>
      <c r="C451" s="187" t="s">
        <v>3128</v>
      </c>
      <c r="D451" s="185"/>
      <c r="E451" s="186"/>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360</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2">
      <c r="A452" s="155"/>
      <c r="B452" s="156"/>
      <c r="C452" s="187" t="s">
        <v>3129</v>
      </c>
      <c r="D452" s="185"/>
      <c r="E452" s="186"/>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360</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3" x14ac:dyDescent="0.2">
      <c r="A453" s="155"/>
      <c r="B453" s="156"/>
      <c r="C453" s="187" t="s">
        <v>3154</v>
      </c>
      <c r="D453" s="185"/>
      <c r="E453" s="186"/>
      <c r="F453" s="159"/>
      <c r="G453" s="159"/>
      <c r="H453" s="159"/>
      <c r="I453" s="159"/>
      <c r="J453" s="159"/>
      <c r="K453" s="159"/>
      <c r="L453" s="159"/>
      <c r="M453" s="159"/>
      <c r="N453" s="158"/>
      <c r="O453" s="158"/>
      <c r="P453" s="158"/>
      <c r="Q453" s="158"/>
      <c r="R453" s="159"/>
      <c r="S453" s="159"/>
      <c r="T453" s="159"/>
      <c r="U453" s="159"/>
      <c r="V453" s="159"/>
      <c r="W453" s="159"/>
      <c r="X453" s="159"/>
      <c r="Y453" s="159"/>
      <c r="Z453" s="148"/>
      <c r="AA453" s="148"/>
      <c r="AB453" s="148"/>
      <c r="AC453" s="148"/>
      <c r="AD453" s="148"/>
      <c r="AE453" s="148"/>
      <c r="AF453" s="148"/>
      <c r="AG453" s="148" t="s">
        <v>360</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3" x14ac:dyDescent="0.2">
      <c r="A454" s="155"/>
      <c r="B454" s="156"/>
      <c r="C454" s="187" t="s">
        <v>3283</v>
      </c>
      <c r="D454" s="185"/>
      <c r="E454" s="186"/>
      <c r="F454" s="159"/>
      <c r="G454" s="159"/>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360</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3" x14ac:dyDescent="0.2">
      <c r="A455" s="155"/>
      <c r="B455" s="156"/>
      <c r="C455" s="187" t="s">
        <v>3284</v>
      </c>
      <c r="D455" s="185"/>
      <c r="E455" s="186"/>
      <c r="F455" s="159"/>
      <c r="G455" s="159"/>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360</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3" x14ac:dyDescent="0.2">
      <c r="A456" s="155"/>
      <c r="B456" s="156"/>
      <c r="C456" s="187" t="s">
        <v>3285</v>
      </c>
      <c r="D456" s="185"/>
      <c r="E456" s="186"/>
      <c r="F456" s="159"/>
      <c r="G456" s="159"/>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360</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3" x14ac:dyDescent="0.2">
      <c r="A457" s="155"/>
      <c r="B457" s="156"/>
      <c r="C457" s="187" t="s">
        <v>3286</v>
      </c>
      <c r="D457" s="185"/>
      <c r="E457" s="186"/>
      <c r="F457" s="159"/>
      <c r="G457" s="159"/>
      <c r="H457" s="159"/>
      <c r="I457" s="159"/>
      <c r="J457" s="159"/>
      <c r="K457" s="159"/>
      <c r="L457" s="159"/>
      <c r="M457" s="159"/>
      <c r="N457" s="158"/>
      <c r="O457" s="158"/>
      <c r="P457" s="158"/>
      <c r="Q457" s="158"/>
      <c r="R457" s="159"/>
      <c r="S457" s="159"/>
      <c r="T457" s="159"/>
      <c r="U457" s="159"/>
      <c r="V457" s="159"/>
      <c r="W457" s="159"/>
      <c r="X457" s="159"/>
      <c r="Y457" s="159"/>
      <c r="Z457" s="148"/>
      <c r="AA457" s="148"/>
      <c r="AB457" s="148"/>
      <c r="AC457" s="148"/>
      <c r="AD457" s="148"/>
      <c r="AE457" s="148"/>
      <c r="AF457" s="148"/>
      <c r="AG457" s="148" t="s">
        <v>360</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3" x14ac:dyDescent="0.2">
      <c r="A458" s="155"/>
      <c r="B458" s="156"/>
      <c r="C458" s="187" t="s">
        <v>3104</v>
      </c>
      <c r="D458" s="185"/>
      <c r="E458" s="186"/>
      <c r="F458" s="159"/>
      <c r="G458" s="159"/>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360</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2">
      <c r="A459" s="155"/>
      <c r="B459" s="156"/>
      <c r="C459" s="187" t="s">
        <v>3026</v>
      </c>
      <c r="D459" s="185"/>
      <c r="E459" s="186"/>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360</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3" x14ac:dyDescent="0.2">
      <c r="A460" s="155"/>
      <c r="B460" s="156"/>
      <c r="C460" s="187" t="s">
        <v>3287</v>
      </c>
      <c r="D460" s="185"/>
      <c r="E460" s="186"/>
      <c r="F460" s="159"/>
      <c r="G460" s="159"/>
      <c r="H460" s="159"/>
      <c r="I460" s="159"/>
      <c r="J460" s="159"/>
      <c r="K460" s="159"/>
      <c r="L460" s="159"/>
      <c r="M460" s="159"/>
      <c r="N460" s="158"/>
      <c r="O460" s="158"/>
      <c r="P460" s="158"/>
      <c r="Q460" s="158"/>
      <c r="R460" s="159"/>
      <c r="S460" s="159"/>
      <c r="T460" s="159"/>
      <c r="U460" s="159"/>
      <c r="V460" s="159"/>
      <c r="W460" s="159"/>
      <c r="X460" s="159"/>
      <c r="Y460" s="159"/>
      <c r="Z460" s="148"/>
      <c r="AA460" s="148"/>
      <c r="AB460" s="148"/>
      <c r="AC460" s="148"/>
      <c r="AD460" s="148"/>
      <c r="AE460" s="148"/>
      <c r="AF460" s="148"/>
      <c r="AG460" s="148" t="s">
        <v>360</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3" x14ac:dyDescent="0.2">
      <c r="A461" s="155"/>
      <c r="B461" s="156"/>
      <c r="C461" s="187" t="s">
        <v>3288</v>
      </c>
      <c r="D461" s="185"/>
      <c r="E461" s="186"/>
      <c r="F461" s="159"/>
      <c r="G461" s="159"/>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360</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3" x14ac:dyDescent="0.2">
      <c r="A462" s="155"/>
      <c r="B462" s="156"/>
      <c r="C462" s="187" t="s">
        <v>3289</v>
      </c>
      <c r="D462" s="185"/>
      <c r="E462" s="186"/>
      <c r="F462" s="159"/>
      <c r="G462" s="159"/>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360</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3" x14ac:dyDescent="0.2">
      <c r="A463" s="155"/>
      <c r="B463" s="156"/>
      <c r="C463" s="187" t="s">
        <v>3290</v>
      </c>
      <c r="D463" s="185"/>
      <c r="E463" s="186">
        <v>202</v>
      </c>
      <c r="F463" s="159"/>
      <c r="G463" s="159"/>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360</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x14ac:dyDescent="0.2">
      <c r="A464" s="172">
        <v>112</v>
      </c>
      <c r="B464" s="173" t="s">
        <v>3291</v>
      </c>
      <c r="C464" s="181" t="s">
        <v>3292</v>
      </c>
      <c r="D464" s="174" t="s">
        <v>394</v>
      </c>
      <c r="E464" s="175">
        <v>138</v>
      </c>
      <c r="F464" s="176"/>
      <c r="G464" s="177">
        <f>ROUND(E464*F464,2)</f>
        <v>0</v>
      </c>
      <c r="H464" s="176"/>
      <c r="I464" s="177">
        <f>ROUND(E464*H464,2)</f>
        <v>0</v>
      </c>
      <c r="J464" s="176"/>
      <c r="K464" s="177">
        <f>ROUND(E464*J464,2)</f>
        <v>0</v>
      </c>
      <c r="L464" s="177">
        <v>21</v>
      </c>
      <c r="M464" s="177">
        <f>G464*(1+L464/100)</f>
        <v>0</v>
      </c>
      <c r="N464" s="175">
        <v>5.0000000000000002E-5</v>
      </c>
      <c r="O464" s="175">
        <f>ROUND(E464*N464,2)</f>
        <v>0.01</v>
      </c>
      <c r="P464" s="175">
        <v>0</v>
      </c>
      <c r="Q464" s="175">
        <f>ROUND(E464*P464,2)</f>
        <v>0</v>
      </c>
      <c r="R464" s="177"/>
      <c r="S464" s="177" t="s">
        <v>523</v>
      </c>
      <c r="T464" s="178" t="s">
        <v>316</v>
      </c>
      <c r="U464" s="159">
        <v>0</v>
      </c>
      <c r="V464" s="159">
        <f>ROUND(E464*U464,2)</f>
        <v>0</v>
      </c>
      <c r="W464" s="159"/>
      <c r="X464" s="159" t="s">
        <v>606</v>
      </c>
      <c r="Y464" s="159" t="s">
        <v>318</v>
      </c>
      <c r="Z464" s="148"/>
      <c r="AA464" s="148"/>
      <c r="AB464" s="148"/>
      <c r="AC464" s="148"/>
      <c r="AD464" s="148"/>
      <c r="AE464" s="148"/>
      <c r="AF464" s="148"/>
      <c r="AG464" s="148" t="s">
        <v>1997</v>
      </c>
      <c r="AH464" s="148"/>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2" x14ac:dyDescent="0.2">
      <c r="A465" s="155"/>
      <c r="B465" s="156"/>
      <c r="C465" s="187" t="s">
        <v>2556</v>
      </c>
      <c r="D465" s="185"/>
      <c r="E465" s="186"/>
      <c r="F465" s="159"/>
      <c r="G465" s="159"/>
      <c r="H465" s="159"/>
      <c r="I465" s="159"/>
      <c r="J465" s="159"/>
      <c r="K465" s="159"/>
      <c r="L465" s="159"/>
      <c r="M465" s="159"/>
      <c r="N465" s="158"/>
      <c r="O465" s="158"/>
      <c r="P465" s="158"/>
      <c r="Q465" s="158"/>
      <c r="R465" s="159"/>
      <c r="S465" s="159"/>
      <c r="T465" s="159"/>
      <c r="U465" s="159"/>
      <c r="V465" s="159"/>
      <c r="W465" s="159"/>
      <c r="X465" s="159"/>
      <c r="Y465" s="159"/>
      <c r="Z465" s="148"/>
      <c r="AA465" s="148"/>
      <c r="AB465" s="148"/>
      <c r="AC465" s="148"/>
      <c r="AD465" s="148"/>
      <c r="AE465" s="148"/>
      <c r="AF465" s="148"/>
      <c r="AG465" s="148" t="s">
        <v>360</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3" x14ac:dyDescent="0.2">
      <c r="A466" s="155"/>
      <c r="B466" s="156"/>
      <c r="C466" s="187" t="s">
        <v>3293</v>
      </c>
      <c r="D466" s="185"/>
      <c r="E466" s="186">
        <v>138</v>
      </c>
      <c r="F466" s="159"/>
      <c r="G466" s="159"/>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360</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1" x14ac:dyDescent="0.2">
      <c r="A467" s="172">
        <v>113</v>
      </c>
      <c r="B467" s="173" t="s">
        <v>3294</v>
      </c>
      <c r="C467" s="181" t="s">
        <v>3295</v>
      </c>
      <c r="D467" s="174" t="s">
        <v>394</v>
      </c>
      <c r="E467" s="175">
        <v>64</v>
      </c>
      <c r="F467" s="176"/>
      <c r="G467" s="177">
        <f>ROUND(E467*F467,2)</f>
        <v>0</v>
      </c>
      <c r="H467" s="176"/>
      <c r="I467" s="177">
        <f>ROUND(E467*H467,2)</f>
        <v>0</v>
      </c>
      <c r="J467" s="176"/>
      <c r="K467" s="177">
        <f>ROUND(E467*J467,2)</f>
        <v>0</v>
      </c>
      <c r="L467" s="177">
        <v>21</v>
      </c>
      <c r="M467" s="177">
        <f>G467*(1+L467/100)</f>
        <v>0</v>
      </c>
      <c r="N467" s="175">
        <v>4.0000000000000003E-5</v>
      </c>
      <c r="O467" s="175">
        <f>ROUND(E467*N467,2)</f>
        <v>0</v>
      </c>
      <c r="P467" s="175">
        <v>0</v>
      </c>
      <c r="Q467" s="175">
        <f>ROUND(E467*P467,2)</f>
        <v>0</v>
      </c>
      <c r="R467" s="177"/>
      <c r="S467" s="177" t="s">
        <v>523</v>
      </c>
      <c r="T467" s="178" t="s">
        <v>316</v>
      </c>
      <c r="U467" s="159">
        <v>0</v>
      </c>
      <c r="V467" s="159">
        <f>ROUND(E467*U467,2)</f>
        <v>0</v>
      </c>
      <c r="W467" s="159"/>
      <c r="X467" s="159" t="s">
        <v>606</v>
      </c>
      <c r="Y467" s="159" t="s">
        <v>318</v>
      </c>
      <c r="Z467" s="148"/>
      <c r="AA467" s="148"/>
      <c r="AB467" s="148"/>
      <c r="AC467" s="148"/>
      <c r="AD467" s="148"/>
      <c r="AE467" s="148"/>
      <c r="AF467" s="148"/>
      <c r="AG467" s="148" t="s">
        <v>1997</v>
      </c>
      <c r="AH467" s="148"/>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2" x14ac:dyDescent="0.2">
      <c r="A468" s="155"/>
      <c r="B468" s="156"/>
      <c r="C468" s="187" t="s">
        <v>2560</v>
      </c>
      <c r="D468" s="185"/>
      <c r="E468" s="186"/>
      <c r="F468" s="159"/>
      <c r="G468" s="159"/>
      <c r="H468" s="159"/>
      <c r="I468" s="159"/>
      <c r="J468" s="159"/>
      <c r="K468" s="159"/>
      <c r="L468" s="159"/>
      <c r="M468" s="159"/>
      <c r="N468" s="158"/>
      <c r="O468" s="158"/>
      <c r="P468" s="158"/>
      <c r="Q468" s="158"/>
      <c r="R468" s="159"/>
      <c r="S468" s="159"/>
      <c r="T468" s="159"/>
      <c r="U468" s="159"/>
      <c r="V468" s="159"/>
      <c r="W468" s="159"/>
      <c r="X468" s="159"/>
      <c r="Y468" s="159"/>
      <c r="Z468" s="148"/>
      <c r="AA468" s="148"/>
      <c r="AB468" s="148"/>
      <c r="AC468" s="148"/>
      <c r="AD468" s="148"/>
      <c r="AE468" s="148"/>
      <c r="AF468" s="148"/>
      <c r="AG468" s="148" t="s">
        <v>360</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3" x14ac:dyDescent="0.2">
      <c r="A469" s="155"/>
      <c r="B469" s="156"/>
      <c r="C469" s="187" t="s">
        <v>182</v>
      </c>
      <c r="D469" s="185"/>
      <c r="E469" s="186">
        <v>64</v>
      </c>
      <c r="F469" s="159"/>
      <c r="G469" s="159"/>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360</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ht="22.5" outlineLevel="1" x14ac:dyDescent="0.2">
      <c r="A470" s="172">
        <v>114</v>
      </c>
      <c r="B470" s="173" t="s">
        <v>3296</v>
      </c>
      <c r="C470" s="181" t="s">
        <v>3297</v>
      </c>
      <c r="D470" s="174" t="s">
        <v>394</v>
      </c>
      <c r="E470" s="175">
        <v>16</v>
      </c>
      <c r="F470" s="176"/>
      <c r="G470" s="177">
        <f>ROUND(E470*F470,2)</f>
        <v>0</v>
      </c>
      <c r="H470" s="176"/>
      <c r="I470" s="177">
        <f>ROUND(E470*H470,2)</f>
        <v>0</v>
      </c>
      <c r="J470" s="176"/>
      <c r="K470" s="177">
        <f>ROUND(E470*J470,2)</f>
        <v>0</v>
      </c>
      <c r="L470" s="177">
        <v>21</v>
      </c>
      <c r="M470" s="177">
        <f>G470*(1+L470/100)</f>
        <v>0</v>
      </c>
      <c r="N470" s="175">
        <v>0</v>
      </c>
      <c r="O470" s="175">
        <f>ROUND(E470*N470,2)</f>
        <v>0</v>
      </c>
      <c r="P470" s="175">
        <v>0</v>
      </c>
      <c r="Q470" s="175">
        <f>ROUND(E470*P470,2)</f>
        <v>0</v>
      </c>
      <c r="R470" s="177"/>
      <c r="S470" s="177" t="s">
        <v>523</v>
      </c>
      <c r="T470" s="178" t="s">
        <v>316</v>
      </c>
      <c r="U470" s="159">
        <v>0</v>
      </c>
      <c r="V470" s="159">
        <f>ROUND(E470*U470,2)</f>
        <v>0</v>
      </c>
      <c r="W470" s="159"/>
      <c r="X470" s="159" t="s">
        <v>355</v>
      </c>
      <c r="Y470" s="159" t="s">
        <v>318</v>
      </c>
      <c r="Z470" s="148"/>
      <c r="AA470" s="148"/>
      <c r="AB470" s="148"/>
      <c r="AC470" s="148"/>
      <c r="AD470" s="148"/>
      <c r="AE470" s="148"/>
      <c r="AF470" s="148"/>
      <c r="AG470" s="148" t="s">
        <v>2223</v>
      </c>
      <c r="AH470" s="148"/>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2" x14ac:dyDescent="0.2">
      <c r="A471" s="155"/>
      <c r="B471" s="156"/>
      <c r="C471" s="265" t="s">
        <v>3298</v>
      </c>
      <c r="D471" s="266"/>
      <c r="E471" s="266"/>
      <c r="F471" s="266"/>
      <c r="G471" s="266"/>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321</v>
      </c>
      <c r="AH471" s="148"/>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2" x14ac:dyDescent="0.2">
      <c r="A472" s="155"/>
      <c r="B472" s="156"/>
      <c r="C472" s="187" t="s">
        <v>3299</v>
      </c>
      <c r="D472" s="185"/>
      <c r="E472" s="186"/>
      <c r="F472" s="159"/>
      <c r="G472" s="159"/>
      <c r="H472" s="159"/>
      <c r="I472" s="159"/>
      <c r="J472" s="159"/>
      <c r="K472" s="159"/>
      <c r="L472" s="159"/>
      <c r="M472" s="159"/>
      <c r="N472" s="158"/>
      <c r="O472" s="158"/>
      <c r="P472" s="158"/>
      <c r="Q472" s="158"/>
      <c r="R472" s="159"/>
      <c r="S472" s="159"/>
      <c r="T472" s="159"/>
      <c r="U472" s="159"/>
      <c r="V472" s="159"/>
      <c r="W472" s="159"/>
      <c r="X472" s="159"/>
      <c r="Y472" s="159"/>
      <c r="Z472" s="148"/>
      <c r="AA472" s="148"/>
      <c r="AB472" s="148"/>
      <c r="AC472" s="148"/>
      <c r="AD472" s="148"/>
      <c r="AE472" s="148"/>
      <c r="AF472" s="148"/>
      <c r="AG472" s="148" t="s">
        <v>360</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3" x14ac:dyDescent="0.2">
      <c r="A473" s="155"/>
      <c r="B473" s="156"/>
      <c r="C473" s="187" t="s">
        <v>2973</v>
      </c>
      <c r="D473" s="185"/>
      <c r="E473" s="186">
        <v>16</v>
      </c>
      <c r="F473" s="159"/>
      <c r="G473" s="159"/>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360</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1" x14ac:dyDescent="0.2">
      <c r="A474" s="172">
        <v>115</v>
      </c>
      <c r="B474" s="173" t="s">
        <v>3300</v>
      </c>
      <c r="C474" s="181" t="s">
        <v>3301</v>
      </c>
      <c r="D474" s="174" t="s">
        <v>394</v>
      </c>
      <c r="E474" s="175">
        <v>16</v>
      </c>
      <c r="F474" s="176"/>
      <c r="G474" s="177">
        <f>ROUND(E474*F474,2)</f>
        <v>0</v>
      </c>
      <c r="H474" s="176"/>
      <c r="I474" s="177">
        <f>ROUND(E474*H474,2)</f>
        <v>0</v>
      </c>
      <c r="J474" s="176"/>
      <c r="K474" s="177">
        <f>ROUND(E474*J474,2)</f>
        <v>0</v>
      </c>
      <c r="L474" s="177">
        <v>21</v>
      </c>
      <c r="M474" s="177">
        <f>G474*(1+L474/100)</f>
        <v>0</v>
      </c>
      <c r="N474" s="175">
        <v>2.3000000000000001E-4</v>
      </c>
      <c r="O474" s="175">
        <f>ROUND(E474*N474,2)</f>
        <v>0</v>
      </c>
      <c r="P474" s="175">
        <v>0</v>
      </c>
      <c r="Q474" s="175">
        <f>ROUND(E474*P474,2)</f>
        <v>0</v>
      </c>
      <c r="R474" s="177"/>
      <c r="S474" s="177" t="s">
        <v>523</v>
      </c>
      <c r="T474" s="178" t="s">
        <v>316</v>
      </c>
      <c r="U474" s="159">
        <v>0</v>
      </c>
      <c r="V474" s="159">
        <f>ROUND(E474*U474,2)</f>
        <v>0</v>
      </c>
      <c r="W474" s="159"/>
      <c r="X474" s="159" t="s">
        <v>606</v>
      </c>
      <c r="Y474" s="159" t="s">
        <v>318</v>
      </c>
      <c r="Z474" s="148"/>
      <c r="AA474" s="148"/>
      <c r="AB474" s="148"/>
      <c r="AC474" s="148"/>
      <c r="AD474" s="148"/>
      <c r="AE474" s="148"/>
      <c r="AF474" s="148"/>
      <c r="AG474" s="148" t="s">
        <v>1997</v>
      </c>
      <c r="AH474" s="148"/>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2" x14ac:dyDescent="0.2">
      <c r="A475" s="155"/>
      <c r="B475" s="156"/>
      <c r="C475" s="187" t="s">
        <v>3302</v>
      </c>
      <c r="D475" s="185"/>
      <c r="E475" s="186"/>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360</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3" x14ac:dyDescent="0.2">
      <c r="A476" s="155"/>
      <c r="B476" s="156"/>
      <c r="C476" s="187" t="s">
        <v>2973</v>
      </c>
      <c r="D476" s="185"/>
      <c r="E476" s="186">
        <v>16</v>
      </c>
      <c r="F476" s="159"/>
      <c r="G476" s="159"/>
      <c r="H476" s="159"/>
      <c r="I476" s="159"/>
      <c r="J476" s="159"/>
      <c r="K476" s="159"/>
      <c r="L476" s="159"/>
      <c r="M476" s="159"/>
      <c r="N476" s="158"/>
      <c r="O476" s="158"/>
      <c r="P476" s="158"/>
      <c r="Q476" s="158"/>
      <c r="R476" s="159"/>
      <c r="S476" s="159"/>
      <c r="T476" s="159"/>
      <c r="U476" s="159"/>
      <c r="V476" s="159"/>
      <c r="W476" s="159"/>
      <c r="X476" s="159"/>
      <c r="Y476" s="159"/>
      <c r="Z476" s="148"/>
      <c r="AA476" s="148"/>
      <c r="AB476" s="148"/>
      <c r="AC476" s="148"/>
      <c r="AD476" s="148"/>
      <c r="AE476" s="148"/>
      <c r="AF476" s="148"/>
      <c r="AG476" s="148" t="s">
        <v>360</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x14ac:dyDescent="0.2">
      <c r="A477" s="162" t="s">
        <v>310</v>
      </c>
      <c r="B477" s="163" t="s">
        <v>244</v>
      </c>
      <c r="C477" s="180" t="s">
        <v>225</v>
      </c>
      <c r="D477" s="164"/>
      <c r="E477" s="165"/>
      <c r="F477" s="166"/>
      <c r="G477" s="166">
        <f>SUMIF(AG478:AG515,"&lt;&gt;NOR",G478:G515)</f>
        <v>0</v>
      </c>
      <c r="H477" s="166"/>
      <c r="I477" s="166">
        <f>SUM(I478:I515)</f>
        <v>0</v>
      </c>
      <c r="J477" s="166"/>
      <c r="K477" s="166">
        <f>SUM(K478:K515)</f>
        <v>0</v>
      </c>
      <c r="L477" s="166"/>
      <c r="M477" s="166">
        <f>SUM(M478:M515)</f>
        <v>0</v>
      </c>
      <c r="N477" s="165"/>
      <c r="O477" s="165">
        <f>SUM(O478:O515)</f>
        <v>0.05</v>
      </c>
      <c r="P477" s="165"/>
      <c r="Q477" s="165">
        <f>SUM(Q478:Q515)</f>
        <v>0</v>
      </c>
      <c r="R477" s="166"/>
      <c r="S477" s="166"/>
      <c r="T477" s="167"/>
      <c r="U477" s="161"/>
      <c r="V477" s="161">
        <f>SUM(V478:V515)</f>
        <v>0</v>
      </c>
      <c r="W477" s="161"/>
      <c r="X477" s="161"/>
      <c r="Y477" s="161"/>
      <c r="AG477" t="s">
        <v>311</v>
      </c>
    </row>
    <row r="478" spans="1:60" outlineLevel="1" x14ac:dyDescent="0.2">
      <c r="A478" s="172">
        <v>116</v>
      </c>
      <c r="B478" s="173" t="s">
        <v>3303</v>
      </c>
      <c r="C478" s="181" t="s">
        <v>3304</v>
      </c>
      <c r="D478" s="174" t="s">
        <v>368</v>
      </c>
      <c r="E478" s="175">
        <v>15</v>
      </c>
      <c r="F478" s="176"/>
      <c r="G478" s="177">
        <f>ROUND(E478*F478,2)</f>
        <v>0</v>
      </c>
      <c r="H478" s="176"/>
      <c r="I478" s="177">
        <f>ROUND(E478*H478,2)</f>
        <v>0</v>
      </c>
      <c r="J478" s="176"/>
      <c r="K478" s="177">
        <f>ROUND(E478*J478,2)</f>
        <v>0</v>
      </c>
      <c r="L478" s="177">
        <v>21</v>
      </c>
      <c r="M478" s="177">
        <f>G478*(1+L478/100)</f>
        <v>0</v>
      </c>
      <c r="N478" s="175">
        <v>0</v>
      </c>
      <c r="O478" s="175">
        <f>ROUND(E478*N478,2)</f>
        <v>0</v>
      </c>
      <c r="P478" s="175">
        <v>0</v>
      </c>
      <c r="Q478" s="175">
        <f>ROUND(E478*P478,2)</f>
        <v>0</v>
      </c>
      <c r="R478" s="177"/>
      <c r="S478" s="177" t="s">
        <v>523</v>
      </c>
      <c r="T478" s="178" t="s">
        <v>316</v>
      </c>
      <c r="U478" s="159">
        <v>0</v>
      </c>
      <c r="V478" s="159">
        <f>ROUND(E478*U478,2)</f>
        <v>0</v>
      </c>
      <c r="W478" s="159"/>
      <c r="X478" s="159" t="s">
        <v>355</v>
      </c>
      <c r="Y478" s="159" t="s">
        <v>318</v>
      </c>
      <c r="Z478" s="148"/>
      <c r="AA478" s="148"/>
      <c r="AB478" s="148"/>
      <c r="AC478" s="148"/>
      <c r="AD478" s="148"/>
      <c r="AE478" s="148"/>
      <c r="AF478" s="148"/>
      <c r="AG478" s="148" t="s">
        <v>2223</v>
      </c>
      <c r="AH478" s="148"/>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2" x14ac:dyDescent="0.2">
      <c r="A479" s="155"/>
      <c r="B479" s="156"/>
      <c r="C479" s="187" t="s">
        <v>3305</v>
      </c>
      <c r="D479" s="185"/>
      <c r="E479" s="186"/>
      <c r="F479" s="159"/>
      <c r="G479" s="159"/>
      <c r="H479" s="159"/>
      <c r="I479" s="159"/>
      <c r="J479" s="159"/>
      <c r="K479" s="159"/>
      <c r="L479" s="159"/>
      <c r="M479" s="159"/>
      <c r="N479" s="158"/>
      <c r="O479" s="158"/>
      <c r="P479" s="158"/>
      <c r="Q479" s="158"/>
      <c r="R479" s="159"/>
      <c r="S479" s="159"/>
      <c r="T479" s="159"/>
      <c r="U479" s="159"/>
      <c r="V479" s="159"/>
      <c r="W479" s="159"/>
      <c r="X479" s="159"/>
      <c r="Y479" s="159"/>
      <c r="Z479" s="148"/>
      <c r="AA479" s="148"/>
      <c r="AB479" s="148"/>
      <c r="AC479" s="148"/>
      <c r="AD479" s="148"/>
      <c r="AE479" s="148"/>
      <c r="AF479" s="148"/>
      <c r="AG479" s="148" t="s">
        <v>360</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3" x14ac:dyDescent="0.2">
      <c r="A480" s="155"/>
      <c r="B480" s="156"/>
      <c r="C480" s="187" t="s">
        <v>3014</v>
      </c>
      <c r="D480" s="185"/>
      <c r="E480" s="186">
        <v>15</v>
      </c>
      <c r="F480" s="159"/>
      <c r="G480" s="159"/>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360</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1" x14ac:dyDescent="0.2">
      <c r="A481" s="172">
        <v>117</v>
      </c>
      <c r="B481" s="173" t="s">
        <v>3306</v>
      </c>
      <c r="C481" s="181" t="s">
        <v>3307</v>
      </c>
      <c r="D481" s="174" t="s">
        <v>368</v>
      </c>
      <c r="E481" s="175">
        <v>15</v>
      </c>
      <c r="F481" s="176"/>
      <c r="G481" s="177">
        <f>ROUND(E481*F481,2)</f>
        <v>0</v>
      </c>
      <c r="H481" s="176"/>
      <c r="I481" s="177">
        <f>ROUND(E481*H481,2)</f>
        <v>0</v>
      </c>
      <c r="J481" s="176"/>
      <c r="K481" s="177">
        <f>ROUND(E481*J481,2)</f>
        <v>0</v>
      </c>
      <c r="L481" s="177">
        <v>21</v>
      </c>
      <c r="M481" s="177">
        <f>G481*(1+L481/100)</f>
        <v>0</v>
      </c>
      <c r="N481" s="175">
        <v>0</v>
      </c>
      <c r="O481" s="175">
        <f>ROUND(E481*N481,2)</f>
        <v>0</v>
      </c>
      <c r="P481" s="175">
        <v>0</v>
      </c>
      <c r="Q481" s="175">
        <f>ROUND(E481*P481,2)</f>
        <v>0</v>
      </c>
      <c r="R481" s="177"/>
      <c r="S481" s="177" t="s">
        <v>523</v>
      </c>
      <c r="T481" s="178" t="s">
        <v>316</v>
      </c>
      <c r="U481" s="159">
        <v>0</v>
      </c>
      <c r="V481" s="159">
        <f>ROUND(E481*U481,2)</f>
        <v>0</v>
      </c>
      <c r="W481" s="159"/>
      <c r="X481" s="159" t="s">
        <v>606</v>
      </c>
      <c r="Y481" s="159" t="s">
        <v>318</v>
      </c>
      <c r="Z481" s="148"/>
      <c r="AA481" s="148"/>
      <c r="AB481" s="148"/>
      <c r="AC481" s="148"/>
      <c r="AD481" s="148"/>
      <c r="AE481" s="148"/>
      <c r="AF481" s="148"/>
      <c r="AG481" s="148" t="s">
        <v>1997</v>
      </c>
      <c r="AH481" s="148"/>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2" x14ac:dyDescent="0.2">
      <c r="A482" s="155"/>
      <c r="B482" s="156"/>
      <c r="C482" s="265" t="s">
        <v>2224</v>
      </c>
      <c r="D482" s="266"/>
      <c r="E482" s="266"/>
      <c r="F482" s="266"/>
      <c r="G482" s="266"/>
      <c r="H482" s="159"/>
      <c r="I482" s="159"/>
      <c r="J482" s="159"/>
      <c r="K482" s="159"/>
      <c r="L482" s="159"/>
      <c r="M482" s="159"/>
      <c r="N482" s="158"/>
      <c r="O482" s="158"/>
      <c r="P482" s="158"/>
      <c r="Q482" s="158"/>
      <c r="R482" s="159"/>
      <c r="S482" s="159"/>
      <c r="T482" s="159"/>
      <c r="U482" s="159"/>
      <c r="V482" s="159"/>
      <c r="W482" s="159"/>
      <c r="X482" s="159"/>
      <c r="Y482" s="159"/>
      <c r="Z482" s="148"/>
      <c r="AA482" s="148"/>
      <c r="AB482" s="148"/>
      <c r="AC482" s="148"/>
      <c r="AD482" s="148"/>
      <c r="AE482" s="148"/>
      <c r="AF482" s="148"/>
      <c r="AG482" s="148" t="s">
        <v>321</v>
      </c>
      <c r="AH482" s="148"/>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3" x14ac:dyDescent="0.2">
      <c r="A483" s="155"/>
      <c r="B483" s="156"/>
      <c r="C483" s="267" t="s">
        <v>2587</v>
      </c>
      <c r="D483" s="268"/>
      <c r="E483" s="268"/>
      <c r="F483" s="268"/>
      <c r="G483" s="268"/>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321</v>
      </c>
      <c r="AH483" s="148"/>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2" x14ac:dyDescent="0.2">
      <c r="A484" s="155"/>
      <c r="B484" s="156"/>
      <c r="C484" s="187" t="s">
        <v>3308</v>
      </c>
      <c r="D484" s="185"/>
      <c r="E484" s="186"/>
      <c r="F484" s="159"/>
      <c r="G484" s="159"/>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360</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3" x14ac:dyDescent="0.2">
      <c r="A485" s="155"/>
      <c r="B485" s="156"/>
      <c r="C485" s="187" t="s">
        <v>3014</v>
      </c>
      <c r="D485" s="185"/>
      <c r="E485" s="186">
        <v>15</v>
      </c>
      <c r="F485" s="159"/>
      <c r="G485" s="159"/>
      <c r="H485" s="159"/>
      <c r="I485" s="159"/>
      <c r="J485" s="159"/>
      <c r="K485" s="159"/>
      <c r="L485" s="159"/>
      <c r="M485" s="159"/>
      <c r="N485" s="158"/>
      <c r="O485" s="158"/>
      <c r="P485" s="158"/>
      <c r="Q485" s="158"/>
      <c r="R485" s="159"/>
      <c r="S485" s="159"/>
      <c r="T485" s="159"/>
      <c r="U485" s="159"/>
      <c r="V485" s="159"/>
      <c r="W485" s="159"/>
      <c r="X485" s="159"/>
      <c r="Y485" s="159"/>
      <c r="Z485" s="148"/>
      <c r="AA485" s="148"/>
      <c r="AB485" s="148"/>
      <c r="AC485" s="148"/>
      <c r="AD485" s="148"/>
      <c r="AE485" s="148"/>
      <c r="AF485" s="148"/>
      <c r="AG485" s="148" t="s">
        <v>360</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ht="22.5" outlineLevel="1" x14ac:dyDescent="0.2">
      <c r="A486" s="172">
        <v>118</v>
      </c>
      <c r="B486" s="173" t="s">
        <v>2589</v>
      </c>
      <c r="C486" s="181" t="s">
        <v>2590</v>
      </c>
      <c r="D486" s="174" t="s">
        <v>394</v>
      </c>
      <c r="E486" s="175">
        <v>720</v>
      </c>
      <c r="F486" s="176"/>
      <c r="G486" s="177">
        <f>ROUND(E486*F486,2)</f>
        <v>0</v>
      </c>
      <c r="H486" s="176"/>
      <c r="I486" s="177">
        <f>ROUND(E486*H486,2)</f>
        <v>0</v>
      </c>
      <c r="J486" s="176"/>
      <c r="K486" s="177">
        <f>ROUND(E486*J486,2)</f>
        <v>0</v>
      </c>
      <c r="L486" s="177">
        <v>21</v>
      </c>
      <c r="M486" s="177">
        <f>G486*(1+L486/100)</f>
        <v>0</v>
      </c>
      <c r="N486" s="175">
        <v>0</v>
      </c>
      <c r="O486" s="175">
        <f>ROUND(E486*N486,2)</f>
        <v>0</v>
      </c>
      <c r="P486" s="175">
        <v>0</v>
      </c>
      <c r="Q486" s="175">
        <f>ROUND(E486*P486,2)</f>
        <v>0</v>
      </c>
      <c r="R486" s="177"/>
      <c r="S486" s="177" t="s">
        <v>523</v>
      </c>
      <c r="T486" s="178" t="s">
        <v>316</v>
      </c>
      <c r="U486" s="159">
        <v>0</v>
      </c>
      <c r="V486" s="159">
        <f>ROUND(E486*U486,2)</f>
        <v>0</v>
      </c>
      <c r="W486" s="159"/>
      <c r="X486" s="159" t="s">
        <v>355</v>
      </c>
      <c r="Y486" s="159" t="s">
        <v>318</v>
      </c>
      <c r="Z486" s="148"/>
      <c r="AA486" s="148"/>
      <c r="AB486" s="148"/>
      <c r="AC486" s="148"/>
      <c r="AD486" s="148"/>
      <c r="AE486" s="148"/>
      <c r="AF486" s="148"/>
      <c r="AG486" s="148" t="s">
        <v>2223</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2" x14ac:dyDescent="0.2">
      <c r="A487" s="155"/>
      <c r="B487" s="156"/>
      <c r="C487" s="265" t="s">
        <v>2591</v>
      </c>
      <c r="D487" s="266"/>
      <c r="E487" s="266"/>
      <c r="F487" s="266"/>
      <c r="G487" s="266"/>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321</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2" x14ac:dyDescent="0.2">
      <c r="A488" s="155"/>
      <c r="B488" s="156"/>
      <c r="C488" s="187" t="s">
        <v>3309</v>
      </c>
      <c r="D488" s="185"/>
      <c r="E488" s="186"/>
      <c r="F488" s="159"/>
      <c r="G488" s="159"/>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360</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3" x14ac:dyDescent="0.2">
      <c r="A489" s="155"/>
      <c r="B489" s="156"/>
      <c r="C489" s="187" t="s">
        <v>3310</v>
      </c>
      <c r="D489" s="185"/>
      <c r="E489" s="186">
        <v>720</v>
      </c>
      <c r="F489" s="159"/>
      <c r="G489" s="159"/>
      <c r="H489" s="159"/>
      <c r="I489" s="159"/>
      <c r="J489" s="159"/>
      <c r="K489" s="159"/>
      <c r="L489" s="159"/>
      <c r="M489" s="159"/>
      <c r="N489" s="158"/>
      <c r="O489" s="158"/>
      <c r="P489" s="158"/>
      <c r="Q489" s="158"/>
      <c r="R489" s="159"/>
      <c r="S489" s="159"/>
      <c r="T489" s="159"/>
      <c r="U489" s="159"/>
      <c r="V489" s="159"/>
      <c r="W489" s="159"/>
      <c r="X489" s="159"/>
      <c r="Y489" s="159"/>
      <c r="Z489" s="148"/>
      <c r="AA489" s="148"/>
      <c r="AB489" s="148"/>
      <c r="AC489" s="148"/>
      <c r="AD489" s="148"/>
      <c r="AE489" s="148"/>
      <c r="AF489" s="148"/>
      <c r="AG489" s="148" t="s">
        <v>360</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1" x14ac:dyDescent="0.2">
      <c r="A490" s="172">
        <v>119</v>
      </c>
      <c r="B490" s="173" t="s">
        <v>2594</v>
      </c>
      <c r="C490" s="181" t="s">
        <v>3311</v>
      </c>
      <c r="D490" s="174" t="s">
        <v>394</v>
      </c>
      <c r="E490" s="175">
        <v>720</v>
      </c>
      <c r="F490" s="176"/>
      <c r="G490" s="177">
        <f>ROUND(E490*F490,2)</f>
        <v>0</v>
      </c>
      <c r="H490" s="176"/>
      <c r="I490" s="177">
        <f>ROUND(E490*H490,2)</f>
        <v>0</v>
      </c>
      <c r="J490" s="176"/>
      <c r="K490" s="177">
        <f>ROUND(E490*J490,2)</f>
        <v>0</v>
      </c>
      <c r="L490" s="177">
        <v>21</v>
      </c>
      <c r="M490" s="177">
        <f>G490*(1+L490/100)</f>
        <v>0</v>
      </c>
      <c r="N490" s="175">
        <v>0</v>
      </c>
      <c r="O490" s="175">
        <f>ROUND(E490*N490,2)</f>
        <v>0</v>
      </c>
      <c r="P490" s="175">
        <v>0</v>
      </c>
      <c r="Q490" s="175">
        <f>ROUND(E490*P490,2)</f>
        <v>0</v>
      </c>
      <c r="R490" s="177"/>
      <c r="S490" s="177" t="s">
        <v>523</v>
      </c>
      <c r="T490" s="178" t="s">
        <v>316</v>
      </c>
      <c r="U490" s="159">
        <v>0</v>
      </c>
      <c r="V490" s="159">
        <f>ROUND(E490*U490,2)</f>
        <v>0</v>
      </c>
      <c r="W490" s="159"/>
      <c r="X490" s="159" t="s">
        <v>606</v>
      </c>
      <c r="Y490" s="159" t="s">
        <v>318</v>
      </c>
      <c r="Z490" s="148"/>
      <c r="AA490" s="148"/>
      <c r="AB490" s="148"/>
      <c r="AC490" s="148"/>
      <c r="AD490" s="148"/>
      <c r="AE490" s="148"/>
      <c r="AF490" s="148"/>
      <c r="AG490" s="148" t="s">
        <v>1997</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2" x14ac:dyDescent="0.2">
      <c r="A491" s="155"/>
      <c r="B491" s="156"/>
      <c r="C491" s="265" t="s">
        <v>2224</v>
      </c>
      <c r="D491" s="266"/>
      <c r="E491" s="266"/>
      <c r="F491" s="266"/>
      <c r="G491" s="266"/>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321</v>
      </c>
      <c r="AH491" s="148"/>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ht="22.5" outlineLevel="3" x14ac:dyDescent="0.2">
      <c r="A492" s="155"/>
      <c r="B492" s="156"/>
      <c r="C492" s="267" t="s">
        <v>2596</v>
      </c>
      <c r="D492" s="268"/>
      <c r="E492" s="268"/>
      <c r="F492" s="268"/>
      <c r="G492" s="268"/>
      <c r="H492" s="159"/>
      <c r="I492" s="159"/>
      <c r="J492" s="159"/>
      <c r="K492" s="159"/>
      <c r="L492" s="159"/>
      <c r="M492" s="159"/>
      <c r="N492" s="158"/>
      <c r="O492" s="158"/>
      <c r="P492" s="158"/>
      <c r="Q492" s="158"/>
      <c r="R492" s="159"/>
      <c r="S492" s="159"/>
      <c r="T492" s="159"/>
      <c r="U492" s="159"/>
      <c r="V492" s="159"/>
      <c r="W492" s="159"/>
      <c r="X492" s="159"/>
      <c r="Y492" s="159"/>
      <c r="Z492" s="148"/>
      <c r="AA492" s="148"/>
      <c r="AB492" s="148"/>
      <c r="AC492" s="148"/>
      <c r="AD492" s="148"/>
      <c r="AE492" s="148"/>
      <c r="AF492" s="148"/>
      <c r="AG492" s="148" t="s">
        <v>321</v>
      </c>
      <c r="AH492" s="148"/>
      <c r="AI492" s="148"/>
      <c r="AJ492" s="148"/>
      <c r="AK492" s="148"/>
      <c r="AL492" s="148"/>
      <c r="AM492" s="148"/>
      <c r="AN492" s="148"/>
      <c r="AO492" s="148"/>
      <c r="AP492" s="148"/>
      <c r="AQ492" s="148"/>
      <c r="AR492" s="148"/>
      <c r="AS492" s="148"/>
      <c r="AT492" s="148"/>
      <c r="AU492" s="148"/>
      <c r="AV492" s="148"/>
      <c r="AW492" s="148"/>
      <c r="AX492" s="148"/>
      <c r="AY492" s="148"/>
      <c r="AZ492" s="148"/>
      <c r="BA492" s="179" t="str">
        <f>C492</f>
        <v>Skupinové držáky, kotvené na podkladový materiál pomocí šroubů do betonu nebo kotev. Vzdálenost jednotlivých skupinových držáků je 300 mm, max. 600 mm. Do příchytek je možné instalovat kabely až do maximální povolené zátěže.</v>
      </c>
      <c r="BB492" s="148"/>
      <c r="BC492" s="148"/>
      <c r="BD492" s="148"/>
      <c r="BE492" s="148"/>
      <c r="BF492" s="148"/>
      <c r="BG492" s="148"/>
      <c r="BH492" s="148"/>
    </row>
    <row r="493" spans="1:60" outlineLevel="2" x14ac:dyDescent="0.2">
      <c r="A493" s="155"/>
      <c r="B493" s="156"/>
      <c r="C493" s="187" t="s">
        <v>2597</v>
      </c>
      <c r="D493" s="185"/>
      <c r="E493" s="186"/>
      <c r="F493" s="159"/>
      <c r="G493" s="159"/>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360</v>
      </c>
      <c r="AH493" s="148">
        <v>0</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3" x14ac:dyDescent="0.2">
      <c r="A494" s="155"/>
      <c r="B494" s="156"/>
      <c r="C494" s="187" t="s">
        <v>3310</v>
      </c>
      <c r="D494" s="185"/>
      <c r="E494" s="186">
        <v>720</v>
      </c>
      <c r="F494" s="159"/>
      <c r="G494" s="159"/>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360</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72">
        <v>120</v>
      </c>
      <c r="B495" s="173" t="s">
        <v>2598</v>
      </c>
      <c r="C495" s="181" t="s">
        <v>2599</v>
      </c>
      <c r="D495" s="174" t="s">
        <v>394</v>
      </c>
      <c r="E495" s="175">
        <v>520</v>
      </c>
      <c r="F495" s="176"/>
      <c r="G495" s="177">
        <f>ROUND(E495*F495,2)</f>
        <v>0</v>
      </c>
      <c r="H495" s="176"/>
      <c r="I495" s="177">
        <f>ROUND(E495*H495,2)</f>
        <v>0</v>
      </c>
      <c r="J495" s="176"/>
      <c r="K495" s="177">
        <f>ROUND(E495*J495,2)</f>
        <v>0</v>
      </c>
      <c r="L495" s="177">
        <v>21</v>
      </c>
      <c r="M495" s="177">
        <f>G495*(1+L495/100)</f>
        <v>0</v>
      </c>
      <c r="N495" s="175">
        <v>0</v>
      </c>
      <c r="O495" s="175">
        <f>ROUND(E495*N495,2)</f>
        <v>0</v>
      </c>
      <c r="P495" s="175">
        <v>0</v>
      </c>
      <c r="Q495" s="175">
        <f>ROUND(E495*P495,2)</f>
        <v>0</v>
      </c>
      <c r="R495" s="177"/>
      <c r="S495" s="177" t="s">
        <v>523</v>
      </c>
      <c r="T495" s="178" t="s">
        <v>316</v>
      </c>
      <c r="U495" s="159">
        <v>0</v>
      </c>
      <c r="V495" s="159">
        <f>ROUND(E495*U495,2)</f>
        <v>0</v>
      </c>
      <c r="W495" s="159"/>
      <c r="X495" s="159" t="s">
        <v>355</v>
      </c>
      <c r="Y495" s="159" t="s">
        <v>318</v>
      </c>
      <c r="Z495" s="148"/>
      <c r="AA495" s="148"/>
      <c r="AB495" s="148"/>
      <c r="AC495" s="148"/>
      <c r="AD495" s="148"/>
      <c r="AE495" s="148"/>
      <c r="AF495" s="148"/>
      <c r="AG495" s="148" t="s">
        <v>2223</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2" x14ac:dyDescent="0.2">
      <c r="A496" s="155"/>
      <c r="B496" s="156"/>
      <c r="C496" s="265" t="s">
        <v>2600</v>
      </c>
      <c r="D496" s="266"/>
      <c r="E496" s="266"/>
      <c r="F496" s="266"/>
      <c r="G496" s="266"/>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321</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2" x14ac:dyDescent="0.2">
      <c r="A497" s="155"/>
      <c r="B497" s="156"/>
      <c r="C497" s="187" t="s">
        <v>2601</v>
      </c>
      <c r="D497" s="185"/>
      <c r="E497" s="186"/>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360</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3" x14ac:dyDescent="0.2">
      <c r="A498" s="155"/>
      <c r="B498" s="156"/>
      <c r="C498" s="187" t="s">
        <v>3312</v>
      </c>
      <c r="D498" s="185"/>
      <c r="E498" s="186">
        <v>520</v>
      </c>
      <c r="F498" s="159"/>
      <c r="G498" s="159"/>
      <c r="H498" s="159"/>
      <c r="I498" s="159"/>
      <c r="J498" s="159"/>
      <c r="K498" s="159"/>
      <c r="L498" s="159"/>
      <c r="M498" s="159"/>
      <c r="N498" s="158"/>
      <c r="O498" s="158"/>
      <c r="P498" s="158"/>
      <c r="Q498" s="158"/>
      <c r="R498" s="159"/>
      <c r="S498" s="159"/>
      <c r="T498" s="159"/>
      <c r="U498" s="159"/>
      <c r="V498" s="159"/>
      <c r="W498" s="159"/>
      <c r="X498" s="159"/>
      <c r="Y498" s="159"/>
      <c r="Z498" s="148"/>
      <c r="AA498" s="148"/>
      <c r="AB498" s="148"/>
      <c r="AC498" s="148"/>
      <c r="AD498" s="148"/>
      <c r="AE498" s="148"/>
      <c r="AF498" s="148"/>
      <c r="AG498" s="148" t="s">
        <v>360</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ht="22.5" outlineLevel="1" x14ac:dyDescent="0.2">
      <c r="A499" s="172">
        <v>121</v>
      </c>
      <c r="B499" s="173" t="s">
        <v>2603</v>
      </c>
      <c r="C499" s="181" t="s">
        <v>2604</v>
      </c>
      <c r="D499" s="174" t="s">
        <v>394</v>
      </c>
      <c r="E499" s="175">
        <v>520</v>
      </c>
      <c r="F499" s="176"/>
      <c r="G499" s="177">
        <f>ROUND(E499*F499,2)</f>
        <v>0</v>
      </c>
      <c r="H499" s="176"/>
      <c r="I499" s="177">
        <f>ROUND(E499*H499,2)</f>
        <v>0</v>
      </c>
      <c r="J499" s="176"/>
      <c r="K499" s="177">
        <f>ROUND(E499*J499,2)</f>
        <v>0</v>
      </c>
      <c r="L499" s="177">
        <v>21</v>
      </c>
      <c r="M499" s="177">
        <f>G499*(1+L499/100)</f>
        <v>0</v>
      </c>
      <c r="N499" s="175">
        <v>0</v>
      </c>
      <c r="O499" s="175">
        <f>ROUND(E499*N499,2)</f>
        <v>0</v>
      </c>
      <c r="P499" s="175">
        <v>0</v>
      </c>
      <c r="Q499" s="175">
        <f>ROUND(E499*P499,2)</f>
        <v>0</v>
      </c>
      <c r="R499" s="177"/>
      <c r="S499" s="177" t="s">
        <v>523</v>
      </c>
      <c r="T499" s="178" t="s">
        <v>316</v>
      </c>
      <c r="U499" s="159">
        <v>0</v>
      </c>
      <c r="V499" s="159">
        <f>ROUND(E499*U499,2)</f>
        <v>0</v>
      </c>
      <c r="W499" s="159"/>
      <c r="X499" s="159" t="s">
        <v>606</v>
      </c>
      <c r="Y499" s="159" t="s">
        <v>318</v>
      </c>
      <c r="Z499" s="148"/>
      <c r="AA499" s="148"/>
      <c r="AB499" s="148"/>
      <c r="AC499" s="148"/>
      <c r="AD499" s="148"/>
      <c r="AE499" s="148"/>
      <c r="AF499" s="148"/>
      <c r="AG499" s="148" t="s">
        <v>1997</v>
      </c>
      <c r="AH499" s="148"/>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2" x14ac:dyDescent="0.2">
      <c r="A500" s="155"/>
      <c r="B500" s="156"/>
      <c r="C500" s="265" t="s">
        <v>2224</v>
      </c>
      <c r="D500" s="266"/>
      <c r="E500" s="266"/>
      <c r="F500" s="266"/>
      <c r="G500" s="266"/>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321</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3" x14ac:dyDescent="0.2">
      <c r="A501" s="155"/>
      <c r="B501" s="156"/>
      <c r="C501" s="267" t="s">
        <v>2605</v>
      </c>
      <c r="D501" s="268"/>
      <c r="E501" s="268"/>
      <c r="F501" s="268"/>
      <c r="G501" s="268"/>
      <c r="H501" s="159"/>
      <c r="I501" s="159"/>
      <c r="J501" s="159"/>
      <c r="K501" s="159"/>
      <c r="L501" s="159"/>
      <c r="M501" s="159"/>
      <c r="N501" s="158"/>
      <c r="O501" s="158"/>
      <c r="P501" s="158"/>
      <c r="Q501" s="158"/>
      <c r="R501" s="159"/>
      <c r="S501" s="159"/>
      <c r="T501" s="159"/>
      <c r="U501" s="159"/>
      <c r="V501" s="159"/>
      <c r="W501" s="159"/>
      <c r="X501" s="159"/>
      <c r="Y501" s="159"/>
      <c r="Z501" s="148"/>
      <c r="AA501" s="148"/>
      <c r="AB501" s="148"/>
      <c r="AC501" s="148"/>
      <c r="AD501" s="148"/>
      <c r="AE501" s="148"/>
      <c r="AF501" s="148"/>
      <c r="AG501" s="148" t="s">
        <v>321</v>
      </c>
      <c r="AH501" s="148"/>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2" x14ac:dyDescent="0.2">
      <c r="A502" s="155"/>
      <c r="B502" s="156"/>
      <c r="C502" s="187" t="s">
        <v>3313</v>
      </c>
      <c r="D502" s="185"/>
      <c r="E502" s="186"/>
      <c r="F502" s="159"/>
      <c r="G502" s="159"/>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360</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
      <c r="A503" s="155"/>
      <c r="B503" s="156"/>
      <c r="C503" s="187" t="s">
        <v>3312</v>
      </c>
      <c r="D503" s="185"/>
      <c r="E503" s="186">
        <v>520</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360</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1" x14ac:dyDescent="0.2">
      <c r="A504" s="172">
        <v>122</v>
      </c>
      <c r="B504" s="173" t="s">
        <v>2608</v>
      </c>
      <c r="C504" s="181" t="s">
        <v>2609</v>
      </c>
      <c r="D504" s="174" t="s">
        <v>394</v>
      </c>
      <c r="E504" s="175">
        <v>1240</v>
      </c>
      <c r="F504" s="176"/>
      <c r="G504" s="177">
        <f>ROUND(E504*F504,2)</f>
        <v>0</v>
      </c>
      <c r="H504" s="176"/>
      <c r="I504" s="177">
        <f>ROUND(E504*H504,2)</f>
        <v>0</v>
      </c>
      <c r="J504" s="176"/>
      <c r="K504" s="177">
        <f>ROUND(E504*J504,2)</f>
        <v>0</v>
      </c>
      <c r="L504" s="177">
        <v>21</v>
      </c>
      <c r="M504" s="177">
        <f>G504*(1+L504/100)</f>
        <v>0</v>
      </c>
      <c r="N504" s="175">
        <v>0</v>
      </c>
      <c r="O504" s="175">
        <f>ROUND(E504*N504,2)</f>
        <v>0</v>
      </c>
      <c r="P504" s="175">
        <v>0</v>
      </c>
      <c r="Q504" s="175">
        <f>ROUND(E504*P504,2)</f>
        <v>0</v>
      </c>
      <c r="R504" s="177"/>
      <c r="S504" s="177" t="s">
        <v>523</v>
      </c>
      <c r="T504" s="178" t="s">
        <v>316</v>
      </c>
      <c r="U504" s="159">
        <v>0</v>
      </c>
      <c r="V504" s="159">
        <f>ROUND(E504*U504,2)</f>
        <v>0</v>
      </c>
      <c r="W504" s="159"/>
      <c r="X504" s="159" t="s">
        <v>606</v>
      </c>
      <c r="Y504" s="159" t="s">
        <v>318</v>
      </c>
      <c r="Z504" s="148"/>
      <c r="AA504" s="148"/>
      <c r="AB504" s="148"/>
      <c r="AC504" s="148"/>
      <c r="AD504" s="148"/>
      <c r="AE504" s="148"/>
      <c r="AF504" s="148"/>
      <c r="AG504" s="148" t="s">
        <v>1997</v>
      </c>
      <c r="AH504" s="148"/>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2" x14ac:dyDescent="0.2">
      <c r="A505" s="155"/>
      <c r="B505" s="156"/>
      <c r="C505" s="265" t="s">
        <v>2224</v>
      </c>
      <c r="D505" s="266"/>
      <c r="E505" s="266"/>
      <c r="F505" s="266"/>
      <c r="G505" s="266"/>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321</v>
      </c>
      <c r="AH505" s="148"/>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3" x14ac:dyDescent="0.2">
      <c r="A506" s="155"/>
      <c r="B506" s="156"/>
      <c r="C506" s="267" t="s">
        <v>2610</v>
      </c>
      <c r="D506" s="268"/>
      <c r="E506" s="268"/>
      <c r="F506" s="268"/>
      <c r="G506" s="268"/>
      <c r="H506" s="159"/>
      <c r="I506" s="159"/>
      <c r="J506" s="159"/>
      <c r="K506" s="159"/>
      <c r="L506" s="159"/>
      <c r="M506" s="159"/>
      <c r="N506" s="158"/>
      <c r="O506" s="158"/>
      <c r="P506" s="158"/>
      <c r="Q506" s="158"/>
      <c r="R506" s="159"/>
      <c r="S506" s="159"/>
      <c r="T506" s="159"/>
      <c r="U506" s="159"/>
      <c r="V506" s="159"/>
      <c r="W506" s="159"/>
      <c r="X506" s="159"/>
      <c r="Y506" s="159"/>
      <c r="Z506" s="148"/>
      <c r="AA506" s="148"/>
      <c r="AB506" s="148"/>
      <c r="AC506" s="148"/>
      <c r="AD506" s="148"/>
      <c r="AE506" s="148"/>
      <c r="AF506" s="148"/>
      <c r="AG506" s="148" t="s">
        <v>321</v>
      </c>
      <c r="AH506" s="148"/>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2" x14ac:dyDescent="0.2">
      <c r="A507" s="155"/>
      <c r="B507" s="156"/>
      <c r="C507" s="187" t="s">
        <v>2601</v>
      </c>
      <c r="D507" s="185"/>
      <c r="E507" s="186"/>
      <c r="F507" s="159"/>
      <c r="G507" s="159"/>
      <c r="H507" s="159"/>
      <c r="I507" s="159"/>
      <c r="J507" s="159"/>
      <c r="K507" s="159"/>
      <c r="L507" s="159"/>
      <c r="M507" s="159"/>
      <c r="N507" s="158"/>
      <c r="O507" s="158"/>
      <c r="P507" s="158"/>
      <c r="Q507" s="158"/>
      <c r="R507" s="159"/>
      <c r="S507" s="159"/>
      <c r="T507" s="159"/>
      <c r="U507" s="159"/>
      <c r="V507" s="159"/>
      <c r="W507" s="159"/>
      <c r="X507" s="159"/>
      <c r="Y507" s="159"/>
      <c r="Z507" s="148"/>
      <c r="AA507" s="148"/>
      <c r="AB507" s="148"/>
      <c r="AC507" s="148"/>
      <c r="AD507" s="148"/>
      <c r="AE507" s="148"/>
      <c r="AF507" s="148"/>
      <c r="AG507" s="148" t="s">
        <v>360</v>
      </c>
      <c r="AH507" s="148">
        <v>0</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3" x14ac:dyDescent="0.2">
      <c r="A508" s="155"/>
      <c r="B508" s="156"/>
      <c r="C508" s="187" t="s">
        <v>2597</v>
      </c>
      <c r="D508" s="185"/>
      <c r="E508" s="186"/>
      <c r="F508" s="159"/>
      <c r="G508" s="159"/>
      <c r="H508" s="159"/>
      <c r="I508" s="159"/>
      <c r="J508" s="159"/>
      <c r="K508" s="159"/>
      <c r="L508" s="159"/>
      <c r="M508" s="159"/>
      <c r="N508" s="158"/>
      <c r="O508" s="158"/>
      <c r="P508" s="158"/>
      <c r="Q508" s="158"/>
      <c r="R508" s="159"/>
      <c r="S508" s="159"/>
      <c r="T508" s="159"/>
      <c r="U508" s="159"/>
      <c r="V508" s="159"/>
      <c r="W508" s="159"/>
      <c r="X508" s="159"/>
      <c r="Y508" s="159"/>
      <c r="Z508" s="148"/>
      <c r="AA508" s="148"/>
      <c r="AB508" s="148"/>
      <c r="AC508" s="148"/>
      <c r="AD508" s="148"/>
      <c r="AE508" s="148"/>
      <c r="AF508" s="148"/>
      <c r="AG508" s="148" t="s">
        <v>360</v>
      </c>
      <c r="AH508" s="148">
        <v>0</v>
      </c>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3" x14ac:dyDescent="0.2">
      <c r="A509" s="155"/>
      <c r="B509" s="156"/>
      <c r="C509" s="187" t="s">
        <v>3314</v>
      </c>
      <c r="D509" s="185"/>
      <c r="E509" s="186">
        <v>1240</v>
      </c>
      <c r="F509" s="159"/>
      <c r="G509" s="159"/>
      <c r="H509" s="159"/>
      <c r="I509" s="159"/>
      <c r="J509" s="159"/>
      <c r="K509" s="159"/>
      <c r="L509" s="159"/>
      <c r="M509" s="159"/>
      <c r="N509" s="158"/>
      <c r="O509" s="158"/>
      <c r="P509" s="158"/>
      <c r="Q509" s="158"/>
      <c r="R509" s="159"/>
      <c r="S509" s="159"/>
      <c r="T509" s="159"/>
      <c r="U509" s="159"/>
      <c r="V509" s="159"/>
      <c r="W509" s="159"/>
      <c r="X509" s="159"/>
      <c r="Y509" s="159"/>
      <c r="Z509" s="148"/>
      <c r="AA509" s="148"/>
      <c r="AB509" s="148"/>
      <c r="AC509" s="148"/>
      <c r="AD509" s="148"/>
      <c r="AE509" s="148"/>
      <c r="AF509" s="148"/>
      <c r="AG509" s="148" t="s">
        <v>360</v>
      </c>
      <c r="AH509" s="148">
        <v>0</v>
      </c>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ht="22.5" outlineLevel="1" x14ac:dyDescent="0.2">
      <c r="A510" s="172">
        <v>123</v>
      </c>
      <c r="B510" s="173" t="s">
        <v>3315</v>
      </c>
      <c r="C510" s="181" t="s">
        <v>3316</v>
      </c>
      <c r="D510" s="174" t="s">
        <v>368</v>
      </c>
      <c r="E510" s="175">
        <v>15</v>
      </c>
      <c r="F510" s="176"/>
      <c r="G510" s="177">
        <f>ROUND(E510*F510,2)</f>
        <v>0</v>
      </c>
      <c r="H510" s="176"/>
      <c r="I510" s="177">
        <f>ROUND(E510*H510,2)</f>
        <v>0</v>
      </c>
      <c r="J510" s="176"/>
      <c r="K510" s="177">
        <f>ROUND(E510*J510,2)</f>
        <v>0</v>
      </c>
      <c r="L510" s="177">
        <v>21</v>
      </c>
      <c r="M510" s="177">
        <f>G510*(1+L510/100)</f>
        <v>0</v>
      </c>
      <c r="N510" s="175">
        <v>0</v>
      </c>
      <c r="O510" s="175">
        <f>ROUND(E510*N510,2)</f>
        <v>0</v>
      </c>
      <c r="P510" s="175">
        <v>0</v>
      </c>
      <c r="Q510" s="175">
        <f>ROUND(E510*P510,2)</f>
        <v>0</v>
      </c>
      <c r="R510" s="177"/>
      <c r="S510" s="177" t="s">
        <v>523</v>
      </c>
      <c r="T510" s="178" t="s">
        <v>316</v>
      </c>
      <c r="U510" s="159">
        <v>0</v>
      </c>
      <c r="V510" s="159">
        <f>ROUND(E510*U510,2)</f>
        <v>0</v>
      </c>
      <c r="W510" s="159"/>
      <c r="X510" s="159" t="s">
        <v>355</v>
      </c>
      <c r="Y510" s="159" t="s">
        <v>318</v>
      </c>
      <c r="Z510" s="148"/>
      <c r="AA510" s="148"/>
      <c r="AB510" s="148"/>
      <c r="AC510" s="148"/>
      <c r="AD510" s="148"/>
      <c r="AE510" s="148"/>
      <c r="AF510" s="148"/>
      <c r="AG510" s="148" t="s">
        <v>2223</v>
      </c>
      <c r="AH510" s="148"/>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ht="22.5" outlineLevel="2" x14ac:dyDescent="0.2">
      <c r="A511" s="155"/>
      <c r="B511" s="156"/>
      <c r="C511" s="187" t="s">
        <v>3317</v>
      </c>
      <c r="D511" s="185"/>
      <c r="E511" s="186"/>
      <c r="F511" s="159"/>
      <c r="G511" s="159"/>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360</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3" x14ac:dyDescent="0.2">
      <c r="A512" s="155"/>
      <c r="B512" s="156"/>
      <c r="C512" s="187" t="s">
        <v>3014</v>
      </c>
      <c r="D512" s="185"/>
      <c r="E512" s="186">
        <v>15</v>
      </c>
      <c r="F512" s="159"/>
      <c r="G512" s="159"/>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360</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ht="22.5" outlineLevel="1" x14ac:dyDescent="0.2">
      <c r="A513" s="172">
        <v>124</v>
      </c>
      <c r="B513" s="173" t="s">
        <v>3318</v>
      </c>
      <c r="C513" s="181" t="s">
        <v>3319</v>
      </c>
      <c r="D513" s="174" t="s">
        <v>368</v>
      </c>
      <c r="E513" s="175">
        <v>15</v>
      </c>
      <c r="F513" s="176"/>
      <c r="G513" s="177">
        <f>ROUND(E513*F513,2)</f>
        <v>0</v>
      </c>
      <c r="H513" s="176"/>
      <c r="I513" s="177">
        <f>ROUND(E513*H513,2)</f>
        <v>0</v>
      </c>
      <c r="J513" s="176"/>
      <c r="K513" s="177">
        <f>ROUND(E513*J513,2)</f>
        <v>0</v>
      </c>
      <c r="L513" s="177">
        <v>21</v>
      </c>
      <c r="M513" s="177">
        <f>G513*(1+L513/100)</f>
        <v>0</v>
      </c>
      <c r="N513" s="175">
        <v>3.2000000000000002E-3</v>
      </c>
      <c r="O513" s="175">
        <f>ROUND(E513*N513,2)</f>
        <v>0.05</v>
      </c>
      <c r="P513" s="175">
        <v>0</v>
      </c>
      <c r="Q513" s="175">
        <f>ROUND(E513*P513,2)</f>
        <v>0</v>
      </c>
      <c r="R513" s="177"/>
      <c r="S513" s="177" t="s">
        <v>523</v>
      </c>
      <c r="T513" s="178" t="s">
        <v>316</v>
      </c>
      <c r="U513" s="159">
        <v>0</v>
      </c>
      <c r="V513" s="159">
        <f>ROUND(E513*U513,2)</f>
        <v>0</v>
      </c>
      <c r="W513" s="159"/>
      <c r="X513" s="159" t="s">
        <v>606</v>
      </c>
      <c r="Y513" s="159" t="s">
        <v>318</v>
      </c>
      <c r="Z513" s="148"/>
      <c r="AA513" s="148"/>
      <c r="AB513" s="148"/>
      <c r="AC513" s="148"/>
      <c r="AD513" s="148"/>
      <c r="AE513" s="148"/>
      <c r="AF513" s="148"/>
      <c r="AG513" s="148" t="s">
        <v>1997</v>
      </c>
      <c r="AH513" s="148"/>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2" x14ac:dyDescent="0.2">
      <c r="A514" s="155"/>
      <c r="B514" s="156"/>
      <c r="C514" s="187" t="s">
        <v>3320</v>
      </c>
      <c r="D514" s="185"/>
      <c r="E514" s="186"/>
      <c r="F514" s="159"/>
      <c r="G514" s="159"/>
      <c r="H514" s="159"/>
      <c r="I514" s="159"/>
      <c r="J514" s="159"/>
      <c r="K514" s="159"/>
      <c r="L514" s="159"/>
      <c r="M514" s="159"/>
      <c r="N514" s="158"/>
      <c r="O514" s="158"/>
      <c r="P514" s="158"/>
      <c r="Q514" s="158"/>
      <c r="R514" s="159"/>
      <c r="S514" s="159"/>
      <c r="T514" s="159"/>
      <c r="U514" s="159"/>
      <c r="V514" s="159"/>
      <c r="W514" s="159"/>
      <c r="X514" s="159"/>
      <c r="Y514" s="159"/>
      <c r="Z514" s="148"/>
      <c r="AA514" s="148"/>
      <c r="AB514" s="148"/>
      <c r="AC514" s="148"/>
      <c r="AD514" s="148"/>
      <c r="AE514" s="148"/>
      <c r="AF514" s="148"/>
      <c r="AG514" s="148" t="s">
        <v>360</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3" x14ac:dyDescent="0.2">
      <c r="A515" s="155"/>
      <c r="B515" s="156"/>
      <c r="C515" s="187" t="s">
        <v>3014</v>
      </c>
      <c r="D515" s="185"/>
      <c r="E515" s="186">
        <v>15</v>
      </c>
      <c r="F515" s="159"/>
      <c r="G515" s="159"/>
      <c r="H515" s="159"/>
      <c r="I515" s="159"/>
      <c r="J515" s="159"/>
      <c r="K515" s="159"/>
      <c r="L515" s="159"/>
      <c r="M515" s="159"/>
      <c r="N515" s="158"/>
      <c r="O515" s="158"/>
      <c r="P515" s="158"/>
      <c r="Q515" s="158"/>
      <c r="R515" s="159"/>
      <c r="S515" s="159"/>
      <c r="T515" s="159"/>
      <c r="U515" s="159"/>
      <c r="V515" s="159"/>
      <c r="W515" s="159"/>
      <c r="X515" s="159"/>
      <c r="Y515" s="159"/>
      <c r="Z515" s="148"/>
      <c r="AA515" s="148"/>
      <c r="AB515" s="148"/>
      <c r="AC515" s="148"/>
      <c r="AD515" s="148"/>
      <c r="AE515" s="148"/>
      <c r="AF515" s="148"/>
      <c r="AG515" s="148" t="s">
        <v>360</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x14ac:dyDescent="0.2">
      <c r="A516" s="162" t="s">
        <v>310</v>
      </c>
      <c r="B516" s="163" t="s">
        <v>245</v>
      </c>
      <c r="C516" s="180" t="s">
        <v>246</v>
      </c>
      <c r="D516" s="164"/>
      <c r="E516" s="165"/>
      <c r="F516" s="166"/>
      <c r="G516" s="166">
        <f>SUMIF(AG517:AG530,"&lt;&gt;NOR",G517:G530)</f>
        <v>0</v>
      </c>
      <c r="H516" s="166"/>
      <c r="I516" s="166">
        <f>SUM(I517:I530)</f>
        <v>0</v>
      </c>
      <c r="J516" s="166"/>
      <c r="K516" s="166">
        <f>SUM(K517:K530)</f>
        <v>0</v>
      </c>
      <c r="L516" s="166"/>
      <c r="M516" s="166">
        <f>SUM(M517:M530)</f>
        <v>0</v>
      </c>
      <c r="N516" s="165"/>
      <c r="O516" s="165">
        <f>SUM(O517:O530)</f>
        <v>0</v>
      </c>
      <c r="P516" s="165"/>
      <c r="Q516" s="165">
        <f>SUM(Q517:Q530)</f>
        <v>0</v>
      </c>
      <c r="R516" s="166"/>
      <c r="S516" s="166"/>
      <c r="T516" s="167"/>
      <c r="U516" s="161"/>
      <c r="V516" s="161">
        <f>SUM(V517:V530)</f>
        <v>0</v>
      </c>
      <c r="W516" s="161"/>
      <c r="X516" s="161"/>
      <c r="Y516" s="161"/>
      <c r="AG516" t="s">
        <v>311</v>
      </c>
    </row>
    <row r="517" spans="1:60" outlineLevel="1" x14ac:dyDescent="0.2">
      <c r="A517" s="172">
        <v>125</v>
      </c>
      <c r="B517" s="173" t="s">
        <v>3321</v>
      </c>
      <c r="C517" s="181" t="s">
        <v>3322</v>
      </c>
      <c r="D517" s="174" t="s">
        <v>394</v>
      </c>
      <c r="E517" s="175">
        <v>1</v>
      </c>
      <c r="F517" s="176"/>
      <c r="G517" s="177">
        <f>ROUND(E517*F517,2)</f>
        <v>0</v>
      </c>
      <c r="H517" s="176"/>
      <c r="I517" s="177">
        <f>ROUND(E517*H517,2)</f>
        <v>0</v>
      </c>
      <c r="J517" s="176"/>
      <c r="K517" s="177">
        <f>ROUND(E517*J517,2)</f>
        <v>0</v>
      </c>
      <c r="L517" s="177">
        <v>21</v>
      </c>
      <c r="M517" s="177">
        <f>G517*(1+L517/100)</f>
        <v>0</v>
      </c>
      <c r="N517" s="175">
        <v>0</v>
      </c>
      <c r="O517" s="175">
        <f>ROUND(E517*N517,2)</f>
        <v>0</v>
      </c>
      <c r="P517" s="175">
        <v>0</v>
      </c>
      <c r="Q517" s="175">
        <f>ROUND(E517*P517,2)</f>
        <v>0</v>
      </c>
      <c r="R517" s="177"/>
      <c r="S517" s="177" t="s">
        <v>523</v>
      </c>
      <c r="T517" s="178" t="s">
        <v>316</v>
      </c>
      <c r="U517" s="159">
        <v>0</v>
      </c>
      <c r="V517" s="159">
        <f>ROUND(E517*U517,2)</f>
        <v>0</v>
      </c>
      <c r="W517" s="159"/>
      <c r="X517" s="159" t="s">
        <v>355</v>
      </c>
      <c r="Y517" s="159" t="s">
        <v>318</v>
      </c>
      <c r="Z517" s="148"/>
      <c r="AA517" s="148"/>
      <c r="AB517" s="148"/>
      <c r="AC517" s="148"/>
      <c r="AD517" s="148"/>
      <c r="AE517" s="148"/>
      <c r="AF517" s="148"/>
      <c r="AG517" s="148" t="s">
        <v>2223</v>
      </c>
      <c r="AH517" s="148"/>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2" x14ac:dyDescent="0.2">
      <c r="A518" s="155"/>
      <c r="B518" s="156"/>
      <c r="C518" s="265" t="s">
        <v>3323</v>
      </c>
      <c r="D518" s="266"/>
      <c r="E518" s="266"/>
      <c r="F518" s="266"/>
      <c r="G518" s="266"/>
      <c r="H518" s="159"/>
      <c r="I518" s="159"/>
      <c r="J518" s="159"/>
      <c r="K518" s="159"/>
      <c r="L518" s="159"/>
      <c r="M518" s="159"/>
      <c r="N518" s="158"/>
      <c r="O518" s="158"/>
      <c r="P518" s="158"/>
      <c r="Q518" s="158"/>
      <c r="R518" s="159"/>
      <c r="S518" s="159"/>
      <c r="T518" s="159"/>
      <c r="U518" s="159"/>
      <c r="V518" s="159"/>
      <c r="W518" s="159"/>
      <c r="X518" s="159"/>
      <c r="Y518" s="159"/>
      <c r="Z518" s="148"/>
      <c r="AA518" s="148"/>
      <c r="AB518" s="148"/>
      <c r="AC518" s="148"/>
      <c r="AD518" s="148"/>
      <c r="AE518" s="148"/>
      <c r="AF518" s="148"/>
      <c r="AG518" s="148" t="s">
        <v>321</v>
      </c>
      <c r="AH518" s="148"/>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3" x14ac:dyDescent="0.2">
      <c r="A519" s="155"/>
      <c r="B519" s="156"/>
      <c r="C519" s="267" t="s">
        <v>2224</v>
      </c>
      <c r="D519" s="268"/>
      <c r="E519" s="268"/>
      <c r="F519" s="268"/>
      <c r="G519" s="268"/>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321</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3" x14ac:dyDescent="0.2">
      <c r="A520" s="155"/>
      <c r="B520" s="156"/>
      <c r="C520" s="267" t="s">
        <v>3324</v>
      </c>
      <c r="D520" s="268"/>
      <c r="E520" s="268"/>
      <c r="F520" s="268"/>
      <c r="G520" s="268"/>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321</v>
      </c>
      <c r="AH520" s="148"/>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1" x14ac:dyDescent="0.2">
      <c r="A521" s="172">
        <v>126</v>
      </c>
      <c r="B521" s="173" t="s">
        <v>3325</v>
      </c>
      <c r="C521" s="181" t="s">
        <v>3326</v>
      </c>
      <c r="D521" s="174" t="s">
        <v>394</v>
      </c>
      <c r="E521" s="175">
        <v>1</v>
      </c>
      <c r="F521" s="176"/>
      <c r="G521" s="177">
        <f>ROUND(E521*F521,2)</f>
        <v>0</v>
      </c>
      <c r="H521" s="176"/>
      <c r="I521" s="177">
        <f>ROUND(E521*H521,2)</f>
        <v>0</v>
      </c>
      <c r="J521" s="176"/>
      <c r="K521" s="177">
        <f>ROUND(E521*J521,2)</f>
        <v>0</v>
      </c>
      <c r="L521" s="177">
        <v>21</v>
      </c>
      <c r="M521" s="177">
        <f>G521*(1+L521/100)</f>
        <v>0</v>
      </c>
      <c r="N521" s="175">
        <v>0</v>
      </c>
      <c r="O521" s="175">
        <f>ROUND(E521*N521,2)</f>
        <v>0</v>
      </c>
      <c r="P521" s="175">
        <v>0</v>
      </c>
      <c r="Q521" s="175">
        <f>ROUND(E521*P521,2)</f>
        <v>0</v>
      </c>
      <c r="R521" s="177"/>
      <c r="S521" s="177" t="s">
        <v>523</v>
      </c>
      <c r="T521" s="178" t="s">
        <v>316</v>
      </c>
      <c r="U521" s="159">
        <v>0</v>
      </c>
      <c r="V521" s="159">
        <f>ROUND(E521*U521,2)</f>
        <v>0</v>
      </c>
      <c r="W521" s="159"/>
      <c r="X521" s="159" t="s">
        <v>606</v>
      </c>
      <c r="Y521" s="159" t="s">
        <v>318</v>
      </c>
      <c r="Z521" s="148"/>
      <c r="AA521" s="148"/>
      <c r="AB521" s="148"/>
      <c r="AC521" s="148"/>
      <c r="AD521" s="148"/>
      <c r="AE521" s="148"/>
      <c r="AF521" s="148"/>
      <c r="AG521" s="148" t="s">
        <v>1997</v>
      </c>
      <c r="AH521" s="148"/>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2" x14ac:dyDescent="0.2">
      <c r="A522" s="155"/>
      <c r="B522" s="156"/>
      <c r="C522" s="265" t="s">
        <v>2224</v>
      </c>
      <c r="D522" s="266"/>
      <c r="E522" s="266"/>
      <c r="F522" s="266"/>
      <c r="G522" s="266"/>
      <c r="H522" s="159"/>
      <c r="I522" s="159"/>
      <c r="J522" s="159"/>
      <c r="K522" s="159"/>
      <c r="L522" s="159"/>
      <c r="M522" s="159"/>
      <c r="N522" s="158"/>
      <c r="O522" s="158"/>
      <c r="P522" s="158"/>
      <c r="Q522" s="158"/>
      <c r="R522" s="159"/>
      <c r="S522" s="159"/>
      <c r="T522" s="159"/>
      <c r="U522" s="159"/>
      <c r="V522" s="159"/>
      <c r="W522" s="159"/>
      <c r="X522" s="159"/>
      <c r="Y522" s="159"/>
      <c r="Z522" s="148"/>
      <c r="AA522" s="148"/>
      <c r="AB522" s="148"/>
      <c r="AC522" s="148"/>
      <c r="AD522" s="148"/>
      <c r="AE522" s="148"/>
      <c r="AF522" s="148"/>
      <c r="AG522" s="148" t="s">
        <v>321</v>
      </c>
      <c r="AH522" s="148"/>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3" x14ac:dyDescent="0.2">
      <c r="A523" s="155"/>
      <c r="B523" s="156"/>
      <c r="C523" s="267" t="s">
        <v>3327</v>
      </c>
      <c r="D523" s="268"/>
      <c r="E523" s="268"/>
      <c r="F523" s="268"/>
      <c r="G523" s="268"/>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321</v>
      </c>
      <c r="AH523" s="148"/>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1" x14ac:dyDescent="0.2">
      <c r="A524" s="172">
        <v>127</v>
      </c>
      <c r="B524" s="173" t="s">
        <v>3328</v>
      </c>
      <c r="C524" s="181" t="s">
        <v>3329</v>
      </c>
      <c r="D524" s="174" t="s">
        <v>394</v>
      </c>
      <c r="E524" s="175">
        <v>18</v>
      </c>
      <c r="F524" s="176"/>
      <c r="G524" s="177">
        <f>ROUND(E524*F524,2)</f>
        <v>0</v>
      </c>
      <c r="H524" s="176"/>
      <c r="I524" s="177">
        <f>ROUND(E524*H524,2)</f>
        <v>0</v>
      </c>
      <c r="J524" s="176"/>
      <c r="K524" s="177">
        <f>ROUND(E524*J524,2)</f>
        <v>0</v>
      </c>
      <c r="L524" s="177">
        <v>21</v>
      </c>
      <c r="M524" s="177">
        <f>G524*(1+L524/100)</f>
        <v>0</v>
      </c>
      <c r="N524" s="175">
        <v>0</v>
      </c>
      <c r="O524" s="175">
        <f>ROUND(E524*N524,2)</f>
        <v>0</v>
      </c>
      <c r="P524" s="175">
        <v>0</v>
      </c>
      <c r="Q524" s="175">
        <f>ROUND(E524*P524,2)</f>
        <v>0</v>
      </c>
      <c r="R524" s="177"/>
      <c r="S524" s="177" t="s">
        <v>523</v>
      </c>
      <c r="T524" s="178" t="s">
        <v>316</v>
      </c>
      <c r="U524" s="159">
        <v>0</v>
      </c>
      <c r="V524" s="159">
        <f>ROUND(E524*U524,2)</f>
        <v>0</v>
      </c>
      <c r="W524" s="159"/>
      <c r="X524" s="159" t="s">
        <v>355</v>
      </c>
      <c r="Y524" s="159" t="s">
        <v>318</v>
      </c>
      <c r="Z524" s="148"/>
      <c r="AA524" s="148"/>
      <c r="AB524" s="148"/>
      <c r="AC524" s="148"/>
      <c r="AD524" s="148"/>
      <c r="AE524" s="148"/>
      <c r="AF524" s="148"/>
      <c r="AG524" s="148" t="s">
        <v>2223</v>
      </c>
      <c r="AH524" s="148"/>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2" x14ac:dyDescent="0.2">
      <c r="A525" s="155"/>
      <c r="B525" s="156"/>
      <c r="C525" s="265" t="s">
        <v>3330</v>
      </c>
      <c r="D525" s="266"/>
      <c r="E525" s="266"/>
      <c r="F525" s="266"/>
      <c r="G525" s="266"/>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321</v>
      </c>
      <c r="AH525" s="148"/>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2" x14ac:dyDescent="0.2">
      <c r="A526" s="155"/>
      <c r="B526" s="156"/>
      <c r="C526" s="187" t="s">
        <v>3331</v>
      </c>
      <c r="D526" s="185"/>
      <c r="E526" s="186"/>
      <c r="F526" s="159"/>
      <c r="G526" s="159"/>
      <c r="H526" s="159"/>
      <c r="I526" s="159"/>
      <c r="J526" s="159"/>
      <c r="K526" s="159"/>
      <c r="L526" s="159"/>
      <c r="M526" s="159"/>
      <c r="N526" s="158"/>
      <c r="O526" s="158"/>
      <c r="P526" s="158"/>
      <c r="Q526" s="158"/>
      <c r="R526" s="159"/>
      <c r="S526" s="159"/>
      <c r="T526" s="159"/>
      <c r="U526" s="159"/>
      <c r="V526" s="159"/>
      <c r="W526" s="159"/>
      <c r="X526" s="159"/>
      <c r="Y526" s="159"/>
      <c r="Z526" s="148"/>
      <c r="AA526" s="148"/>
      <c r="AB526" s="148"/>
      <c r="AC526" s="148"/>
      <c r="AD526" s="148"/>
      <c r="AE526" s="148"/>
      <c r="AF526" s="148"/>
      <c r="AG526" s="148" t="s">
        <v>360</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3" x14ac:dyDescent="0.2">
      <c r="A527" s="155"/>
      <c r="B527" s="156"/>
      <c r="C527" s="187" t="s">
        <v>3019</v>
      </c>
      <c r="D527" s="185"/>
      <c r="E527" s="186">
        <v>18</v>
      </c>
      <c r="F527" s="159"/>
      <c r="G527" s="159"/>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360</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1" x14ac:dyDescent="0.2">
      <c r="A528" s="172">
        <v>128</v>
      </c>
      <c r="B528" s="173" t="s">
        <v>3332</v>
      </c>
      <c r="C528" s="181" t="s">
        <v>3333</v>
      </c>
      <c r="D528" s="174" t="s">
        <v>394</v>
      </c>
      <c r="E528" s="175">
        <v>18</v>
      </c>
      <c r="F528" s="176"/>
      <c r="G528" s="177">
        <f>ROUND(E528*F528,2)</f>
        <v>0</v>
      </c>
      <c r="H528" s="176"/>
      <c r="I528" s="177">
        <f>ROUND(E528*H528,2)</f>
        <v>0</v>
      </c>
      <c r="J528" s="176"/>
      <c r="K528" s="177">
        <f>ROUND(E528*J528,2)</f>
        <v>0</v>
      </c>
      <c r="L528" s="177">
        <v>21</v>
      </c>
      <c r="M528" s="177">
        <f>G528*(1+L528/100)</f>
        <v>0</v>
      </c>
      <c r="N528" s="175">
        <v>6.9999999999999994E-5</v>
      </c>
      <c r="O528" s="175">
        <f>ROUND(E528*N528,2)</f>
        <v>0</v>
      </c>
      <c r="P528" s="175">
        <v>0</v>
      </c>
      <c r="Q528" s="175">
        <f>ROUND(E528*P528,2)</f>
        <v>0</v>
      </c>
      <c r="R528" s="177"/>
      <c r="S528" s="177" t="s">
        <v>523</v>
      </c>
      <c r="T528" s="178" t="s">
        <v>316</v>
      </c>
      <c r="U528" s="159">
        <v>0</v>
      </c>
      <c r="V528" s="159">
        <f>ROUND(E528*U528,2)</f>
        <v>0</v>
      </c>
      <c r="W528" s="159"/>
      <c r="X528" s="159" t="s">
        <v>606</v>
      </c>
      <c r="Y528" s="159" t="s">
        <v>318</v>
      </c>
      <c r="Z528" s="148"/>
      <c r="AA528" s="148"/>
      <c r="AB528" s="148"/>
      <c r="AC528" s="148"/>
      <c r="AD528" s="148"/>
      <c r="AE528" s="148"/>
      <c r="AF528" s="148"/>
      <c r="AG528" s="148" t="s">
        <v>1997</v>
      </c>
      <c r="AH528" s="148"/>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2" x14ac:dyDescent="0.2">
      <c r="A529" s="155"/>
      <c r="B529" s="156"/>
      <c r="C529" s="187" t="s">
        <v>3287</v>
      </c>
      <c r="D529" s="185"/>
      <c r="E529" s="186"/>
      <c r="F529" s="159"/>
      <c r="G529" s="159"/>
      <c r="H529" s="159"/>
      <c r="I529" s="159"/>
      <c r="J529" s="159"/>
      <c r="K529" s="159"/>
      <c r="L529" s="159"/>
      <c r="M529" s="159"/>
      <c r="N529" s="158"/>
      <c r="O529" s="158"/>
      <c r="P529" s="158"/>
      <c r="Q529" s="158"/>
      <c r="R529" s="159"/>
      <c r="S529" s="159"/>
      <c r="T529" s="159"/>
      <c r="U529" s="159"/>
      <c r="V529" s="159"/>
      <c r="W529" s="159"/>
      <c r="X529" s="159"/>
      <c r="Y529" s="159"/>
      <c r="Z529" s="148"/>
      <c r="AA529" s="148"/>
      <c r="AB529" s="148"/>
      <c r="AC529" s="148"/>
      <c r="AD529" s="148"/>
      <c r="AE529" s="148"/>
      <c r="AF529" s="148"/>
      <c r="AG529" s="148" t="s">
        <v>360</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3" x14ac:dyDescent="0.2">
      <c r="A530" s="155"/>
      <c r="B530" s="156"/>
      <c r="C530" s="187" t="s">
        <v>3019</v>
      </c>
      <c r="D530" s="185"/>
      <c r="E530" s="186">
        <v>18</v>
      </c>
      <c r="F530" s="159"/>
      <c r="G530" s="159"/>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360</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x14ac:dyDescent="0.2">
      <c r="A531" s="162" t="s">
        <v>310</v>
      </c>
      <c r="B531" s="163" t="s">
        <v>274</v>
      </c>
      <c r="C531" s="180" t="s">
        <v>275</v>
      </c>
      <c r="D531" s="164"/>
      <c r="E531" s="165"/>
      <c r="F531" s="166"/>
      <c r="G531" s="166">
        <f>SUMIF(AG532:AG586,"&lt;&gt;NOR",G532:G586)</f>
        <v>0</v>
      </c>
      <c r="H531" s="166"/>
      <c r="I531" s="166">
        <f>SUM(I532:I586)</f>
        <v>0</v>
      </c>
      <c r="J531" s="166"/>
      <c r="K531" s="166">
        <f>SUM(K532:K586)</f>
        <v>0</v>
      </c>
      <c r="L531" s="166"/>
      <c r="M531" s="166">
        <f>SUM(M532:M586)</f>
        <v>0</v>
      </c>
      <c r="N531" s="165"/>
      <c r="O531" s="165">
        <f>SUM(O532:O586)</f>
        <v>0</v>
      </c>
      <c r="P531" s="165"/>
      <c r="Q531" s="165">
        <f>SUM(Q532:Q586)</f>
        <v>4.6100000000000003</v>
      </c>
      <c r="R531" s="166"/>
      <c r="S531" s="166"/>
      <c r="T531" s="167"/>
      <c r="U531" s="161"/>
      <c r="V531" s="161">
        <f>SUM(V532:V586)</f>
        <v>0</v>
      </c>
      <c r="W531" s="161"/>
      <c r="X531" s="161"/>
      <c r="Y531" s="161"/>
      <c r="AG531" t="s">
        <v>311</v>
      </c>
    </row>
    <row r="532" spans="1:60" ht="22.5" outlineLevel="1" x14ac:dyDescent="0.2">
      <c r="A532" s="172">
        <v>129</v>
      </c>
      <c r="B532" s="173" t="s">
        <v>2819</v>
      </c>
      <c r="C532" s="181" t="s">
        <v>3334</v>
      </c>
      <c r="D532" s="174" t="s">
        <v>2222</v>
      </c>
      <c r="E532" s="175">
        <v>1</v>
      </c>
      <c r="F532" s="176"/>
      <c r="G532" s="177">
        <f>ROUND(E532*F532,2)</f>
        <v>0</v>
      </c>
      <c r="H532" s="176"/>
      <c r="I532" s="177">
        <f>ROUND(E532*H532,2)</f>
        <v>0</v>
      </c>
      <c r="J532" s="176"/>
      <c r="K532" s="177">
        <f>ROUND(E532*J532,2)</f>
        <v>0</v>
      </c>
      <c r="L532" s="177">
        <v>21</v>
      </c>
      <c r="M532" s="177">
        <f>G532*(1+L532/100)</f>
        <v>0</v>
      </c>
      <c r="N532" s="175">
        <v>0</v>
      </c>
      <c r="O532" s="175">
        <f>ROUND(E532*N532,2)</f>
        <v>0</v>
      </c>
      <c r="P532" s="175">
        <v>0</v>
      </c>
      <c r="Q532" s="175">
        <f>ROUND(E532*P532,2)</f>
        <v>0</v>
      </c>
      <c r="R532" s="177"/>
      <c r="S532" s="177" t="s">
        <v>523</v>
      </c>
      <c r="T532" s="178" t="s">
        <v>316</v>
      </c>
      <c r="U532" s="159">
        <v>0</v>
      </c>
      <c r="V532" s="159">
        <f>ROUND(E532*U532,2)</f>
        <v>0</v>
      </c>
      <c r="W532" s="159"/>
      <c r="X532" s="159" t="s">
        <v>355</v>
      </c>
      <c r="Y532" s="159" t="s">
        <v>318</v>
      </c>
      <c r="Z532" s="148"/>
      <c r="AA532" s="148"/>
      <c r="AB532" s="148"/>
      <c r="AC532" s="148"/>
      <c r="AD532" s="148"/>
      <c r="AE532" s="148"/>
      <c r="AF532" s="148"/>
      <c r="AG532" s="148" t="s">
        <v>2782</v>
      </c>
      <c r="AH532" s="148"/>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2" x14ac:dyDescent="0.2">
      <c r="A533" s="155"/>
      <c r="B533" s="156"/>
      <c r="C533" s="265" t="s">
        <v>2224</v>
      </c>
      <c r="D533" s="266"/>
      <c r="E533" s="266"/>
      <c r="F533" s="266"/>
      <c r="G533" s="266"/>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321</v>
      </c>
      <c r="AH533" s="148"/>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3" x14ac:dyDescent="0.2">
      <c r="A534" s="155"/>
      <c r="B534" s="156"/>
      <c r="C534" s="267" t="s">
        <v>2821</v>
      </c>
      <c r="D534" s="268"/>
      <c r="E534" s="268"/>
      <c r="F534" s="268"/>
      <c r="G534" s="268"/>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321</v>
      </c>
      <c r="AH534" s="148"/>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ht="22.5" outlineLevel="3" x14ac:dyDescent="0.2">
      <c r="A535" s="155"/>
      <c r="B535" s="156"/>
      <c r="C535" s="267" t="s">
        <v>2822</v>
      </c>
      <c r="D535" s="268"/>
      <c r="E535" s="268"/>
      <c r="F535" s="268"/>
      <c r="G535" s="268"/>
      <c r="H535" s="159"/>
      <c r="I535" s="159"/>
      <c r="J535" s="159"/>
      <c r="K535" s="159"/>
      <c r="L535" s="159"/>
      <c r="M535" s="159"/>
      <c r="N535" s="158"/>
      <c r="O535" s="158"/>
      <c r="P535" s="158"/>
      <c r="Q535" s="158"/>
      <c r="R535" s="159"/>
      <c r="S535" s="159"/>
      <c r="T535" s="159"/>
      <c r="U535" s="159"/>
      <c r="V535" s="159"/>
      <c r="W535" s="159"/>
      <c r="X535" s="159"/>
      <c r="Y535" s="159"/>
      <c r="Z535" s="148"/>
      <c r="AA535" s="148"/>
      <c r="AB535" s="148"/>
      <c r="AC535" s="148"/>
      <c r="AD535" s="148"/>
      <c r="AE535" s="148"/>
      <c r="AF535" s="148"/>
      <c r="AG535" s="148" t="s">
        <v>321</v>
      </c>
      <c r="AH535" s="148"/>
      <c r="AI535" s="148"/>
      <c r="AJ535" s="148"/>
      <c r="AK535" s="148"/>
      <c r="AL535" s="148"/>
      <c r="AM535" s="148"/>
      <c r="AN535" s="148"/>
      <c r="AO535" s="148"/>
      <c r="AP535" s="148"/>
      <c r="AQ535" s="148"/>
      <c r="AR535" s="148"/>
      <c r="AS535" s="148"/>
      <c r="AT535" s="148"/>
      <c r="AU535" s="148"/>
      <c r="AV535" s="148"/>
      <c r="AW535" s="148"/>
      <c r="AX535" s="148"/>
      <c r="AY535" s="148"/>
      <c r="AZ535" s="148"/>
      <c r="BA535" s="179" t="str">
        <f>C535</f>
        <v>a) vysekání nebo vynechání rýh, kapes a prostupů pro rozvody a upevňovací prvky (špalíky, latě, objímky, závěsy, kotvící šrouby vodítek apod.),</v>
      </c>
      <c r="BB535" s="148"/>
      <c r="BC535" s="148"/>
      <c r="BD535" s="148"/>
      <c r="BE535" s="148"/>
      <c r="BF535" s="148"/>
      <c r="BG535" s="148"/>
      <c r="BH535" s="148"/>
    </row>
    <row r="536" spans="1:60" outlineLevel="3" x14ac:dyDescent="0.2">
      <c r="A536" s="155"/>
      <c r="B536" s="156"/>
      <c r="C536" s="267" t="s">
        <v>2823</v>
      </c>
      <c r="D536" s="268"/>
      <c r="E536" s="268"/>
      <c r="F536" s="268"/>
      <c r="G536" s="268"/>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321</v>
      </c>
      <c r="AH536" s="148"/>
      <c r="AI536" s="148"/>
      <c r="AJ536" s="148"/>
      <c r="AK536" s="148"/>
      <c r="AL536" s="148"/>
      <c r="AM536" s="148"/>
      <c r="AN536" s="148"/>
      <c r="AO536" s="148"/>
      <c r="AP536" s="148"/>
      <c r="AQ536" s="148"/>
      <c r="AR536" s="148"/>
      <c r="AS536" s="148"/>
      <c r="AT536" s="148"/>
      <c r="AU536" s="148"/>
      <c r="AV536" s="148"/>
      <c r="AW536" s="148"/>
      <c r="AX536" s="148"/>
      <c r="AY536" s="148"/>
      <c r="AZ536" s="148"/>
      <c r="BA536" s="179" t="str">
        <f>C536</f>
        <v>b) vysekání, vyvrtání nebo vynechání kapes pro konzoly, podpěry, závěsy, pevné body a konstrukce (manipulační plošiny apod.),</v>
      </c>
      <c r="BB536" s="148"/>
      <c r="BC536" s="148"/>
      <c r="BD536" s="148"/>
      <c r="BE536" s="148"/>
      <c r="BF536" s="148"/>
      <c r="BG536" s="148"/>
      <c r="BH536" s="148"/>
    </row>
    <row r="537" spans="1:60" outlineLevel="3" x14ac:dyDescent="0.2">
      <c r="A537" s="155"/>
      <c r="B537" s="156"/>
      <c r="C537" s="267" t="s">
        <v>2824</v>
      </c>
      <c r="D537" s="268"/>
      <c r="E537" s="268"/>
      <c r="F537" s="268"/>
      <c r="G537" s="268"/>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321</v>
      </c>
      <c r="AH537" s="148"/>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3" x14ac:dyDescent="0.2">
      <c r="A538" s="155"/>
      <c r="B538" s="156"/>
      <c r="C538" s="267" t="s">
        <v>2825</v>
      </c>
      <c r="D538" s="268"/>
      <c r="E538" s="268"/>
      <c r="F538" s="268"/>
      <c r="G538" s="268"/>
      <c r="H538" s="159"/>
      <c r="I538" s="159"/>
      <c r="J538" s="159"/>
      <c r="K538" s="159"/>
      <c r="L538" s="159"/>
      <c r="M538" s="159"/>
      <c r="N538" s="158"/>
      <c r="O538" s="158"/>
      <c r="P538" s="158"/>
      <c r="Q538" s="158"/>
      <c r="R538" s="159"/>
      <c r="S538" s="159"/>
      <c r="T538" s="159"/>
      <c r="U538" s="159"/>
      <c r="V538" s="159"/>
      <c r="W538" s="159"/>
      <c r="X538" s="159"/>
      <c r="Y538" s="159"/>
      <c r="Z538" s="148"/>
      <c r="AA538" s="148"/>
      <c r="AB538" s="148"/>
      <c r="AC538" s="148"/>
      <c r="AD538" s="148"/>
      <c r="AE538" s="148"/>
      <c r="AF538" s="148"/>
      <c r="AG538" s="148" t="s">
        <v>321</v>
      </c>
      <c r="AH538" s="148"/>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3" x14ac:dyDescent="0.2">
      <c r="A539" s="155"/>
      <c r="B539" s="156"/>
      <c r="C539" s="267" t="s">
        <v>2826</v>
      </c>
      <c r="D539" s="268"/>
      <c r="E539" s="268"/>
      <c r="F539" s="268"/>
      <c r="G539" s="268"/>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321</v>
      </c>
      <c r="AH539" s="148"/>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2">
      <c r="A540" s="155"/>
      <c r="B540" s="156"/>
      <c r="C540" s="267" t="s">
        <v>2827</v>
      </c>
      <c r="D540" s="268"/>
      <c r="E540" s="268"/>
      <c r="F540" s="268"/>
      <c r="G540" s="268"/>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321</v>
      </c>
      <c r="AH540" s="148"/>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3" x14ac:dyDescent="0.2">
      <c r="A541" s="155"/>
      <c r="B541" s="156"/>
      <c r="C541" s="267" t="s">
        <v>2828</v>
      </c>
      <c r="D541" s="268"/>
      <c r="E541" s="268"/>
      <c r="F541" s="268"/>
      <c r="G541" s="268"/>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321</v>
      </c>
      <c r="AH541" s="148"/>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3" x14ac:dyDescent="0.2">
      <c r="A542" s="155"/>
      <c r="B542" s="156"/>
      <c r="C542" s="267" t="s">
        <v>2829</v>
      </c>
      <c r="D542" s="268"/>
      <c r="E542" s="268"/>
      <c r="F542" s="268"/>
      <c r="G542" s="268"/>
      <c r="H542" s="159"/>
      <c r="I542" s="159"/>
      <c r="J542" s="159"/>
      <c r="K542" s="159"/>
      <c r="L542" s="159"/>
      <c r="M542" s="159"/>
      <c r="N542" s="158"/>
      <c r="O542" s="158"/>
      <c r="P542" s="158"/>
      <c r="Q542" s="158"/>
      <c r="R542" s="159"/>
      <c r="S542" s="159"/>
      <c r="T542" s="159"/>
      <c r="U542" s="159"/>
      <c r="V542" s="159"/>
      <c r="W542" s="159"/>
      <c r="X542" s="159"/>
      <c r="Y542" s="159"/>
      <c r="Z542" s="148"/>
      <c r="AA542" s="148"/>
      <c r="AB542" s="148"/>
      <c r="AC542" s="148"/>
      <c r="AD542" s="148"/>
      <c r="AE542" s="148"/>
      <c r="AF542" s="148"/>
      <c r="AG542" s="148" t="s">
        <v>321</v>
      </c>
      <c r="AH542" s="148"/>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3" x14ac:dyDescent="0.2">
      <c r="A543" s="155"/>
      <c r="B543" s="156"/>
      <c r="C543" s="267" t="s">
        <v>2830</v>
      </c>
      <c r="D543" s="268"/>
      <c r="E543" s="268"/>
      <c r="F543" s="268"/>
      <c r="G543" s="268"/>
      <c r="H543" s="159"/>
      <c r="I543" s="159"/>
      <c r="J543" s="159"/>
      <c r="K543" s="159"/>
      <c r="L543" s="159"/>
      <c r="M543" s="159"/>
      <c r="N543" s="158"/>
      <c r="O543" s="158"/>
      <c r="P543" s="158"/>
      <c r="Q543" s="158"/>
      <c r="R543" s="159"/>
      <c r="S543" s="159"/>
      <c r="T543" s="159"/>
      <c r="U543" s="159"/>
      <c r="V543" s="159"/>
      <c r="W543" s="159"/>
      <c r="X543" s="159"/>
      <c r="Y543" s="159"/>
      <c r="Z543" s="148"/>
      <c r="AA543" s="148"/>
      <c r="AB543" s="148"/>
      <c r="AC543" s="148"/>
      <c r="AD543" s="148"/>
      <c r="AE543" s="148"/>
      <c r="AF543" s="148"/>
      <c r="AG543" s="148" t="s">
        <v>321</v>
      </c>
      <c r="AH543" s="148"/>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3" x14ac:dyDescent="0.2">
      <c r="A544" s="155"/>
      <c r="B544" s="156"/>
      <c r="C544" s="267" t="s">
        <v>2831</v>
      </c>
      <c r="D544" s="268"/>
      <c r="E544" s="268"/>
      <c r="F544" s="268"/>
      <c r="G544" s="268"/>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321</v>
      </c>
      <c r="AH544" s="148"/>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ht="22.5" outlineLevel="1" x14ac:dyDescent="0.2">
      <c r="A545" s="172">
        <v>130</v>
      </c>
      <c r="B545" s="173" t="s">
        <v>3335</v>
      </c>
      <c r="C545" s="181" t="s">
        <v>2858</v>
      </c>
      <c r="D545" s="174" t="s">
        <v>394</v>
      </c>
      <c r="E545" s="175">
        <v>5</v>
      </c>
      <c r="F545" s="176"/>
      <c r="G545" s="177">
        <f>ROUND(E545*F545,2)</f>
        <v>0</v>
      </c>
      <c r="H545" s="176"/>
      <c r="I545" s="177">
        <f>ROUND(E545*H545,2)</f>
        <v>0</v>
      </c>
      <c r="J545" s="176"/>
      <c r="K545" s="177">
        <f>ROUND(E545*J545,2)</f>
        <v>0</v>
      </c>
      <c r="L545" s="177">
        <v>21</v>
      </c>
      <c r="M545" s="177">
        <f>G545*(1+L545/100)</f>
        <v>0</v>
      </c>
      <c r="N545" s="175">
        <v>0</v>
      </c>
      <c r="O545" s="175">
        <f>ROUND(E545*N545,2)</f>
        <v>0</v>
      </c>
      <c r="P545" s="175">
        <v>0.05</v>
      </c>
      <c r="Q545" s="175">
        <f>ROUND(E545*P545,2)</f>
        <v>0.25</v>
      </c>
      <c r="R545" s="177"/>
      <c r="S545" s="177" t="s">
        <v>523</v>
      </c>
      <c r="T545" s="178" t="s">
        <v>316</v>
      </c>
      <c r="U545" s="159">
        <v>0</v>
      </c>
      <c r="V545" s="159">
        <f>ROUND(E545*U545,2)</f>
        <v>0</v>
      </c>
      <c r="W545" s="159"/>
      <c r="X545" s="159" t="s">
        <v>355</v>
      </c>
      <c r="Y545" s="159" t="s">
        <v>318</v>
      </c>
      <c r="Z545" s="148"/>
      <c r="AA545" s="148"/>
      <c r="AB545" s="148"/>
      <c r="AC545" s="148"/>
      <c r="AD545" s="148"/>
      <c r="AE545" s="148"/>
      <c r="AF545" s="148"/>
      <c r="AG545" s="148" t="s">
        <v>2782</v>
      </c>
      <c r="AH545" s="148"/>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2" x14ac:dyDescent="0.2">
      <c r="A546" s="155"/>
      <c r="B546" s="156"/>
      <c r="C546" s="265" t="s">
        <v>3336</v>
      </c>
      <c r="D546" s="266"/>
      <c r="E546" s="266"/>
      <c r="F546" s="266"/>
      <c r="G546" s="266"/>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321</v>
      </c>
      <c r="AH546" s="148"/>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2" x14ac:dyDescent="0.2">
      <c r="A547" s="155"/>
      <c r="B547" s="156"/>
      <c r="C547" s="187" t="s">
        <v>3337</v>
      </c>
      <c r="D547" s="185"/>
      <c r="E547" s="186"/>
      <c r="F547" s="159"/>
      <c r="G547" s="159"/>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360</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2">
      <c r="A548" s="155"/>
      <c r="B548" s="156"/>
      <c r="C548" s="187" t="s">
        <v>2387</v>
      </c>
      <c r="D548" s="185"/>
      <c r="E548" s="186">
        <v>5</v>
      </c>
      <c r="F548" s="159"/>
      <c r="G548" s="159"/>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360</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ht="22.5" outlineLevel="1" x14ac:dyDescent="0.2">
      <c r="A549" s="172">
        <v>131</v>
      </c>
      <c r="B549" s="173" t="s">
        <v>3338</v>
      </c>
      <c r="C549" s="181" t="s">
        <v>2861</v>
      </c>
      <c r="D549" s="174" t="s">
        <v>394</v>
      </c>
      <c r="E549" s="175">
        <v>138</v>
      </c>
      <c r="F549" s="176"/>
      <c r="G549" s="177">
        <f>ROUND(E549*F549,2)</f>
        <v>0</v>
      </c>
      <c r="H549" s="176"/>
      <c r="I549" s="177">
        <f>ROUND(E549*H549,2)</f>
        <v>0</v>
      </c>
      <c r="J549" s="176"/>
      <c r="K549" s="177">
        <f>ROUND(E549*J549,2)</f>
        <v>0</v>
      </c>
      <c r="L549" s="177">
        <v>21</v>
      </c>
      <c r="M549" s="177">
        <f>G549*(1+L549/100)</f>
        <v>0</v>
      </c>
      <c r="N549" s="175">
        <v>0</v>
      </c>
      <c r="O549" s="175">
        <f>ROUND(E549*N549,2)</f>
        <v>0</v>
      </c>
      <c r="P549" s="175">
        <v>5.0000000000000002E-5</v>
      </c>
      <c r="Q549" s="175">
        <f>ROUND(E549*P549,2)</f>
        <v>0.01</v>
      </c>
      <c r="R549" s="177"/>
      <c r="S549" s="177" t="s">
        <v>523</v>
      </c>
      <c r="T549" s="178" t="s">
        <v>316</v>
      </c>
      <c r="U549" s="159">
        <v>0</v>
      </c>
      <c r="V549" s="159">
        <f>ROUND(E549*U549,2)</f>
        <v>0</v>
      </c>
      <c r="W549" s="159"/>
      <c r="X549" s="159" t="s">
        <v>355</v>
      </c>
      <c r="Y549" s="159" t="s">
        <v>318</v>
      </c>
      <c r="Z549" s="148"/>
      <c r="AA549" s="148"/>
      <c r="AB549" s="148"/>
      <c r="AC549" s="148"/>
      <c r="AD549" s="148"/>
      <c r="AE549" s="148"/>
      <c r="AF549" s="148"/>
      <c r="AG549" s="148" t="s">
        <v>2782</v>
      </c>
      <c r="AH549" s="148"/>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2" x14ac:dyDescent="0.2">
      <c r="A550" s="155"/>
      <c r="B550" s="156"/>
      <c r="C550" s="265" t="s">
        <v>3339</v>
      </c>
      <c r="D550" s="266"/>
      <c r="E550" s="266"/>
      <c r="F550" s="266"/>
      <c r="G550" s="266"/>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321</v>
      </c>
      <c r="AH550" s="148"/>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2" x14ac:dyDescent="0.2">
      <c r="A551" s="155"/>
      <c r="B551" s="156"/>
      <c r="C551" s="187" t="s">
        <v>2556</v>
      </c>
      <c r="D551" s="185"/>
      <c r="E551" s="186"/>
      <c r="F551" s="159"/>
      <c r="G551" s="159"/>
      <c r="H551" s="159"/>
      <c r="I551" s="159"/>
      <c r="J551" s="159"/>
      <c r="K551" s="159"/>
      <c r="L551" s="159"/>
      <c r="M551" s="159"/>
      <c r="N551" s="158"/>
      <c r="O551" s="158"/>
      <c r="P551" s="158"/>
      <c r="Q551" s="158"/>
      <c r="R551" s="159"/>
      <c r="S551" s="159"/>
      <c r="T551" s="159"/>
      <c r="U551" s="159"/>
      <c r="V551" s="159"/>
      <c r="W551" s="159"/>
      <c r="X551" s="159"/>
      <c r="Y551" s="159"/>
      <c r="Z551" s="148"/>
      <c r="AA551" s="148"/>
      <c r="AB551" s="148"/>
      <c r="AC551" s="148"/>
      <c r="AD551" s="148"/>
      <c r="AE551" s="148"/>
      <c r="AF551" s="148"/>
      <c r="AG551" s="148" t="s">
        <v>360</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2">
      <c r="A552" s="155"/>
      <c r="B552" s="156"/>
      <c r="C552" s="187" t="s">
        <v>3293</v>
      </c>
      <c r="D552" s="185"/>
      <c r="E552" s="186">
        <v>138</v>
      </c>
      <c r="F552" s="159"/>
      <c r="G552" s="159"/>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360</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ht="22.5" outlineLevel="1" x14ac:dyDescent="0.2">
      <c r="A553" s="172">
        <v>132</v>
      </c>
      <c r="B553" s="173" t="s">
        <v>3340</v>
      </c>
      <c r="C553" s="181" t="s">
        <v>2864</v>
      </c>
      <c r="D553" s="174" t="s">
        <v>394</v>
      </c>
      <c r="E553" s="175">
        <v>64</v>
      </c>
      <c r="F553" s="176"/>
      <c r="G553" s="177">
        <f>ROUND(E553*F553,2)</f>
        <v>0</v>
      </c>
      <c r="H553" s="176"/>
      <c r="I553" s="177">
        <f>ROUND(E553*H553,2)</f>
        <v>0</v>
      </c>
      <c r="J553" s="176"/>
      <c r="K553" s="177">
        <f>ROUND(E553*J553,2)</f>
        <v>0</v>
      </c>
      <c r="L553" s="177">
        <v>21</v>
      </c>
      <c r="M553" s="177">
        <f>G553*(1+L553/100)</f>
        <v>0</v>
      </c>
      <c r="N553" s="175">
        <v>0</v>
      </c>
      <c r="O553" s="175">
        <f>ROUND(E553*N553,2)</f>
        <v>0</v>
      </c>
      <c r="P553" s="175">
        <v>1.1999999999999999E-3</v>
      </c>
      <c r="Q553" s="175">
        <f>ROUND(E553*P553,2)</f>
        <v>0.08</v>
      </c>
      <c r="R553" s="177"/>
      <c r="S553" s="177" t="s">
        <v>523</v>
      </c>
      <c r="T553" s="178" t="s">
        <v>316</v>
      </c>
      <c r="U553" s="159">
        <v>0</v>
      </c>
      <c r="V553" s="159">
        <f>ROUND(E553*U553,2)</f>
        <v>0</v>
      </c>
      <c r="W553" s="159"/>
      <c r="X553" s="159" t="s">
        <v>355</v>
      </c>
      <c r="Y553" s="159" t="s">
        <v>318</v>
      </c>
      <c r="Z553" s="148"/>
      <c r="AA553" s="148"/>
      <c r="AB553" s="148"/>
      <c r="AC553" s="148"/>
      <c r="AD553" s="148"/>
      <c r="AE553" s="148"/>
      <c r="AF553" s="148"/>
      <c r="AG553" s="148" t="s">
        <v>2782</v>
      </c>
      <c r="AH553" s="148"/>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2" x14ac:dyDescent="0.2">
      <c r="A554" s="155"/>
      <c r="B554" s="156"/>
      <c r="C554" s="265" t="s">
        <v>3341</v>
      </c>
      <c r="D554" s="266"/>
      <c r="E554" s="266"/>
      <c r="F554" s="266"/>
      <c r="G554" s="266"/>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321</v>
      </c>
      <c r="AH554" s="148"/>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2" x14ac:dyDescent="0.2">
      <c r="A555" s="155"/>
      <c r="B555" s="156"/>
      <c r="C555" s="187" t="s">
        <v>2560</v>
      </c>
      <c r="D555" s="185"/>
      <c r="E555" s="186"/>
      <c r="F555" s="159"/>
      <c r="G555" s="159"/>
      <c r="H555" s="159"/>
      <c r="I555" s="159"/>
      <c r="J555" s="159"/>
      <c r="K555" s="159"/>
      <c r="L555" s="159"/>
      <c r="M555" s="159"/>
      <c r="N555" s="158"/>
      <c r="O555" s="158"/>
      <c r="P555" s="158"/>
      <c r="Q555" s="158"/>
      <c r="R555" s="159"/>
      <c r="S555" s="159"/>
      <c r="T555" s="159"/>
      <c r="U555" s="159"/>
      <c r="V555" s="159"/>
      <c r="W555" s="159"/>
      <c r="X555" s="159"/>
      <c r="Y555" s="159"/>
      <c r="Z555" s="148"/>
      <c r="AA555" s="148"/>
      <c r="AB555" s="148"/>
      <c r="AC555" s="148"/>
      <c r="AD555" s="148"/>
      <c r="AE555" s="148"/>
      <c r="AF555" s="148"/>
      <c r="AG555" s="148" t="s">
        <v>360</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3" x14ac:dyDescent="0.2">
      <c r="A556" s="155"/>
      <c r="B556" s="156"/>
      <c r="C556" s="187" t="s">
        <v>182</v>
      </c>
      <c r="D556" s="185"/>
      <c r="E556" s="186">
        <v>64</v>
      </c>
      <c r="F556" s="159"/>
      <c r="G556" s="159"/>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360</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ht="22.5" outlineLevel="1" x14ac:dyDescent="0.2">
      <c r="A557" s="172">
        <v>133</v>
      </c>
      <c r="B557" s="173" t="s">
        <v>3342</v>
      </c>
      <c r="C557" s="181" t="s">
        <v>3343</v>
      </c>
      <c r="D557" s="174" t="s">
        <v>394</v>
      </c>
      <c r="E557" s="175">
        <v>16</v>
      </c>
      <c r="F557" s="176"/>
      <c r="G557" s="177">
        <f>ROUND(E557*F557,2)</f>
        <v>0</v>
      </c>
      <c r="H557" s="176"/>
      <c r="I557" s="177">
        <f>ROUND(E557*H557,2)</f>
        <v>0</v>
      </c>
      <c r="J557" s="176"/>
      <c r="K557" s="177">
        <f>ROUND(E557*J557,2)</f>
        <v>0</v>
      </c>
      <c r="L557" s="177">
        <v>21</v>
      </c>
      <c r="M557" s="177">
        <f>G557*(1+L557/100)</f>
        <v>0</v>
      </c>
      <c r="N557" s="175">
        <v>0</v>
      </c>
      <c r="O557" s="175">
        <f>ROUND(E557*N557,2)</f>
        <v>0</v>
      </c>
      <c r="P557" s="175">
        <v>3.0000000000000001E-3</v>
      </c>
      <c r="Q557" s="175">
        <f>ROUND(E557*P557,2)</f>
        <v>0.05</v>
      </c>
      <c r="R557" s="177"/>
      <c r="S557" s="177" t="s">
        <v>523</v>
      </c>
      <c r="T557" s="178" t="s">
        <v>316</v>
      </c>
      <c r="U557" s="159">
        <v>0</v>
      </c>
      <c r="V557" s="159">
        <f>ROUND(E557*U557,2)</f>
        <v>0</v>
      </c>
      <c r="W557" s="159"/>
      <c r="X557" s="159" t="s">
        <v>355</v>
      </c>
      <c r="Y557" s="159" t="s">
        <v>318</v>
      </c>
      <c r="Z557" s="148"/>
      <c r="AA557" s="148"/>
      <c r="AB557" s="148"/>
      <c r="AC557" s="148"/>
      <c r="AD557" s="148"/>
      <c r="AE557" s="148"/>
      <c r="AF557" s="148"/>
      <c r="AG557" s="148" t="s">
        <v>2782</v>
      </c>
      <c r="AH557" s="148"/>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2" x14ac:dyDescent="0.2">
      <c r="A558" s="155"/>
      <c r="B558" s="156"/>
      <c r="C558" s="265" t="s">
        <v>3344</v>
      </c>
      <c r="D558" s="266"/>
      <c r="E558" s="266"/>
      <c r="F558" s="266"/>
      <c r="G558" s="266"/>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321</v>
      </c>
      <c r="AH558" s="148"/>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2" x14ac:dyDescent="0.2">
      <c r="A559" s="155"/>
      <c r="B559" s="156"/>
      <c r="C559" s="187" t="s">
        <v>3302</v>
      </c>
      <c r="D559" s="185"/>
      <c r="E559" s="186"/>
      <c r="F559" s="159"/>
      <c r="G559" s="159"/>
      <c r="H559" s="159"/>
      <c r="I559" s="159"/>
      <c r="J559" s="159"/>
      <c r="K559" s="159"/>
      <c r="L559" s="159"/>
      <c r="M559" s="159"/>
      <c r="N559" s="158"/>
      <c r="O559" s="158"/>
      <c r="P559" s="158"/>
      <c r="Q559" s="158"/>
      <c r="R559" s="159"/>
      <c r="S559" s="159"/>
      <c r="T559" s="159"/>
      <c r="U559" s="159"/>
      <c r="V559" s="159"/>
      <c r="W559" s="159"/>
      <c r="X559" s="159"/>
      <c r="Y559" s="159"/>
      <c r="Z559" s="148"/>
      <c r="AA559" s="148"/>
      <c r="AB559" s="148"/>
      <c r="AC559" s="148"/>
      <c r="AD559" s="148"/>
      <c r="AE559" s="148"/>
      <c r="AF559" s="148"/>
      <c r="AG559" s="148" t="s">
        <v>360</v>
      </c>
      <c r="AH559" s="148">
        <v>0</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3" x14ac:dyDescent="0.2">
      <c r="A560" s="155"/>
      <c r="B560" s="156"/>
      <c r="C560" s="187" t="s">
        <v>2973</v>
      </c>
      <c r="D560" s="185"/>
      <c r="E560" s="186">
        <v>16</v>
      </c>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360</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ht="22.5" outlineLevel="1" x14ac:dyDescent="0.2">
      <c r="A561" s="172">
        <v>134</v>
      </c>
      <c r="B561" s="173" t="s">
        <v>3345</v>
      </c>
      <c r="C561" s="181" t="s">
        <v>2871</v>
      </c>
      <c r="D561" s="174" t="s">
        <v>368</v>
      </c>
      <c r="E561" s="175">
        <v>164</v>
      </c>
      <c r="F561" s="176"/>
      <c r="G561" s="177">
        <f>ROUND(E561*F561,2)</f>
        <v>0</v>
      </c>
      <c r="H561" s="176"/>
      <c r="I561" s="177">
        <f>ROUND(E561*H561,2)</f>
        <v>0</v>
      </c>
      <c r="J561" s="176"/>
      <c r="K561" s="177">
        <f>ROUND(E561*J561,2)</f>
        <v>0</v>
      </c>
      <c r="L561" s="177">
        <v>21</v>
      </c>
      <c r="M561" s="177">
        <f>G561*(1+L561/100)</f>
        <v>0</v>
      </c>
      <c r="N561" s="175">
        <v>0</v>
      </c>
      <c r="O561" s="175">
        <f>ROUND(E561*N561,2)</f>
        <v>0</v>
      </c>
      <c r="P561" s="175">
        <v>5.0000000000000001E-3</v>
      </c>
      <c r="Q561" s="175">
        <f>ROUND(E561*P561,2)</f>
        <v>0.82</v>
      </c>
      <c r="R561" s="177"/>
      <c r="S561" s="177" t="s">
        <v>523</v>
      </c>
      <c r="T561" s="178" t="s">
        <v>316</v>
      </c>
      <c r="U561" s="159">
        <v>0</v>
      </c>
      <c r="V561" s="159">
        <f>ROUND(E561*U561,2)</f>
        <v>0</v>
      </c>
      <c r="W561" s="159"/>
      <c r="X561" s="159" t="s">
        <v>355</v>
      </c>
      <c r="Y561" s="159" t="s">
        <v>318</v>
      </c>
      <c r="Z561" s="148"/>
      <c r="AA561" s="148"/>
      <c r="AB561" s="148"/>
      <c r="AC561" s="148"/>
      <c r="AD561" s="148"/>
      <c r="AE561" s="148"/>
      <c r="AF561" s="148"/>
      <c r="AG561" s="148" t="s">
        <v>2782</v>
      </c>
      <c r="AH561" s="148"/>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2" x14ac:dyDescent="0.2">
      <c r="A562" s="155"/>
      <c r="B562" s="156"/>
      <c r="C562" s="265" t="s">
        <v>3346</v>
      </c>
      <c r="D562" s="266"/>
      <c r="E562" s="266"/>
      <c r="F562" s="266"/>
      <c r="G562" s="266"/>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321</v>
      </c>
      <c r="AH562" s="148"/>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2" x14ac:dyDescent="0.2">
      <c r="A563" s="155"/>
      <c r="B563" s="156"/>
      <c r="C563" s="187" t="s">
        <v>3347</v>
      </c>
      <c r="D563" s="185"/>
      <c r="E563" s="186"/>
      <c r="F563" s="159"/>
      <c r="G563" s="159"/>
      <c r="H563" s="159"/>
      <c r="I563" s="159"/>
      <c r="J563" s="159"/>
      <c r="K563" s="159"/>
      <c r="L563" s="159"/>
      <c r="M563" s="159"/>
      <c r="N563" s="158"/>
      <c r="O563" s="158"/>
      <c r="P563" s="158"/>
      <c r="Q563" s="158"/>
      <c r="R563" s="159"/>
      <c r="S563" s="159"/>
      <c r="T563" s="159"/>
      <c r="U563" s="159"/>
      <c r="V563" s="159"/>
      <c r="W563" s="159"/>
      <c r="X563" s="159"/>
      <c r="Y563" s="159"/>
      <c r="Z563" s="148"/>
      <c r="AA563" s="148"/>
      <c r="AB563" s="148"/>
      <c r="AC563" s="148"/>
      <c r="AD563" s="148"/>
      <c r="AE563" s="148"/>
      <c r="AF563" s="148"/>
      <c r="AG563" s="148" t="s">
        <v>360</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3" x14ac:dyDescent="0.2">
      <c r="A564" s="155"/>
      <c r="B564" s="156"/>
      <c r="C564" s="187" t="s">
        <v>3348</v>
      </c>
      <c r="D564" s="185"/>
      <c r="E564" s="186">
        <v>164</v>
      </c>
      <c r="F564" s="159"/>
      <c r="G564" s="159"/>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360</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ht="22.5" outlineLevel="1" x14ac:dyDescent="0.2">
      <c r="A565" s="172">
        <v>135</v>
      </c>
      <c r="B565" s="173" t="s">
        <v>3349</v>
      </c>
      <c r="C565" s="181" t="s">
        <v>2876</v>
      </c>
      <c r="D565" s="174" t="s">
        <v>368</v>
      </c>
      <c r="E565" s="175">
        <v>373</v>
      </c>
      <c r="F565" s="176"/>
      <c r="G565" s="177">
        <f>ROUND(E565*F565,2)</f>
        <v>0</v>
      </c>
      <c r="H565" s="176"/>
      <c r="I565" s="177">
        <f>ROUND(E565*H565,2)</f>
        <v>0</v>
      </c>
      <c r="J565" s="176"/>
      <c r="K565" s="177">
        <f>ROUND(E565*J565,2)</f>
        <v>0</v>
      </c>
      <c r="L565" s="177">
        <v>21</v>
      </c>
      <c r="M565" s="177">
        <f>G565*(1+L565/100)</f>
        <v>0</v>
      </c>
      <c r="N565" s="175">
        <v>0</v>
      </c>
      <c r="O565" s="175">
        <f>ROUND(E565*N565,2)</f>
        <v>0</v>
      </c>
      <c r="P565" s="175">
        <v>6.0000000000000001E-3</v>
      </c>
      <c r="Q565" s="175">
        <f>ROUND(E565*P565,2)</f>
        <v>2.2400000000000002</v>
      </c>
      <c r="R565" s="177"/>
      <c r="S565" s="177" t="s">
        <v>523</v>
      </c>
      <c r="T565" s="178" t="s">
        <v>316</v>
      </c>
      <c r="U565" s="159">
        <v>0</v>
      </c>
      <c r="V565" s="159">
        <f>ROUND(E565*U565,2)</f>
        <v>0</v>
      </c>
      <c r="W565" s="159"/>
      <c r="X565" s="159" t="s">
        <v>355</v>
      </c>
      <c r="Y565" s="159" t="s">
        <v>318</v>
      </c>
      <c r="Z565" s="148"/>
      <c r="AA565" s="148"/>
      <c r="AB565" s="148"/>
      <c r="AC565" s="148"/>
      <c r="AD565" s="148"/>
      <c r="AE565" s="148"/>
      <c r="AF565" s="148"/>
      <c r="AG565" s="148" t="s">
        <v>2782</v>
      </c>
      <c r="AH565" s="148"/>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2" x14ac:dyDescent="0.2">
      <c r="A566" s="155"/>
      <c r="B566" s="156"/>
      <c r="C566" s="265" t="s">
        <v>3350</v>
      </c>
      <c r="D566" s="266"/>
      <c r="E566" s="266"/>
      <c r="F566" s="266"/>
      <c r="G566" s="266"/>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321</v>
      </c>
      <c r="AH566" s="148"/>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2" x14ac:dyDescent="0.2">
      <c r="A567" s="155"/>
      <c r="B567" s="156"/>
      <c r="C567" s="187" t="s">
        <v>3351</v>
      </c>
      <c r="D567" s="185"/>
      <c r="E567" s="186"/>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360</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
      <c r="A568" s="155"/>
      <c r="B568" s="156"/>
      <c r="C568" s="187" t="s">
        <v>3352</v>
      </c>
      <c r="D568" s="185"/>
      <c r="E568" s="186">
        <v>373</v>
      </c>
      <c r="F568" s="159"/>
      <c r="G568" s="159"/>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360</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ht="22.5" outlineLevel="1" x14ac:dyDescent="0.2">
      <c r="A569" s="172">
        <v>136</v>
      </c>
      <c r="B569" s="173" t="s">
        <v>3353</v>
      </c>
      <c r="C569" s="181" t="s">
        <v>2881</v>
      </c>
      <c r="D569" s="174" t="s">
        <v>368</v>
      </c>
      <c r="E569" s="175">
        <v>66</v>
      </c>
      <c r="F569" s="176"/>
      <c r="G569" s="177">
        <f>ROUND(E569*F569,2)</f>
        <v>0</v>
      </c>
      <c r="H569" s="176"/>
      <c r="I569" s="177">
        <f>ROUND(E569*H569,2)</f>
        <v>0</v>
      </c>
      <c r="J569" s="176"/>
      <c r="K569" s="177">
        <f>ROUND(E569*J569,2)</f>
        <v>0</v>
      </c>
      <c r="L569" s="177">
        <v>21</v>
      </c>
      <c r="M569" s="177">
        <f>G569*(1+L569/100)</f>
        <v>0</v>
      </c>
      <c r="N569" s="175">
        <v>0</v>
      </c>
      <c r="O569" s="175">
        <f>ROUND(E569*N569,2)</f>
        <v>0</v>
      </c>
      <c r="P569" s="175">
        <v>8.9999999999999993E-3</v>
      </c>
      <c r="Q569" s="175">
        <f>ROUND(E569*P569,2)</f>
        <v>0.59</v>
      </c>
      <c r="R569" s="177"/>
      <c r="S569" s="177" t="s">
        <v>523</v>
      </c>
      <c r="T569" s="178" t="s">
        <v>316</v>
      </c>
      <c r="U569" s="159">
        <v>0</v>
      </c>
      <c r="V569" s="159">
        <f>ROUND(E569*U569,2)</f>
        <v>0</v>
      </c>
      <c r="W569" s="159"/>
      <c r="X569" s="159" t="s">
        <v>355</v>
      </c>
      <c r="Y569" s="159" t="s">
        <v>318</v>
      </c>
      <c r="Z569" s="148"/>
      <c r="AA569" s="148"/>
      <c r="AB569" s="148"/>
      <c r="AC569" s="148"/>
      <c r="AD569" s="148"/>
      <c r="AE569" s="148"/>
      <c r="AF569" s="148"/>
      <c r="AG569" s="148" t="s">
        <v>2782</v>
      </c>
      <c r="AH569" s="148"/>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2" x14ac:dyDescent="0.2">
      <c r="A570" s="155"/>
      <c r="B570" s="156"/>
      <c r="C570" s="265" t="s">
        <v>3354</v>
      </c>
      <c r="D570" s="266"/>
      <c r="E570" s="266"/>
      <c r="F570" s="266"/>
      <c r="G570" s="266"/>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321</v>
      </c>
      <c r="AH570" s="148"/>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2" x14ac:dyDescent="0.2">
      <c r="A571" s="155"/>
      <c r="B571" s="156"/>
      <c r="C571" s="187" t="s">
        <v>3355</v>
      </c>
      <c r="D571" s="185"/>
      <c r="E571" s="186"/>
      <c r="F571" s="159"/>
      <c r="G571" s="159"/>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360</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3" x14ac:dyDescent="0.2">
      <c r="A572" s="155"/>
      <c r="B572" s="156"/>
      <c r="C572" s="187" t="s">
        <v>3356</v>
      </c>
      <c r="D572" s="185"/>
      <c r="E572" s="186">
        <v>66</v>
      </c>
      <c r="F572" s="159"/>
      <c r="G572" s="159"/>
      <c r="H572" s="159"/>
      <c r="I572" s="159"/>
      <c r="J572" s="159"/>
      <c r="K572" s="159"/>
      <c r="L572" s="159"/>
      <c r="M572" s="159"/>
      <c r="N572" s="158"/>
      <c r="O572" s="158"/>
      <c r="P572" s="158"/>
      <c r="Q572" s="158"/>
      <c r="R572" s="159"/>
      <c r="S572" s="159"/>
      <c r="T572" s="159"/>
      <c r="U572" s="159"/>
      <c r="V572" s="159"/>
      <c r="W572" s="159"/>
      <c r="X572" s="159"/>
      <c r="Y572" s="159"/>
      <c r="Z572" s="148"/>
      <c r="AA572" s="148"/>
      <c r="AB572" s="148"/>
      <c r="AC572" s="148"/>
      <c r="AD572" s="148"/>
      <c r="AE572" s="148"/>
      <c r="AF572" s="148"/>
      <c r="AG572" s="148" t="s">
        <v>360</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ht="22.5" outlineLevel="1" x14ac:dyDescent="0.2">
      <c r="A573" s="172">
        <v>137</v>
      </c>
      <c r="B573" s="173" t="s">
        <v>3357</v>
      </c>
      <c r="C573" s="181" t="s">
        <v>2885</v>
      </c>
      <c r="D573" s="174" t="s">
        <v>368</v>
      </c>
      <c r="E573" s="175">
        <v>30</v>
      </c>
      <c r="F573" s="176"/>
      <c r="G573" s="177">
        <f>ROUND(E573*F573,2)</f>
        <v>0</v>
      </c>
      <c r="H573" s="176"/>
      <c r="I573" s="177">
        <f>ROUND(E573*H573,2)</f>
        <v>0</v>
      </c>
      <c r="J573" s="176"/>
      <c r="K573" s="177">
        <f>ROUND(E573*J573,2)</f>
        <v>0</v>
      </c>
      <c r="L573" s="177">
        <v>21</v>
      </c>
      <c r="M573" s="177">
        <f>G573*(1+L573/100)</f>
        <v>0</v>
      </c>
      <c r="N573" s="175">
        <v>0</v>
      </c>
      <c r="O573" s="175">
        <f>ROUND(E573*N573,2)</f>
        <v>0</v>
      </c>
      <c r="P573" s="175">
        <v>1.9E-2</v>
      </c>
      <c r="Q573" s="175">
        <f>ROUND(E573*P573,2)</f>
        <v>0.56999999999999995</v>
      </c>
      <c r="R573" s="177"/>
      <c r="S573" s="177" t="s">
        <v>523</v>
      </c>
      <c r="T573" s="178" t="s">
        <v>316</v>
      </c>
      <c r="U573" s="159">
        <v>0</v>
      </c>
      <c r="V573" s="159">
        <f>ROUND(E573*U573,2)</f>
        <v>0</v>
      </c>
      <c r="W573" s="159"/>
      <c r="X573" s="159" t="s">
        <v>355</v>
      </c>
      <c r="Y573" s="159" t="s">
        <v>318</v>
      </c>
      <c r="Z573" s="148"/>
      <c r="AA573" s="148"/>
      <c r="AB573" s="148"/>
      <c r="AC573" s="148"/>
      <c r="AD573" s="148"/>
      <c r="AE573" s="148"/>
      <c r="AF573" s="148"/>
      <c r="AG573" s="148" t="s">
        <v>2782</v>
      </c>
      <c r="AH573" s="148"/>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2" x14ac:dyDescent="0.2">
      <c r="A574" s="155"/>
      <c r="B574" s="156"/>
      <c r="C574" s="265" t="s">
        <v>3358</v>
      </c>
      <c r="D574" s="266"/>
      <c r="E574" s="266"/>
      <c r="F574" s="266"/>
      <c r="G574" s="266"/>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321</v>
      </c>
      <c r="AH574" s="148"/>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2" x14ac:dyDescent="0.2">
      <c r="A575" s="155"/>
      <c r="B575" s="156"/>
      <c r="C575" s="187" t="s">
        <v>3359</v>
      </c>
      <c r="D575" s="185"/>
      <c r="E575" s="186"/>
      <c r="F575" s="159"/>
      <c r="G575" s="159"/>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360</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3" x14ac:dyDescent="0.2">
      <c r="A576" s="155"/>
      <c r="B576" s="156"/>
      <c r="C576" s="187" t="s">
        <v>2541</v>
      </c>
      <c r="D576" s="185"/>
      <c r="E576" s="186">
        <v>30</v>
      </c>
      <c r="F576" s="159"/>
      <c r="G576" s="159"/>
      <c r="H576" s="159"/>
      <c r="I576" s="159"/>
      <c r="J576" s="159"/>
      <c r="K576" s="159"/>
      <c r="L576" s="159"/>
      <c r="M576" s="159"/>
      <c r="N576" s="158"/>
      <c r="O576" s="158"/>
      <c r="P576" s="158"/>
      <c r="Q576" s="158"/>
      <c r="R576" s="159"/>
      <c r="S576" s="159"/>
      <c r="T576" s="159"/>
      <c r="U576" s="159"/>
      <c r="V576" s="159"/>
      <c r="W576" s="159"/>
      <c r="X576" s="159"/>
      <c r="Y576" s="159"/>
      <c r="Z576" s="148"/>
      <c r="AA576" s="148"/>
      <c r="AB576" s="148"/>
      <c r="AC576" s="148"/>
      <c r="AD576" s="148"/>
      <c r="AE576" s="148"/>
      <c r="AF576" s="148"/>
      <c r="AG576" s="148" t="s">
        <v>360</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ht="22.5" outlineLevel="1" x14ac:dyDescent="0.2">
      <c r="A577" s="172">
        <v>138</v>
      </c>
      <c r="B577" s="173" t="s">
        <v>3360</v>
      </c>
      <c r="C577" s="181" t="s">
        <v>2889</v>
      </c>
      <c r="D577" s="174" t="s">
        <v>454</v>
      </c>
      <c r="E577" s="175">
        <v>4.6040000000000001</v>
      </c>
      <c r="F577" s="176"/>
      <c r="G577" s="177">
        <f>ROUND(E577*F577,2)</f>
        <v>0</v>
      </c>
      <c r="H577" s="176"/>
      <c r="I577" s="177">
        <f>ROUND(E577*H577,2)</f>
        <v>0</v>
      </c>
      <c r="J577" s="176"/>
      <c r="K577" s="177">
        <f>ROUND(E577*J577,2)</f>
        <v>0</v>
      </c>
      <c r="L577" s="177">
        <v>21</v>
      </c>
      <c r="M577" s="177">
        <f>G577*(1+L577/100)</f>
        <v>0</v>
      </c>
      <c r="N577" s="175">
        <v>0</v>
      </c>
      <c r="O577" s="175">
        <f>ROUND(E577*N577,2)</f>
        <v>0</v>
      </c>
      <c r="P577" s="175">
        <v>0</v>
      </c>
      <c r="Q577" s="175">
        <f>ROUND(E577*P577,2)</f>
        <v>0</v>
      </c>
      <c r="R577" s="177"/>
      <c r="S577" s="177" t="s">
        <v>523</v>
      </c>
      <c r="T577" s="178" t="s">
        <v>316</v>
      </c>
      <c r="U577" s="159">
        <v>0</v>
      </c>
      <c r="V577" s="159">
        <f>ROUND(E577*U577,2)</f>
        <v>0</v>
      </c>
      <c r="W577" s="159"/>
      <c r="X577" s="159" t="s">
        <v>355</v>
      </c>
      <c r="Y577" s="159" t="s">
        <v>318</v>
      </c>
      <c r="Z577" s="148"/>
      <c r="AA577" s="148"/>
      <c r="AB577" s="148"/>
      <c r="AC577" s="148"/>
      <c r="AD577" s="148"/>
      <c r="AE577" s="148"/>
      <c r="AF577" s="148"/>
      <c r="AG577" s="148" t="s">
        <v>2782</v>
      </c>
      <c r="AH577" s="148"/>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2" x14ac:dyDescent="0.2">
      <c r="A578" s="155"/>
      <c r="B578" s="156"/>
      <c r="C578" s="265" t="s">
        <v>3361</v>
      </c>
      <c r="D578" s="266"/>
      <c r="E578" s="266"/>
      <c r="F578" s="266"/>
      <c r="G578" s="266"/>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321</v>
      </c>
      <c r="AH578" s="148"/>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ht="22.5" outlineLevel="1" x14ac:dyDescent="0.2">
      <c r="A579" s="172">
        <v>139</v>
      </c>
      <c r="B579" s="173" t="s">
        <v>3362</v>
      </c>
      <c r="C579" s="181" t="s">
        <v>3363</v>
      </c>
      <c r="D579" s="174" t="s">
        <v>454</v>
      </c>
      <c r="E579" s="175">
        <v>69.06</v>
      </c>
      <c r="F579" s="176"/>
      <c r="G579" s="177">
        <f>ROUND(E579*F579,2)</f>
        <v>0</v>
      </c>
      <c r="H579" s="176"/>
      <c r="I579" s="177">
        <f>ROUND(E579*H579,2)</f>
        <v>0</v>
      </c>
      <c r="J579" s="176"/>
      <c r="K579" s="177">
        <f>ROUND(E579*J579,2)</f>
        <v>0</v>
      </c>
      <c r="L579" s="177">
        <v>21</v>
      </c>
      <c r="M579" s="177">
        <f>G579*(1+L579/100)</f>
        <v>0</v>
      </c>
      <c r="N579" s="175">
        <v>0</v>
      </c>
      <c r="O579" s="175">
        <f>ROUND(E579*N579,2)</f>
        <v>0</v>
      </c>
      <c r="P579" s="175">
        <v>0</v>
      </c>
      <c r="Q579" s="175">
        <f>ROUND(E579*P579,2)</f>
        <v>0</v>
      </c>
      <c r="R579" s="177"/>
      <c r="S579" s="177" t="s">
        <v>523</v>
      </c>
      <c r="T579" s="178" t="s">
        <v>316</v>
      </c>
      <c r="U579" s="159">
        <v>0</v>
      </c>
      <c r="V579" s="159">
        <f>ROUND(E579*U579,2)</f>
        <v>0</v>
      </c>
      <c r="W579" s="159"/>
      <c r="X579" s="159" t="s">
        <v>355</v>
      </c>
      <c r="Y579" s="159" t="s">
        <v>318</v>
      </c>
      <c r="Z579" s="148"/>
      <c r="AA579" s="148"/>
      <c r="AB579" s="148"/>
      <c r="AC579" s="148"/>
      <c r="AD579" s="148"/>
      <c r="AE579" s="148"/>
      <c r="AF579" s="148"/>
      <c r="AG579" s="148" t="s">
        <v>2782</v>
      </c>
      <c r="AH579" s="148"/>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2" x14ac:dyDescent="0.2">
      <c r="A580" s="155"/>
      <c r="B580" s="156"/>
      <c r="C580" s="265" t="s">
        <v>3364</v>
      </c>
      <c r="D580" s="266"/>
      <c r="E580" s="266"/>
      <c r="F580" s="266"/>
      <c r="G580" s="266"/>
      <c r="H580" s="159"/>
      <c r="I580" s="159"/>
      <c r="J580" s="159"/>
      <c r="K580" s="159"/>
      <c r="L580" s="159"/>
      <c r="M580" s="159"/>
      <c r="N580" s="158"/>
      <c r="O580" s="158"/>
      <c r="P580" s="158"/>
      <c r="Q580" s="158"/>
      <c r="R580" s="159"/>
      <c r="S580" s="159"/>
      <c r="T580" s="159"/>
      <c r="U580" s="159"/>
      <c r="V580" s="159"/>
      <c r="W580" s="159"/>
      <c r="X580" s="159"/>
      <c r="Y580" s="159"/>
      <c r="Z580" s="148"/>
      <c r="AA580" s="148"/>
      <c r="AB580" s="148"/>
      <c r="AC580" s="148"/>
      <c r="AD580" s="148"/>
      <c r="AE580" s="148"/>
      <c r="AF580" s="148"/>
      <c r="AG580" s="148" t="s">
        <v>321</v>
      </c>
      <c r="AH580" s="148"/>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2" x14ac:dyDescent="0.2">
      <c r="A581" s="155"/>
      <c r="B581" s="156"/>
      <c r="C581" s="187" t="s">
        <v>3365</v>
      </c>
      <c r="D581" s="185"/>
      <c r="E581" s="186"/>
      <c r="F581" s="159"/>
      <c r="G581" s="159"/>
      <c r="H581" s="159"/>
      <c r="I581" s="159"/>
      <c r="J581" s="159"/>
      <c r="K581" s="159"/>
      <c r="L581" s="159"/>
      <c r="M581" s="159"/>
      <c r="N581" s="158"/>
      <c r="O581" s="158"/>
      <c r="P581" s="158"/>
      <c r="Q581" s="158"/>
      <c r="R581" s="159"/>
      <c r="S581" s="159"/>
      <c r="T581" s="159"/>
      <c r="U581" s="159"/>
      <c r="V581" s="159"/>
      <c r="W581" s="159"/>
      <c r="X581" s="159"/>
      <c r="Y581" s="159"/>
      <c r="Z581" s="148"/>
      <c r="AA581" s="148"/>
      <c r="AB581" s="148"/>
      <c r="AC581" s="148"/>
      <c r="AD581" s="148"/>
      <c r="AE581" s="148"/>
      <c r="AF581" s="148"/>
      <c r="AG581" s="148" t="s">
        <v>360</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3" x14ac:dyDescent="0.2">
      <c r="A582" s="155"/>
      <c r="B582" s="156"/>
      <c r="C582" s="187" t="s">
        <v>3366</v>
      </c>
      <c r="D582" s="185"/>
      <c r="E582" s="186">
        <v>69.06</v>
      </c>
      <c r="F582" s="159"/>
      <c r="G582" s="159"/>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360</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1" x14ac:dyDescent="0.2">
      <c r="A583" s="172">
        <v>140</v>
      </c>
      <c r="B583" s="173" t="s">
        <v>3367</v>
      </c>
      <c r="C583" s="181" t="s">
        <v>2897</v>
      </c>
      <c r="D583" s="174" t="s">
        <v>454</v>
      </c>
      <c r="E583" s="175">
        <v>4.6040000000000001</v>
      </c>
      <c r="F583" s="176"/>
      <c r="G583" s="177">
        <f>ROUND(E583*F583,2)</f>
        <v>0</v>
      </c>
      <c r="H583" s="176"/>
      <c r="I583" s="177">
        <f>ROUND(E583*H583,2)</f>
        <v>0</v>
      </c>
      <c r="J583" s="176"/>
      <c r="K583" s="177">
        <f>ROUND(E583*J583,2)</f>
        <v>0</v>
      </c>
      <c r="L583" s="177">
        <v>21</v>
      </c>
      <c r="M583" s="177">
        <f>G583*(1+L583/100)</f>
        <v>0</v>
      </c>
      <c r="N583" s="175">
        <v>0</v>
      </c>
      <c r="O583" s="175">
        <f>ROUND(E583*N583,2)</f>
        <v>0</v>
      </c>
      <c r="P583" s="175">
        <v>0</v>
      </c>
      <c r="Q583" s="175">
        <f>ROUND(E583*P583,2)</f>
        <v>0</v>
      </c>
      <c r="R583" s="177"/>
      <c r="S583" s="177" t="s">
        <v>523</v>
      </c>
      <c r="T583" s="178" t="s">
        <v>316</v>
      </c>
      <c r="U583" s="159">
        <v>0</v>
      </c>
      <c r="V583" s="159">
        <f>ROUND(E583*U583,2)</f>
        <v>0</v>
      </c>
      <c r="W583" s="159"/>
      <c r="X583" s="159" t="s">
        <v>355</v>
      </c>
      <c r="Y583" s="159" t="s">
        <v>318</v>
      </c>
      <c r="Z583" s="148"/>
      <c r="AA583" s="148"/>
      <c r="AB583" s="148"/>
      <c r="AC583" s="148"/>
      <c r="AD583" s="148"/>
      <c r="AE583" s="148"/>
      <c r="AF583" s="148"/>
      <c r="AG583" s="148" t="s">
        <v>2782</v>
      </c>
      <c r="AH583" s="148"/>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2" x14ac:dyDescent="0.2">
      <c r="A584" s="155"/>
      <c r="B584" s="156"/>
      <c r="C584" s="265" t="s">
        <v>3368</v>
      </c>
      <c r="D584" s="266"/>
      <c r="E584" s="266"/>
      <c r="F584" s="266"/>
      <c r="G584" s="266"/>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321</v>
      </c>
      <c r="AH584" s="148"/>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ht="22.5" outlineLevel="1" x14ac:dyDescent="0.2">
      <c r="A585" s="172">
        <v>141</v>
      </c>
      <c r="B585" s="173" t="s">
        <v>2899</v>
      </c>
      <c r="C585" s="181" t="s">
        <v>2900</v>
      </c>
      <c r="D585" s="174" t="s">
        <v>454</v>
      </c>
      <c r="E585" s="175">
        <v>4.6040000000000001</v>
      </c>
      <c r="F585" s="176"/>
      <c r="G585" s="177">
        <f>ROUND(E585*F585,2)</f>
        <v>0</v>
      </c>
      <c r="H585" s="176"/>
      <c r="I585" s="177">
        <f>ROUND(E585*H585,2)</f>
        <v>0</v>
      </c>
      <c r="J585" s="176"/>
      <c r="K585" s="177">
        <f>ROUND(E585*J585,2)</f>
        <v>0</v>
      </c>
      <c r="L585" s="177">
        <v>21</v>
      </c>
      <c r="M585" s="177">
        <f>G585*(1+L585/100)</f>
        <v>0</v>
      </c>
      <c r="N585" s="175">
        <v>0</v>
      </c>
      <c r="O585" s="175">
        <f>ROUND(E585*N585,2)</f>
        <v>0</v>
      </c>
      <c r="P585" s="175">
        <v>0</v>
      </c>
      <c r="Q585" s="175">
        <f>ROUND(E585*P585,2)</f>
        <v>0</v>
      </c>
      <c r="R585" s="177"/>
      <c r="S585" s="177" t="s">
        <v>523</v>
      </c>
      <c r="T585" s="178" t="s">
        <v>316</v>
      </c>
      <c r="U585" s="159">
        <v>0</v>
      </c>
      <c r="V585" s="159">
        <f>ROUND(E585*U585,2)</f>
        <v>0</v>
      </c>
      <c r="W585" s="159"/>
      <c r="X585" s="159" t="s">
        <v>355</v>
      </c>
      <c r="Y585" s="159" t="s">
        <v>318</v>
      </c>
      <c r="Z585" s="148"/>
      <c r="AA585" s="148"/>
      <c r="AB585" s="148"/>
      <c r="AC585" s="148"/>
      <c r="AD585" s="148"/>
      <c r="AE585" s="148"/>
      <c r="AF585" s="148"/>
      <c r="AG585" s="148" t="s">
        <v>2782</v>
      </c>
      <c r="AH585" s="148"/>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2" x14ac:dyDescent="0.2">
      <c r="A586" s="155"/>
      <c r="B586" s="156"/>
      <c r="C586" s="265" t="s">
        <v>2901</v>
      </c>
      <c r="D586" s="266"/>
      <c r="E586" s="266"/>
      <c r="F586" s="266"/>
      <c r="G586" s="266"/>
      <c r="H586" s="159"/>
      <c r="I586" s="159"/>
      <c r="J586" s="159"/>
      <c r="K586" s="159"/>
      <c r="L586" s="159"/>
      <c r="M586" s="159"/>
      <c r="N586" s="158"/>
      <c r="O586" s="158"/>
      <c r="P586" s="158"/>
      <c r="Q586" s="158"/>
      <c r="R586" s="159"/>
      <c r="S586" s="159"/>
      <c r="T586" s="159"/>
      <c r="U586" s="159"/>
      <c r="V586" s="159"/>
      <c r="W586" s="159"/>
      <c r="X586" s="159"/>
      <c r="Y586" s="159"/>
      <c r="Z586" s="148"/>
      <c r="AA586" s="148"/>
      <c r="AB586" s="148"/>
      <c r="AC586" s="148"/>
      <c r="AD586" s="148"/>
      <c r="AE586" s="148"/>
      <c r="AF586" s="148"/>
      <c r="AG586" s="148" t="s">
        <v>321</v>
      </c>
      <c r="AH586" s="148"/>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x14ac:dyDescent="0.2">
      <c r="A587" s="3"/>
      <c r="B587" s="4"/>
      <c r="C587" s="182"/>
      <c r="D587" s="6"/>
      <c r="E587" s="3"/>
      <c r="F587" s="3"/>
      <c r="G587" s="3"/>
      <c r="H587" s="3"/>
      <c r="I587" s="3"/>
      <c r="J587" s="3"/>
      <c r="K587" s="3"/>
      <c r="L587" s="3"/>
      <c r="M587" s="3"/>
      <c r="N587" s="3"/>
      <c r="O587" s="3"/>
      <c r="P587" s="3"/>
      <c r="Q587" s="3"/>
      <c r="R587" s="3"/>
      <c r="S587" s="3"/>
      <c r="T587" s="3"/>
      <c r="U587" s="3"/>
      <c r="V587" s="3"/>
      <c r="W587" s="3"/>
      <c r="X587" s="3"/>
      <c r="Y587" s="3"/>
      <c r="AE587">
        <v>15</v>
      </c>
      <c r="AF587">
        <v>21</v>
      </c>
      <c r="AG587" t="s">
        <v>296</v>
      </c>
    </row>
    <row r="588" spans="1:60" x14ac:dyDescent="0.2">
      <c r="A588" s="151"/>
      <c r="B588" s="152" t="s">
        <v>29</v>
      </c>
      <c r="C588" s="183"/>
      <c r="D588" s="153"/>
      <c r="E588" s="154"/>
      <c r="F588" s="154"/>
      <c r="G588" s="171">
        <f>G8+G37+G146+G275+G346+G364+G401+G477+G516+G531</f>
        <v>0</v>
      </c>
      <c r="H588" s="3"/>
      <c r="I588" s="3"/>
      <c r="J588" s="3"/>
      <c r="K588" s="3"/>
      <c r="L588" s="3"/>
      <c r="M588" s="3"/>
      <c r="N588" s="3"/>
      <c r="O588" s="3"/>
      <c r="P588" s="3"/>
      <c r="Q588" s="3"/>
      <c r="R588" s="3"/>
      <c r="S588" s="3"/>
      <c r="T588" s="3"/>
      <c r="U588" s="3"/>
      <c r="V588" s="3"/>
      <c r="W588" s="3"/>
      <c r="X588" s="3"/>
      <c r="Y588" s="3"/>
      <c r="AE588">
        <f>SUMIF(L7:L586,AE587,G7:G586)</f>
        <v>0</v>
      </c>
      <c r="AF588">
        <f>SUMIF(L7:L586,AF587,G7:G586)</f>
        <v>0</v>
      </c>
      <c r="AG588" t="s">
        <v>348</v>
      </c>
    </row>
    <row r="589" spans="1:60" x14ac:dyDescent="0.2">
      <c r="C589" s="184"/>
      <c r="D589" s="10"/>
      <c r="AG589" t="s">
        <v>349</v>
      </c>
    </row>
    <row r="590" spans="1:60" x14ac:dyDescent="0.2">
      <c r="D590" s="10"/>
    </row>
    <row r="591" spans="1:60" x14ac:dyDescent="0.2">
      <c r="D591" s="10"/>
    </row>
    <row r="592" spans="1:60"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NluZV7QfnPQr300CYHirSn3nRtJb3vFpS1+BJXfggyJutkj7Z8klzCVBDfgOOsQJKqFslytdZfCuDSGjM2+4w==" saltValue="2nOxPXRLctMBJZ7y5I2rvA==" spinCount="100000" sheet="1" formatRows="0"/>
  <mergeCells count="168">
    <mergeCell ref="C12:G12"/>
    <mergeCell ref="C13:G13"/>
    <mergeCell ref="C14:G14"/>
    <mergeCell ref="C15:G15"/>
    <mergeCell ref="C16:G16"/>
    <mergeCell ref="C17:G17"/>
    <mergeCell ref="A1:G1"/>
    <mergeCell ref="C2:G2"/>
    <mergeCell ref="C3:G3"/>
    <mergeCell ref="C4:G4"/>
    <mergeCell ref="C10:G10"/>
    <mergeCell ref="C11:G11"/>
    <mergeCell ref="C24:G24"/>
    <mergeCell ref="C25:G25"/>
    <mergeCell ref="C26:G26"/>
    <mergeCell ref="C27:G27"/>
    <mergeCell ref="C29:G29"/>
    <mergeCell ref="C30:G30"/>
    <mergeCell ref="C18:G18"/>
    <mergeCell ref="C19:G19"/>
    <mergeCell ref="C20:G20"/>
    <mergeCell ref="C21:G21"/>
    <mergeCell ref="C22:G22"/>
    <mergeCell ref="C23:G23"/>
    <mergeCell ref="C46:G46"/>
    <mergeCell ref="C47:G47"/>
    <mergeCell ref="C51:G51"/>
    <mergeCell ref="C58:G58"/>
    <mergeCell ref="C64:G64"/>
    <mergeCell ref="C75:G75"/>
    <mergeCell ref="C32:G32"/>
    <mergeCell ref="C33:G33"/>
    <mergeCell ref="C36:G36"/>
    <mergeCell ref="C39:G39"/>
    <mergeCell ref="C40:G40"/>
    <mergeCell ref="C42:G42"/>
    <mergeCell ref="C103:G103"/>
    <mergeCell ref="C108:G108"/>
    <mergeCell ref="C109:G109"/>
    <mergeCell ref="C114:G114"/>
    <mergeCell ref="C115:G115"/>
    <mergeCell ref="C116:G116"/>
    <mergeCell ref="C82:G82"/>
    <mergeCell ref="C83:G83"/>
    <mergeCell ref="C91:G91"/>
    <mergeCell ref="C100:G100"/>
    <mergeCell ref="C101:G101"/>
    <mergeCell ref="C102:G102"/>
    <mergeCell ref="C139:G139"/>
    <mergeCell ref="C143:G143"/>
    <mergeCell ref="C148:G148"/>
    <mergeCell ref="C153:G153"/>
    <mergeCell ref="C154:G154"/>
    <mergeCell ref="C158:G158"/>
    <mergeCell ref="C121:G121"/>
    <mergeCell ref="C122:G122"/>
    <mergeCell ref="C126:G126"/>
    <mergeCell ref="C127:G127"/>
    <mergeCell ref="C131:G131"/>
    <mergeCell ref="C135:G135"/>
    <mergeCell ref="C185:G185"/>
    <mergeCell ref="C187:G187"/>
    <mergeCell ref="C192:G192"/>
    <mergeCell ref="C201:G201"/>
    <mergeCell ref="C202:G202"/>
    <mergeCell ref="C206:G206"/>
    <mergeCell ref="C159:G159"/>
    <mergeCell ref="C163:G163"/>
    <mergeCell ref="C170:G170"/>
    <mergeCell ref="C177:G177"/>
    <mergeCell ref="C180:G180"/>
    <mergeCell ref="C184:G184"/>
    <mergeCell ref="C221:G221"/>
    <mergeCell ref="C223:G223"/>
    <mergeCell ref="C228:G228"/>
    <mergeCell ref="C229:G229"/>
    <mergeCell ref="C236:G236"/>
    <mergeCell ref="C243:G243"/>
    <mergeCell ref="C210:G210"/>
    <mergeCell ref="C211:G211"/>
    <mergeCell ref="C213:G213"/>
    <mergeCell ref="C214:G214"/>
    <mergeCell ref="C216:G216"/>
    <mergeCell ref="C220:G220"/>
    <mergeCell ref="C277:G277"/>
    <mergeCell ref="C284:G284"/>
    <mergeCell ref="C295:G295"/>
    <mergeCell ref="C296:G296"/>
    <mergeCell ref="C297:G297"/>
    <mergeCell ref="C304:G304"/>
    <mergeCell ref="C250:G250"/>
    <mergeCell ref="C251:G251"/>
    <mergeCell ref="C252:G252"/>
    <mergeCell ref="C254:G254"/>
    <mergeCell ref="C264:G264"/>
    <mergeCell ref="C274:G274"/>
    <mergeCell ref="C331:G331"/>
    <mergeCell ref="C332:G332"/>
    <mergeCell ref="C334:G334"/>
    <mergeCell ref="C335:G335"/>
    <mergeCell ref="C336:G336"/>
    <mergeCell ref="C340:G340"/>
    <mergeCell ref="C308:G308"/>
    <mergeCell ref="C309:G309"/>
    <mergeCell ref="C313:G313"/>
    <mergeCell ref="C317:G317"/>
    <mergeCell ref="C318:G318"/>
    <mergeCell ref="C322:G322"/>
    <mergeCell ref="C353:G353"/>
    <mergeCell ref="C354:G354"/>
    <mergeCell ref="C355:G355"/>
    <mergeCell ref="C357:G357"/>
    <mergeCell ref="C360:G360"/>
    <mergeCell ref="C366:G366"/>
    <mergeCell ref="C341:G341"/>
    <mergeCell ref="C342:G342"/>
    <mergeCell ref="C348:G348"/>
    <mergeCell ref="C350:G350"/>
    <mergeCell ref="C351:G351"/>
    <mergeCell ref="C352:G352"/>
    <mergeCell ref="C450:G450"/>
    <mergeCell ref="C471:G471"/>
    <mergeCell ref="C482:G482"/>
    <mergeCell ref="C483:G483"/>
    <mergeCell ref="C487:G487"/>
    <mergeCell ref="C491:G491"/>
    <mergeCell ref="C373:G373"/>
    <mergeCell ref="C380:G380"/>
    <mergeCell ref="C384:G384"/>
    <mergeCell ref="C403:G403"/>
    <mergeCell ref="C411:G411"/>
    <mergeCell ref="C415:G415"/>
    <mergeCell ref="C518:G518"/>
    <mergeCell ref="C519:G519"/>
    <mergeCell ref="C520:G520"/>
    <mergeCell ref="C522:G522"/>
    <mergeCell ref="C523:G523"/>
    <mergeCell ref="C525:G525"/>
    <mergeCell ref="C492:G492"/>
    <mergeCell ref="C496:G496"/>
    <mergeCell ref="C500:G500"/>
    <mergeCell ref="C501:G501"/>
    <mergeCell ref="C505:G505"/>
    <mergeCell ref="C506:G506"/>
    <mergeCell ref="C539:G539"/>
    <mergeCell ref="C540:G540"/>
    <mergeCell ref="C541:G541"/>
    <mergeCell ref="C542:G542"/>
    <mergeCell ref="C543:G543"/>
    <mergeCell ref="C544:G544"/>
    <mergeCell ref="C533:G533"/>
    <mergeCell ref="C534:G534"/>
    <mergeCell ref="C535:G535"/>
    <mergeCell ref="C536:G536"/>
    <mergeCell ref="C537:G537"/>
    <mergeCell ref="C538:G538"/>
    <mergeCell ref="C570:G570"/>
    <mergeCell ref="C574:G574"/>
    <mergeCell ref="C578:G578"/>
    <mergeCell ref="C580:G580"/>
    <mergeCell ref="C584:G584"/>
    <mergeCell ref="C586:G586"/>
    <mergeCell ref="C546:G546"/>
    <mergeCell ref="C550:G550"/>
    <mergeCell ref="C554:G554"/>
    <mergeCell ref="C558:G558"/>
    <mergeCell ref="C562:G562"/>
    <mergeCell ref="C566:G56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20</vt:i4>
      </vt:variant>
      <vt:variant>
        <vt:lpstr>Pojmenované oblasti</vt:lpstr>
      </vt:variant>
      <vt:variant>
        <vt:i4>80</vt:i4>
      </vt:variant>
    </vt:vector>
  </HeadingPairs>
  <TitlesOfParts>
    <vt:vector size="100" baseType="lpstr">
      <vt:lpstr>Pokyny pro vyplnění</vt:lpstr>
      <vt:lpstr>Stavba</vt:lpstr>
      <vt:lpstr>VzorPolozky</vt:lpstr>
      <vt:lpstr>D.0 D.0.101 Naklady</vt:lpstr>
      <vt:lpstr>D.1.1 D.1.1.001 Pol</vt:lpstr>
      <vt:lpstr>D.1.1 D.1.1.002 Pol</vt:lpstr>
      <vt:lpstr>D.1.1 D.1.1.101 Pol</vt:lpstr>
      <vt:lpstr>D.1.1 D.1.1.102 Pol</vt:lpstr>
      <vt:lpstr>D.1.1 D.1.1.201 Pol</vt:lpstr>
      <vt:lpstr>D.1.1 D.1.1.202 Pol</vt:lpstr>
      <vt:lpstr>D.1.1 D.1.1.301 Pol</vt:lpstr>
      <vt:lpstr>D.1.1 D.1.1.302 Pol</vt:lpstr>
      <vt:lpstr>D.1.1 D.1.1.P01 Pol</vt:lpstr>
      <vt:lpstr>D.1.3 D.1.3.101 Pol</vt:lpstr>
      <vt:lpstr>D.1.4 D.1.4.1-721 Pol</vt:lpstr>
      <vt:lpstr>D.1.4 D.1.4.1-722 Pol</vt:lpstr>
      <vt:lpstr>D.1.4 D.1.4.2 Pol</vt:lpstr>
      <vt:lpstr>D.1.4 D.1.4.3 Pol</vt:lpstr>
      <vt:lpstr>D.1.4 D.1.4.4-M21 Pol</vt:lpstr>
      <vt:lpstr>D.1.4 D.1.4.5-M22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'D.0 D.0.101 Naklady'!Názvy_tisku</vt:lpstr>
      <vt:lpstr>'D.1.1 D.1.1.001 Pol'!Názvy_tisku</vt:lpstr>
      <vt:lpstr>'D.1.1 D.1.1.002 Pol'!Názvy_tisku</vt:lpstr>
      <vt:lpstr>'D.1.1 D.1.1.101 Pol'!Názvy_tisku</vt:lpstr>
      <vt:lpstr>'D.1.1 D.1.1.102 Pol'!Názvy_tisku</vt:lpstr>
      <vt:lpstr>'D.1.1 D.1.1.201 Pol'!Názvy_tisku</vt:lpstr>
      <vt:lpstr>'D.1.1 D.1.1.202 Pol'!Názvy_tisku</vt:lpstr>
      <vt:lpstr>'D.1.1 D.1.1.301 Pol'!Názvy_tisku</vt:lpstr>
      <vt:lpstr>'D.1.1 D.1.1.302 Pol'!Názvy_tisku</vt:lpstr>
      <vt:lpstr>'D.1.1 D.1.1.P01 Pol'!Názvy_tisku</vt:lpstr>
      <vt:lpstr>'D.1.3 D.1.3.101 Pol'!Názvy_tisku</vt:lpstr>
      <vt:lpstr>'D.1.4 D.1.4.1-721 Pol'!Názvy_tisku</vt:lpstr>
      <vt:lpstr>'D.1.4 D.1.4.1-722 Pol'!Názvy_tisku</vt:lpstr>
      <vt:lpstr>'D.1.4 D.1.4.2 Pol'!Názvy_tisku</vt:lpstr>
      <vt:lpstr>'D.1.4 D.1.4.3 Pol'!Názvy_tisku</vt:lpstr>
      <vt:lpstr>'D.1.4 D.1.4.4-M21 Pol'!Názvy_tisku</vt:lpstr>
      <vt:lpstr>'D.1.4 D.1.4.5-M22 Pol'!Názvy_tisku</vt:lpstr>
      <vt:lpstr>oadresa</vt:lpstr>
      <vt:lpstr>Stavba!Objednatel</vt:lpstr>
      <vt:lpstr>Stavba!Objekt</vt:lpstr>
      <vt:lpstr>'D.0 D.0.101 Naklady'!Oblast_tisku</vt:lpstr>
      <vt:lpstr>'D.1.1 D.1.1.001 Pol'!Oblast_tisku</vt:lpstr>
      <vt:lpstr>'D.1.1 D.1.1.002 Pol'!Oblast_tisku</vt:lpstr>
      <vt:lpstr>'D.1.1 D.1.1.101 Pol'!Oblast_tisku</vt:lpstr>
      <vt:lpstr>'D.1.1 D.1.1.102 Pol'!Oblast_tisku</vt:lpstr>
      <vt:lpstr>'D.1.1 D.1.1.201 Pol'!Oblast_tisku</vt:lpstr>
      <vt:lpstr>'D.1.1 D.1.1.202 Pol'!Oblast_tisku</vt:lpstr>
      <vt:lpstr>'D.1.1 D.1.1.301 Pol'!Oblast_tisku</vt:lpstr>
      <vt:lpstr>'D.1.1 D.1.1.302 Pol'!Oblast_tisku</vt:lpstr>
      <vt:lpstr>'D.1.1 D.1.1.P01 Pol'!Oblast_tisku</vt:lpstr>
      <vt:lpstr>'D.1.3 D.1.3.101 Pol'!Oblast_tisku</vt:lpstr>
      <vt:lpstr>'D.1.4 D.1.4.1-721 Pol'!Oblast_tisku</vt:lpstr>
      <vt:lpstr>'D.1.4 D.1.4.1-722 Pol'!Oblast_tisku</vt:lpstr>
      <vt:lpstr>'D.1.4 D.1.4.2 Pol'!Oblast_tisku</vt:lpstr>
      <vt:lpstr>'D.1.4 D.1.4.3 Pol'!Oblast_tisku</vt:lpstr>
      <vt:lpstr>'D.1.4 D.1.4.4-M21 Pol'!Oblast_tisku</vt:lpstr>
      <vt:lpstr>'D.1.4 D.1.4.5-M22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Uzivatel</cp:lastModifiedBy>
  <cp:lastPrinted>2019-03-19T12:27:02Z</cp:lastPrinted>
  <dcterms:created xsi:type="dcterms:W3CDTF">2009-04-08T07:15:50Z</dcterms:created>
  <dcterms:modified xsi:type="dcterms:W3CDTF">2023-04-10T15:14:53Z</dcterms:modified>
</cp:coreProperties>
</file>